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O1600.0033\"/>
    </mc:Choice>
  </mc:AlternateContent>
  <bookViews>
    <workbookView xWindow="0" yWindow="0" windowWidth="28035" windowHeight="1026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эфф." sheetId="3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Name">[4]Параметры!$A$4</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ПС'!$A$2:$T$76</definedName>
    <definedName name="_xlnm.Print_Area" localSheetId="3">'3.2 паспорт Техсостояние ЛЭП'!$A$1:$AA$55</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7">'5.анализ эконом.эфф.'!$A$1:$W$110</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 localSheetId="11">'8. Общие сведения'!$A$1:$C$77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W80" i="39" l="1"/>
  <c r="V80" i="39"/>
  <c r="U80" i="39"/>
  <c r="T80" i="39"/>
  <c r="S80" i="39"/>
  <c r="R80" i="39"/>
  <c r="Q80" i="39"/>
  <c r="P80" i="39"/>
  <c r="O80" i="39"/>
  <c r="N80" i="39"/>
  <c r="M80" i="39"/>
  <c r="L80" i="39"/>
  <c r="K80" i="39"/>
  <c r="J80" i="39"/>
  <c r="I80" i="39"/>
  <c r="H80" i="39"/>
  <c r="G80" i="39"/>
  <c r="F80" i="39"/>
  <c r="E80" i="39"/>
  <c r="D80" i="39"/>
  <c r="C80" i="39"/>
  <c r="R79" i="39" l="1"/>
  <c r="M79" i="39"/>
  <c r="L79" i="39"/>
  <c r="K79" i="39"/>
  <c r="J79" i="39"/>
  <c r="I79" i="39"/>
  <c r="H79" i="39"/>
  <c r="G79" i="39"/>
  <c r="F79" i="39"/>
  <c r="E79" i="39"/>
  <c r="D79" i="39"/>
  <c r="C79" i="39"/>
  <c r="Q88" i="39" l="1"/>
  <c r="P88" i="39"/>
  <c r="O88" i="39"/>
  <c r="N88" i="39"/>
  <c r="M88" i="39"/>
  <c r="L88" i="39"/>
  <c r="K88" i="39"/>
  <c r="J88" i="39"/>
  <c r="I88" i="39"/>
  <c r="H88" i="39"/>
  <c r="G88" i="39"/>
  <c r="C88" i="39"/>
  <c r="C84" i="39"/>
  <c r="E58" i="39" l="1"/>
  <c r="B56" i="39" l="1"/>
  <c r="B48" i="39" s="1"/>
  <c r="D59" i="39"/>
  <c r="F88" i="39"/>
  <c r="E88" i="39"/>
  <c r="D88" i="39"/>
  <c r="W101" i="39"/>
  <c r="W96" i="39"/>
  <c r="W93" i="39"/>
  <c r="W88" i="39"/>
  <c r="W84" i="39"/>
  <c r="W76" i="39"/>
  <c r="W57" i="39"/>
  <c r="E59" i="39" l="1"/>
  <c r="B98" i="39"/>
  <c r="E84" i="39" l="1"/>
  <c r="C61" i="39" l="1"/>
  <c r="V84" i="39" l="1"/>
  <c r="U84" i="39"/>
  <c r="T84" i="39"/>
  <c r="S84" i="39"/>
  <c r="R84" i="39"/>
  <c r="Q84" i="39"/>
  <c r="P84" i="39"/>
  <c r="O84" i="39"/>
  <c r="N84" i="39"/>
  <c r="M84" i="39"/>
  <c r="L84" i="39"/>
  <c r="K84" i="39"/>
  <c r="J84" i="39"/>
  <c r="I84" i="39"/>
  <c r="H84" i="39"/>
  <c r="G84" i="39"/>
  <c r="F84" i="39"/>
  <c r="D84" i="39"/>
  <c r="D78" i="39"/>
  <c r="D61" i="39"/>
  <c r="B104" i="39"/>
  <c r="C104" i="39"/>
  <c r="E78" i="39" l="1"/>
  <c r="C78" i="39"/>
  <c r="C64" i="39"/>
  <c r="D64" i="39"/>
  <c r="E64" i="39"/>
  <c r="F64" i="39"/>
  <c r="C56" i="39"/>
  <c r="C48" i="39" s="1"/>
  <c r="C77" i="39" s="1"/>
  <c r="D56" i="39"/>
  <c r="D48" i="39" s="1"/>
  <c r="D77" i="39" s="1"/>
  <c r="F78" i="39" l="1"/>
  <c r="D85" i="39"/>
  <c r="C85" i="39"/>
  <c r="G78" i="39" l="1"/>
  <c r="G64" i="39"/>
  <c r="V101" i="39"/>
  <c r="U101" i="39"/>
  <c r="T101" i="39"/>
  <c r="S101" i="39"/>
  <c r="R101" i="39"/>
  <c r="Q101" i="39"/>
  <c r="P101" i="39"/>
  <c r="O101" i="39"/>
  <c r="N101" i="39"/>
  <c r="M101" i="39"/>
  <c r="L101" i="39"/>
  <c r="K101" i="39"/>
  <c r="J101" i="39"/>
  <c r="I101" i="39"/>
  <c r="H101" i="39"/>
  <c r="G101" i="39"/>
  <c r="F101" i="39"/>
  <c r="E101" i="39"/>
  <c r="D101" i="39"/>
  <c r="B101" i="39"/>
  <c r="B95" i="39"/>
  <c r="D92" i="39"/>
  <c r="V88" i="39"/>
  <c r="V96" i="39" s="1"/>
  <c r="U88" i="39"/>
  <c r="U96" i="39" s="1"/>
  <c r="T88" i="39"/>
  <c r="T96" i="39" s="1"/>
  <c r="S88" i="39"/>
  <c r="S96" i="39" s="1"/>
  <c r="R88" i="39"/>
  <c r="R96" i="39" s="1"/>
  <c r="Q96" i="39"/>
  <c r="P96" i="39"/>
  <c r="O96" i="39"/>
  <c r="N96" i="39"/>
  <c r="M96" i="39"/>
  <c r="L96" i="39"/>
  <c r="K96" i="39"/>
  <c r="J96" i="39"/>
  <c r="I96" i="39"/>
  <c r="H96" i="39"/>
  <c r="F96" i="39"/>
  <c r="B88" i="39"/>
  <c r="B96" i="39" s="1"/>
  <c r="A80" i="39"/>
  <c r="B79" i="39"/>
  <c r="B80" i="39"/>
  <c r="B77" i="39"/>
  <c r="B43" i="39"/>
  <c r="B44" i="39" s="1"/>
  <c r="C2" i="39"/>
  <c r="D2" i="39" s="1"/>
  <c r="C1" i="39"/>
  <c r="D1" i="39" s="1"/>
  <c r="E1" i="39" s="1"/>
  <c r="F1" i="39" s="1"/>
  <c r="G1" i="39" s="1"/>
  <c r="H1" i="39" s="1"/>
  <c r="I1" i="39" s="1"/>
  <c r="J1" i="39" s="1"/>
  <c r="K1" i="39" s="1"/>
  <c r="L1" i="39" s="1"/>
  <c r="M1" i="39" s="1"/>
  <c r="N1" i="39" s="1"/>
  <c r="O1" i="39" s="1"/>
  <c r="P1" i="39" s="1"/>
  <c r="Q1" i="39" s="1"/>
  <c r="R1" i="39" s="1"/>
  <c r="S1" i="39" s="1"/>
  <c r="T1" i="39" s="1"/>
  <c r="U1" i="39" s="1"/>
  <c r="V1" i="39" s="1"/>
  <c r="W1" i="39" s="1"/>
  <c r="X1" i="39" s="1"/>
  <c r="Y1" i="39" s="1"/>
  <c r="Z1" i="39" s="1"/>
  <c r="AA1" i="39" s="1"/>
  <c r="AB1" i="39" s="1"/>
  <c r="AC1" i="39" s="1"/>
  <c r="AD1" i="39" s="1"/>
  <c r="AE1" i="39" s="1"/>
  <c r="AF1" i="39" s="1"/>
  <c r="AG1" i="39" s="1"/>
  <c r="AH1" i="39" s="1"/>
  <c r="AI1" i="39" s="1"/>
  <c r="AJ1" i="39" s="1"/>
  <c r="AK1" i="39" s="1"/>
  <c r="AL1" i="39" s="1"/>
  <c r="E92" i="39" l="1"/>
  <c r="D104" i="39"/>
  <c r="H78" i="39"/>
  <c r="H64" i="39"/>
  <c r="C96" i="39"/>
  <c r="G96" i="39"/>
  <c r="D96" i="39"/>
  <c r="E96" i="39"/>
  <c r="C93" i="39"/>
  <c r="C76" i="39"/>
  <c r="E2" i="39"/>
  <c r="B93" i="39"/>
  <c r="B76" i="39"/>
  <c r="B99" i="39"/>
  <c r="I78" i="39" l="1"/>
  <c r="I64" i="39"/>
  <c r="F92" i="39"/>
  <c r="E104" i="39"/>
  <c r="F2" i="39"/>
  <c r="D93" i="39"/>
  <c r="D76" i="39"/>
  <c r="G92" i="39" l="1"/>
  <c r="F104" i="39"/>
  <c r="J78" i="39"/>
  <c r="J64" i="39"/>
  <c r="G2" i="39"/>
  <c r="E93" i="39"/>
  <c r="E76" i="39"/>
  <c r="K78" i="39" l="1"/>
  <c r="K64" i="39"/>
  <c r="H92" i="39"/>
  <c r="G104" i="39"/>
  <c r="F93" i="39"/>
  <c r="F76" i="39"/>
  <c r="H2" i="39"/>
  <c r="I92" i="39" l="1"/>
  <c r="H104" i="39"/>
  <c r="L78" i="39"/>
  <c r="L64" i="39"/>
  <c r="I2" i="39"/>
  <c r="G93" i="39"/>
  <c r="G76" i="39"/>
  <c r="M78" i="39" l="1"/>
  <c r="M64" i="39"/>
  <c r="J92" i="39"/>
  <c r="I104" i="39"/>
  <c r="H93" i="39"/>
  <c r="H76" i="39"/>
  <c r="J2" i="39"/>
  <c r="K92" i="39" l="1"/>
  <c r="J104" i="39"/>
  <c r="N78" i="39"/>
  <c r="N64" i="39"/>
  <c r="K2" i="39"/>
  <c r="I93" i="39"/>
  <c r="I76" i="39"/>
  <c r="O78" i="39" l="1"/>
  <c r="O64" i="39"/>
  <c r="L92" i="39"/>
  <c r="K104" i="39"/>
  <c r="L2" i="39"/>
  <c r="J93" i="39"/>
  <c r="J76" i="39"/>
  <c r="M92" i="39" l="1"/>
  <c r="L104" i="39"/>
  <c r="P78" i="39"/>
  <c r="P64" i="39"/>
  <c r="K76" i="39"/>
  <c r="K93" i="39"/>
  <c r="M2" i="39"/>
  <c r="Q78" i="39" l="1"/>
  <c r="Q64" i="39"/>
  <c r="N92" i="39"/>
  <c r="M104" i="39"/>
  <c r="N2" i="39"/>
  <c r="L93" i="39"/>
  <c r="L76" i="39"/>
  <c r="O92" i="39" l="1"/>
  <c r="N104" i="39"/>
  <c r="R78" i="39"/>
  <c r="R64" i="39"/>
  <c r="O2" i="39"/>
  <c r="M93" i="39"/>
  <c r="M76" i="39"/>
  <c r="P92" i="39" l="1"/>
  <c r="O104" i="39"/>
  <c r="N93" i="39"/>
  <c r="N76" i="39"/>
  <c r="P2" i="39"/>
  <c r="Q92" i="39" l="1"/>
  <c r="P104" i="39"/>
  <c r="Q2" i="39"/>
  <c r="O93" i="39"/>
  <c r="O76" i="39"/>
  <c r="R92" i="39" l="1"/>
  <c r="Q104" i="39"/>
  <c r="P93" i="39"/>
  <c r="P76" i="39"/>
  <c r="R2" i="39"/>
  <c r="S92" i="39" l="1"/>
  <c r="R104" i="39"/>
  <c r="S2" i="39"/>
  <c r="Q93" i="39"/>
  <c r="Q76" i="39"/>
  <c r="T92" i="39" l="1"/>
  <c r="S104" i="39"/>
  <c r="R93" i="39"/>
  <c r="R76" i="39"/>
  <c r="T2" i="39"/>
  <c r="U92" i="39" l="1"/>
  <c r="T104" i="39"/>
  <c r="U2" i="39"/>
  <c r="S93" i="39"/>
  <c r="S76" i="39"/>
  <c r="V92" i="39" l="1"/>
  <c r="U104" i="39"/>
  <c r="T93" i="39"/>
  <c r="T76" i="39"/>
  <c r="V2" i="39"/>
  <c r="W2" i="39" s="1"/>
  <c r="X2" i="39" s="1"/>
  <c r="Y2" i="39" s="1"/>
  <c r="Z2" i="39" s="1"/>
  <c r="AA2" i="39" s="1"/>
  <c r="AB2" i="39" s="1"/>
  <c r="AC2" i="39" s="1"/>
  <c r="AD2" i="39" s="1"/>
  <c r="AE2" i="39" s="1"/>
  <c r="AF2" i="39" s="1"/>
  <c r="AG2" i="39" s="1"/>
  <c r="AH2" i="39" s="1"/>
  <c r="AI2" i="39" s="1"/>
  <c r="AJ2" i="39" s="1"/>
  <c r="AK2" i="39" s="1"/>
  <c r="AL2" i="39" s="1"/>
  <c r="V104" i="39" l="1"/>
  <c r="W92" i="39"/>
  <c r="W104" i="39" s="1"/>
  <c r="U93" i="39"/>
  <c r="U76" i="39"/>
  <c r="V93" i="39" l="1"/>
  <c r="V76" i="39"/>
  <c r="B47" i="39" l="1"/>
  <c r="B82" i="39" l="1"/>
  <c r="B78" i="39" s="1"/>
  <c r="B85" i="39" s="1"/>
  <c r="B87" i="39" s="1"/>
  <c r="B94" i="39" s="1"/>
  <c r="C47" i="39"/>
  <c r="D47" i="39" l="1"/>
  <c r="E47" i="39" l="1"/>
  <c r="F47" i="39" l="1"/>
  <c r="G47" i="39" l="1"/>
  <c r="H47" i="39" l="1"/>
  <c r="I47" i="39" l="1"/>
  <c r="J47" i="39" l="1"/>
  <c r="K47" i="39" l="1"/>
  <c r="L47" i="39" l="1"/>
  <c r="M47" i="39" l="1"/>
  <c r="N47" i="39" l="1"/>
  <c r="O47" i="39" l="1"/>
  <c r="P47" i="39" l="1"/>
  <c r="Q47" i="39" l="1"/>
  <c r="R47" i="39" l="1"/>
  <c r="S47" i="39" l="1"/>
  <c r="T47" i="39" l="1"/>
  <c r="U47" i="39" l="1"/>
  <c r="V47" i="39" l="1"/>
  <c r="W47" i="39" s="1"/>
  <c r="B97" i="39" l="1"/>
  <c r="B91" i="39"/>
  <c r="B27" i="39" l="1"/>
  <c r="B30" i="39"/>
  <c r="G26" i="5" l="1"/>
  <c r="B25" i="22" l="1"/>
  <c r="J26" i="5" l="1"/>
  <c r="K26" i="5" l="1"/>
  <c r="A15" i="6" l="1"/>
  <c r="B21"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5"/>
  <c r="A5" i="5"/>
  <c r="A8" i="27"/>
  <c r="A4" i="27"/>
  <c r="A15" i="16"/>
  <c r="A14" i="27" s="1"/>
  <c r="A15" i="5" s="1"/>
  <c r="A15" i="22" s="1"/>
  <c r="B20" i="22" s="1"/>
  <c r="A9" i="16"/>
  <c r="A5" i="16"/>
  <c r="A9" i="10"/>
  <c r="A5" i="10"/>
  <c r="A14" i="17"/>
  <c r="A8" i="17"/>
  <c r="A4" i="17"/>
  <c r="A12" i="6"/>
  <c r="A11" i="17" s="1"/>
  <c r="A12" i="10" s="1"/>
  <c r="A12" i="16" s="1"/>
  <c r="A11" i="27" s="1"/>
  <c r="A12" i="5" s="1"/>
  <c r="A12" i="22" s="1"/>
  <c r="A9" i="6"/>
  <c r="A5" i="6"/>
  <c r="A16" i="13"/>
  <c r="A10" i="13"/>
  <c r="A6" i="13"/>
  <c r="A14" i="33"/>
  <c r="A11" i="33"/>
  <c r="A13" i="13" s="1"/>
  <c r="A8" i="33"/>
  <c r="A4" i="33"/>
  <c r="A15" i="10" l="1"/>
  <c r="B100" i="39" l="1"/>
  <c r="C86" i="39"/>
  <c r="C87" i="39" s="1"/>
  <c r="D86" i="39"/>
  <c r="E86" i="39" s="1"/>
  <c r="F86" i="39" l="1"/>
  <c r="G86" i="39" s="1"/>
  <c r="H86" i="39" s="1"/>
  <c r="I86" i="39" s="1"/>
  <c r="J86" i="39" s="1"/>
  <c r="K86" i="39" s="1"/>
  <c r="L86" i="39" s="1"/>
  <c r="M86" i="39" s="1"/>
  <c r="N86" i="39" s="1"/>
  <c r="O86" i="39" s="1"/>
  <c r="P86" i="39" s="1"/>
  <c r="Q86" i="39" s="1"/>
  <c r="R86" i="39" s="1"/>
  <c r="S86" i="39" s="1"/>
  <c r="T86" i="39" s="1"/>
  <c r="U86" i="39" s="1"/>
  <c r="V86" i="39" s="1"/>
  <c r="W86" i="39" s="1"/>
  <c r="C94" i="39"/>
  <c r="C89" i="39"/>
  <c r="C98" i="39"/>
  <c r="D98" i="39" s="1"/>
  <c r="B102" i="39"/>
  <c r="D87" i="39"/>
  <c r="D89" i="39" s="1"/>
  <c r="D90" i="39" s="1"/>
  <c r="B105" i="39" l="1"/>
  <c r="B107" i="39"/>
  <c r="B103" i="39"/>
  <c r="B108" i="39" s="1"/>
  <c r="D94" i="39"/>
  <c r="E60" i="39" l="1"/>
  <c r="C71" i="39"/>
  <c r="C97" i="39"/>
  <c r="C102" i="39" s="1"/>
  <c r="C105" i="39" s="1"/>
  <c r="C106" i="39" s="1"/>
  <c r="C91" i="39"/>
  <c r="B106" i="39"/>
  <c r="B109" i="39" s="1"/>
  <c r="C103" i="39" l="1"/>
  <c r="C108" i="39" s="1"/>
  <c r="C107" i="39"/>
  <c r="E61" i="39"/>
  <c r="E56" i="39" s="1"/>
  <c r="E48" i="39" s="1"/>
  <c r="E77" i="39" s="1"/>
  <c r="C109" i="39"/>
  <c r="D71" i="39"/>
  <c r="D97" i="39"/>
  <c r="D102" i="39" s="1"/>
  <c r="F60" i="39"/>
  <c r="D91" i="39"/>
  <c r="E85" i="39" l="1"/>
  <c r="E87" i="39" s="1"/>
  <c r="E98" i="39"/>
  <c r="D105" i="39"/>
  <c r="D103" i="39"/>
  <c r="D108" i="39" s="1"/>
  <c r="D107" i="39"/>
  <c r="F61" i="39"/>
  <c r="F56" i="39" s="1"/>
  <c r="F48" i="39" s="1"/>
  <c r="F77" i="39" s="1"/>
  <c r="E94" i="39" l="1"/>
  <c r="E89" i="39"/>
  <c r="E90" i="39" s="1"/>
  <c r="F98" i="39"/>
  <c r="F85" i="39"/>
  <c r="F87" i="39" s="1"/>
  <c r="D106" i="39"/>
  <c r="D109" i="39" s="1"/>
  <c r="E91" i="39" l="1"/>
  <c r="G60" i="39"/>
  <c r="G61" i="39" s="1"/>
  <c r="G56" i="39" s="1"/>
  <c r="G48" i="39" s="1"/>
  <c r="G77" i="39" s="1"/>
  <c r="G85" i="39" s="1"/>
  <c r="G87" i="39" s="1"/>
  <c r="E71" i="39"/>
  <c r="E97" i="39"/>
  <c r="E102" i="39" s="1"/>
  <c r="F94" i="39"/>
  <c r="F89" i="39"/>
  <c r="G98" i="39" l="1"/>
  <c r="E105" i="39"/>
  <c r="E106" i="39" s="1"/>
  <c r="E109" i="39" s="1"/>
  <c r="E103" i="39"/>
  <c r="E108" i="39" s="1"/>
  <c r="E107" i="39"/>
  <c r="G94" i="39"/>
  <c r="G89" i="39"/>
  <c r="G90" i="39" s="1"/>
  <c r="G91" i="39" s="1"/>
  <c r="F90" i="39"/>
  <c r="G71" i="39" l="1"/>
  <c r="I60" i="39"/>
  <c r="F91" i="39"/>
  <c r="F71" i="39"/>
  <c r="H60" i="39"/>
  <c r="F97" i="39"/>
  <c r="F102" i="39" s="1"/>
  <c r="I61" i="39"/>
  <c r="I56" i="39" s="1"/>
  <c r="I48" i="39" s="1"/>
  <c r="I77" i="39" s="1"/>
  <c r="I85" i="39" s="1"/>
  <c r="I87" i="39" s="1"/>
  <c r="I94" i="39" l="1"/>
  <c r="I89" i="39"/>
  <c r="F105" i="39"/>
  <c r="F107" i="39"/>
  <c r="F103" i="39"/>
  <c r="F108" i="39" s="1"/>
  <c r="H61" i="39"/>
  <c r="H56" i="39" s="1"/>
  <c r="H48" i="39" s="1"/>
  <c r="H77" i="39" s="1"/>
  <c r="G97" i="39"/>
  <c r="G102" i="39" s="1"/>
  <c r="G105" i="39" s="1"/>
  <c r="G107" i="39" l="1"/>
  <c r="H85" i="39"/>
  <c r="H87" i="39" s="1"/>
  <c r="H98" i="39"/>
  <c r="I98" i="39" s="1"/>
  <c r="G103" i="39"/>
  <c r="G108" i="39" s="1"/>
  <c r="F106" i="39"/>
  <c r="F109" i="39" s="1"/>
  <c r="G106" i="39"/>
  <c r="I90" i="39"/>
  <c r="I91" i="39" s="1"/>
  <c r="G109" i="39" l="1"/>
  <c r="H94" i="39"/>
  <c r="H89" i="39"/>
  <c r="I71" i="39"/>
  <c r="K60" i="39"/>
  <c r="H90" i="39" l="1"/>
  <c r="K61" i="39"/>
  <c r="K56" i="39" s="1"/>
  <c r="K48" i="39" s="1"/>
  <c r="K77" i="39" s="1"/>
  <c r="K85" i="39" s="1"/>
  <c r="K87" i="39" s="1"/>
  <c r="K94" i="39" l="1"/>
  <c r="K89" i="39"/>
  <c r="H71" i="39"/>
  <c r="J60" i="39"/>
  <c r="H97" i="39"/>
  <c r="H102" i="39" s="1"/>
  <c r="H91" i="39"/>
  <c r="K90" i="39" l="1"/>
  <c r="J61" i="39"/>
  <c r="J56" i="39" s="1"/>
  <c r="J48" i="39" s="1"/>
  <c r="J77" i="39" s="1"/>
  <c r="H105" i="39"/>
  <c r="H103" i="39"/>
  <c r="H108" i="39" s="1"/>
  <c r="H107" i="39"/>
  <c r="I97" i="39"/>
  <c r="I102" i="39" s="1"/>
  <c r="I105" i="39" s="1"/>
  <c r="I103" i="39" l="1"/>
  <c r="I108" i="39" s="1"/>
  <c r="J85" i="39"/>
  <c r="J87" i="39" s="1"/>
  <c r="J98" i="39"/>
  <c r="K98" i="39" s="1"/>
  <c r="I107" i="39"/>
  <c r="K71" i="39"/>
  <c r="M60" i="39"/>
  <c r="H106" i="39"/>
  <c r="H109" i="39" s="1"/>
  <c r="I106" i="39"/>
  <c r="K91" i="39"/>
  <c r="I109" i="39" l="1"/>
  <c r="M61" i="39"/>
  <c r="M56" i="39" s="1"/>
  <c r="M48" i="39" s="1"/>
  <c r="M77" i="39" s="1"/>
  <c r="M85" i="39" s="1"/>
  <c r="M87" i="39" s="1"/>
  <c r="J94" i="39"/>
  <c r="J89" i="39"/>
  <c r="M89" i="39" l="1"/>
  <c r="M94" i="39"/>
  <c r="J90" i="39"/>
  <c r="J71" i="39" l="1"/>
  <c r="L60" i="39"/>
  <c r="J97" i="39"/>
  <c r="J102" i="39" s="1"/>
  <c r="J91" i="39"/>
  <c r="M90" i="39"/>
  <c r="M91" i="39" s="1"/>
  <c r="J105" i="39" l="1"/>
  <c r="J103" i="39"/>
  <c r="J108" i="39" s="1"/>
  <c r="J107" i="39"/>
  <c r="K97" i="39"/>
  <c r="K102" i="39" s="1"/>
  <c r="M71" i="39"/>
  <c r="O60" i="39"/>
  <c r="L61" i="39"/>
  <c r="L56" i="39" s="1"/>
  <c r="L48" i="39" s="1"/>
  <c r="L77" i="39" s="1"/>
  <c r="L85" i="39" l="1"/>
  <c r="L87" i="39" s="1"/>
  <c r="L98" i="39"/>
  <c r="M98" i="39" s="1"/>
  <c r="O61" i="39"/>
  <c r="O56" i="39" s="1"/>
  <c r="O48" i="39" s="1"/>
  <c r="O77" i="39" s="1"/>
  <c r="O85" i="39" s="1"/>
  <c r="O87" i="39" s="1"/>
  <c r="K105" i="39"/>
  <c r="K106" i="39" s="1"/>
  <c r="K103" i="39"/>
  <c r="K108" i="39" s="1"/>
  <c r="K107" i="39"/>
  <c r="J106" i="39"/>
  <c r="J109" i="39" s="1"/>
  <c r="K109" i="39" l="1"/>
  <c r="O89" i="39"/>
  <c r="O94" i="39"/>
  <c r="L94" i="39"/>
  <c r="L89" i="39"/>
  <c r="L90" i="39" l="1"/>
  <c r="O90" i="39"/>
  <c r="O71" i="39" l="1"/>
  <c r="Q60" i="39"/>
  <c r="L71" i="39"/>
  <c r="N60" i="39"/>
  <c r="L97" i="39"/>
  <c r="L102" i="39" s="1"/>
  <c r="O91" i="39"/>
  <c r="L91" i="39"/>
  <c r="L105" i="39" l="1"/>
  <c r="L106" i="39" s="1"/>
  <c r="L109" i="39" s="1"/>
  <c r="L103" i="39"/>
  <c r="L108" i="39" s="1"/>
  <c r="L107" i="39"/>
  <c r="M97" i="39"/>
  <c r="M102" i="39" s="1"/>
  <c r="Q61" i="39"/>
  <c r="Q56" i="39" s="1"/>
  <c r="Q48" i="39" s="1"/>
  <c r="Q77" i="39" s="1"/>
  <c r="Q85" i="39" s="1"/>
  <c r="Q87" i="39" s="1"/>
  <c r="N61" i="39"/>
  <c r="N56" i="39" s="1"/>
  <c r="N48" i="39" s="1"/>
  <c r="N77" i="39" s="1"/>
  <c r="N85" i="39" l="1"/>
  <c r="N87" i="39" s="1"/>
  <c r="N98" i="39"/>
  <c r="O98" i="39" s="1"/>
  <c r="M105" i="39"/>
  <c r="M106" i="39" s="1"/>
  <c r="M109" i="39" s="1"/>
  <c r="M103" i="39"/>
  <c r="M108" i="39" s="1"/>
  <c r="M107" i="39"/>
  <c r="Q94" i="39"/>
  <c r="Q89" i="39"/>
  <c r="Q90" i="39" l="1"/>
  <c r="N94" i="39"/>
  <c r="N89" i="39"/>
  <c r="Q71" i="39" l="1"/>
  <c r="S60" i="39"/>
  <c r="N90" i="39"/>
  <c r="Q91" i="39"/>
  <c r="S61" i="39" l="1"/>
  <c r="S56" i="39" s="1"/>
  <c r="S48" i="39" s="1"/>
  <c r="S77" i="39" s="1"/>
  <c r="N71" i="39"/>
  <c r="P60" i="39"/>
  <c r="N97" i="39"/>
  <c r="N102" i="39" s="1"/>
  <c r="N91" i="39"/>
  <c r="O97" i="39" l="1"/>
  <c r="O102" i="39" s="1"/>
  <c r="O105" i="39" s="1"/>
  <c r="P61" i="39"/>
  <c r="P56" i="39" s="1"/>
  <c r="P48" i="39" s="1"/>
  <c r="P77" i="39" s="1"/>
  <c r="N105" i="39"/>
  <c r="N106" i="39" s="1"/>
  <c r="N109" i="39" s="1"/>
  <c r="N107" i="39"/>
  <c r="N103" i="39"/>
  <c r="N108" i="39" s="1"/>
  <c r="O107" i="39" l="1"/>
  <c r="O103" i="39"/>
  <c r="O108" i="39" s="1"/>
  <c r="P85" i="39"/>
  <c r="P87" i="39" s="1"/>
  <c r="P98" i="39"/>
  <c r="Q98" i="39" s="1"/>
  <c r="O106" i="39"/>
  <c r="O109" i="39" s="1"/>
  <c r="P94" i="39" l="1"/>
  <c r="P89" i="39"/>
  <c r="P90" i="39" l="1"/>
  <c r="P91" i="39" s="1"/>
  <c r="P71" i="39" l="1"/>
  <c r="R60" i="39"/>
  <c r="P97" i="39"/>
  <c r="P102" i="39" s="1"/>
  <c r="Q97" i="39" l="1"/>
  <c r="Q102" i="39" s="1"/>
  <c r="Q107" i="39" s="1"/>
  <c r="R61" i="39"/>
  <c r="R56" i="39" s="1"/>
  <c r="R48" i="39" s="1"/>
  <c r="R77" i="39" s="1"/>
  <c r="P105" i="39"/>
  <c r="P106" i="39" s="1"/>
  <c r="P109" i="39" s="1"/>
  <c r="P107" i="39"/>
  <c r="P103" i="39"/>
  <c r="P108" i="39" s="1"/>
  <c r="Q103" i="39" l="1"/>
  <c r="Q108" i="39" s="1"/>
  <c r="Q105" i="39"/>
  <c r="Q106" i="39" s="1"/>
  <c r="Q109" i="39" s="1"/>
  <c r="R85" i="39"/>
  <c r="R87" i="39" s="1"/>
  <c r="R98" i="39"/>
  <c r="R94" i="39" l="1"/>
  <c r="R89" i="39"/>
  <c r="R90" i="39" l="1"/>
  <c r="R71" i="39" l="1"/>
  <c r="T60" i="39"/>
  <c r="R97" i="39"/>
  <c r="R102" i="39" s="1"/>
  <c r="R91" i="39"/>
  <c r="R105" i="39" l="1"/>
  <c r="R106" i="39" s="1"/>
  <c r="R109" i="39" s="1"/>
  <c r="R103" i="39"/>
  <c r="R108" i="39" s="1"/>
  <c r="R107" i="39"/>
  <c r="T61" i="39"/>
  <c r="T56" i="39" s="1"/>
  <c r="T48" i="39" s="1"/>
  <c r="T77" i="39" s="1"/>
  <c r="V66" i="39"/>
  <c r="V64" i="39" s="1"/>
  <c r="V78" i="39"/>
  <c r="U78" i="39"/>
  <c r="U64" i="39"/>
  <c r="U66" i="39"/>
  <c r="S98" i="39"/>
  <c r="W64" i="39"/>
  <c r="W66" i="39"/>
  <c r="W78" i="39"/>
  <c r="T66" i="39"/>
  <c r="T64" i="39" s="1"/>
  <c r="T78" i="39"/>
  <c r="S66" i="39"/>
  <c r="S64" i="39" s="1"/>
  <c r="S78" i="39"/>
  <c r="S85" i="39" s="1"/>
  <c r="S87" i="39" s="1"/>
  <c r="T85" i="39" l="1"/>
  <c r="T87" i="39" s="1"/>
  <c r="T94" i="39" s="1"/>
  <c r="T98" i="39"/>
  <c r="S89" i="39"/>
  <c r="S94" i="39"/>
  <c r="T89" i="39" l="1"/>
  <c r="T90" i="39" s="1"/>
  <c r="T91" i="39" s="1"/>
  <c r="S90" i="39"/>
  <c r="S91" i="39" s="1"/>
  <c r="S97" i="39" l="1"/>
  <c r="S102" i="39" s="1"/>
  <c r="U60" i="39"/>
  <c r="S71" i="39"/>
  <c r="T71" i="39"/>
  <c r="V60" i="39"/>
  <c r="U61" i="39" l="1"/>
  <c r="U56" i="39" s="1"/>
  <c r="U48" i="39" s="1"/>
  <c r="U77" i="39" s="1"/>
  <c r="T97" i="39"/>
  <c r="T102" i="39" s="1"/>
  <c r="T105" i="39" s="1"/>
  <c r="V61" i="39"/>
  <c r="V56" i="39" s="1"/>
  <c r="V48" i="39" s="1"/>
  <c r="V77" i="39" s="1"/>
  <c r="V85" i="39" s="1"/>
  <c r="V87" i="39" s="1"/>
  <c r="S105" i="39"/>
  <c r="S107" i="39"/>
  <c r="S103" i="39"/>
  <c r="S108" i="39" s="1"/>
  <c r="T107" i="39" l="1"/>
  <c r="T103" i="39"/>
  <c r="T108" i="39" s="1"/>
  <c r="V94" i="39"/>
  <c r="V89" i="39"/>
  <c r="U85" i="39"/>
  <c r="U87" i="39" s="1"/>
  <c r="U98" i="39"/>
  <c r="V98" i="39" s="1"/>
  <c r="T106" i="39"/>
  <c r="S106" i="39"/>
  <c r="S109" i="39" s="1"/>
  <c r="U94" i="39" l="1"/>
  <c r="U89" i="39"/>
  <c r="T109" i="39"/>
  <c r="V90" i="39"/>
  <c r="V71" i="39" s="1"/>
  <c r="V91" i="39" l="1"/>
  <c r="U90" i="39"/>
  <c r="U91" i="39" s="1"/>
  <c r="U71" i="39" l="1"/>
  <c r="W60" i="39"/>
  <c r="U97" i="39"/>
  <c r="U102" i="39" s="1"/>
  <c r="U105" i="39" l="1"/>
  <c r="U103" i="39"/>
  <c r="U108" i="39" s="1"/>
  <c r="U107" i="39"/>
  <c r="W61" i="39"/>
  <c r="W56" i="39" s="1"/>
  <c r="W48" i="39" s="1"/>
  <c r="W77" i="39" s="1"/>
  <c r="V97" i="39"/>
  <c r="V102" i="39" s="1"/>
  <c r="V105" i="39" s="1"/>
  <c r="V107" i="39" l="1"/>
  <c r="W85" i="39"/>
  <c r="W87" i="39" s="1"/>
  <c r="W98" i="39"/>
  <c r="V103" i="39"/>
  <c r="V108" i="39" s="1"/>
  <c r="F24" i="39" s="1"/>
  <c r="U106" i="39"/>
  <c r="U109" i="39" s="1"/>
  <c r="V106" i="39"/>
  <c r="V109" i="39" l="1"/>
  <c r="F25" i="39" s="1"/>
  <c r="F26" i="39"/>
  <c r="F27" i="39" s="1"/>
  <c r="W89" i="39"/>
  <c r="W94" i="39"/>
  <c r="W90" i="39" l="1"/>
  <c r="W91" i="39" s="1"/>
  <c r="W71" i="39" l="1"/>
  <c r="W97" i="39"/>
  <c r="W102" i="39" s="1"/>
  <c r="W105" i="39" l="1"/>
  <c r="W106" i="39" s="1"/>
  <c r="W109" i="39" s="1"/>
  <c r="W107" i="39"/>
  <c r="W103" i="39"/>
  <c r="W108" i="39" s="1"/>
</calcChain>
</file>

<file path=xl/sharedStrings.xml><?xml version="1.0" encoding="utf-8"?>
<sst xmlns="http://schemas.openxmlformats.org/spreadsheetml/2006/main" count="1501" uniqueCount="587">
  <si>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</si>
  <si>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</si>
  <si>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</si>
  <si>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</si>
  <si>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</si>
  <si>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</si>
  <si>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</si>
  <si>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</si>
  <si>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</si>
  <si>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</si>
  <si>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</si>
  <si>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</si>
  <si>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</si>
  <si>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</si>
  <si>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</si>
  <si>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</si>
  <si>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</si>
  <si>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</si>
  <si>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</si>
  <si>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</si>
  <si>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</si>
  <si>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</si>
  <si>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</si>
  <si>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</si>
  <si>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</si>
  <si>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</si>
  <si>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</si>
  <si>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</si>
  <si>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</si>
  <si>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</si>
  <si>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</si>
  <si>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</si>
  <si>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</si>
  <si>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</si>
  <si>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</si>
  <si>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</si>
  <si>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</si>
  <si>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</si>
  <si>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</si>
  <si>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</si>
  <si>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</si>
  <si>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</si>
  <si>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</si>
  <si>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</si>
  <si>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</si>
  <si>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</si>
  <si>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</si>
  <si>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</si>
  <si>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</si>
  <si>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</si>
  <si>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</si>
  <si>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</si>
  <si>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</si>
  <si>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</si>
  <si>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</si>
  <si>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</si>
  <si>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</si>
  <si>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</si>
  <si>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</si>
  <si>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</si>
  <si>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</si>
  <si>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</si>
  <si>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</si>
  <si>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</si>
  <si>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</si>
  <si>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</si>
  <si>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</si>
  <si>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</si>
  <si>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</si>
  <si>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</si>
  <si>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</si>
  <si>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</si>
  <si>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</si>
  <si>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</si>
  <si>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</si>
  <si>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</si>
  <si>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</si>
  <si>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</si>
  <si>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</si>
  <si>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</si>
  <si>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</si>
  <si>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</si>
  <si>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</si>
  <si>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</si>
  <si>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</si>
  <si>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</si>
  <si>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</si>
  <si>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</si>
  <si>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</si>
  <si>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</si>
  <si>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</si>
  <si>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</si>
  <si>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</si>
  <si>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</si>
  <si>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</si>
  <si>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</si>
  <si>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</si>
  <si>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</si>
  <si>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</si>
  <si>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</si>
  <si>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</si>
  <si>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</si>
  <si>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</si>
  <si>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</si>
  <si>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</si>
  <si>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</si>
  <si>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</si>
  <si>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</si>
  <si>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</si>
  <si>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</si>
  <si>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</si>
  <si>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</si>
  <si>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</si>
  <si>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</si>
  <si>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</si>
  <si>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</si>
  <si>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</si>
  <si>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</si>
  <si>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</si>
  <si>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</si>
  <si>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</si>
  <si>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</si>
  <si>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</si>
  <si>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</si>
  <si>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</si>
  <si>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</si>
  <si>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</si>
  <si>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</si>
  <si>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</si>
  <si>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</si>
  <si>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</si>
  <si>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</si>
  <si>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</si>
  <si>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</si>
  <si>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</si>
  <si>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</si>
  <si>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</si>
  <si>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</si>
  <si>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</si>
  <si>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</si>
  <si>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</si>
  <si>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</si>
  <si>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</si>
  <si>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</si>
  <si>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</si>
  <si>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</si>
  <si>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</si>
  <si>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</si>
  <si>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</si>
  <si>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</si>
  <si>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</si>
  <si>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</si>
  <si>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</si>
  <si>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</si>
  <si>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</si>
  <si>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</si>
  <si>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</si>
  <si>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</si>
  <si>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</si>
  <si>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</si>
  <si>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</si>
  <si>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</si>
  <si>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</si>
  <si>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</si>
  <si>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</si>
  <si>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</si>
  <si>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</si>
  <si>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</si>
  <si>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</si>
  <si>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</si>
  <si>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</si>
  <si>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</si>
  <si>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</si>
  <si>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</si>
  <si>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</si>
  <si>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</si>
  <si>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</si>
  <si>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</si>
  <si>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</si>
  <si>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</si>
  <si>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</si>
  <si>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</si>
  <si>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</si>
  <si>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</si>
  <si>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</si>
  <si>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</si>
  <si>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</si>
  <si>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</si>
  <si>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</si>
  <si>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</si>
  <si>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</si>
  <si>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</si>
  <si>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</si>
  <si>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</si>
  <si>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</si>
  <si>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</si>
  <si>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</si>
  <si>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</si>
  <si>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</si>
  <si>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</si>
  <si>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</si>
  <si>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</si>
  <si>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</si>
  <si>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</si>
  <si>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</si>
  <si>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</si>
  <si>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</si>
  <si>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</si>
  <si>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</si>
  <si>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</si>
  <si>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</si>
  <si>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</si>
  <si>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</si>
  <si>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</si>
  <si>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</si>
  <si>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</si>
  <si>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</si>
  <si>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</si>
  <si>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</si>
  <si>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</si>
  <si>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</si>
  <si>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</si>
  <si>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</si>
  <si>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</si>
  <si>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</si>
  <si>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</si>
  <si>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</si>
  <si>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</si>
  <si>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</si>
  <si>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</si>
  <si>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</si>
  <si>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</si>
  <si>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</si>
  <si>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</si>
  <si>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</si>
  <si>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</si>
  <si>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</si>
  <si>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</si>
  <si>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</si>
  <si>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</si>
  <si>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</si>
  <si>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</si>
  <si>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</si>
  <si>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</si>
  <si>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</si>
  <si>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</si>
  <si>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</si>
  <si>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</si>
  <si>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</si>
  <si>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</si>
  <si>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</si>
  <si>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</si>
  <si>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</si>
  <si>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</si>
  <si>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</si>
  <si>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</si>
  <si>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</si>
  <si>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</si>
  <si>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</si>
  <si>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</si>
  <si>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</si>
  <si>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</si>
  <si>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</si>
  <si>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</si>
  <si>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</si>
  <si>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</si>
  <si>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</si>
  <si>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</si>
  <si>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</si>
  <si>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</si>
  <si>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</si>
  <si>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</si>
  <si>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</si>
  <si>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</si>
  <si>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</si>
  <si>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</si>
  <si>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</si>
  <si>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</si>
  <si>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</si>
  <si>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</si>
  <si>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</si>
  <si>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</si>
  <si>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</si>
  <si>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</si>
  <si>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</si>
  <si>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</si>
  <si>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</si>
  <si>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</si>
  <si>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</si>
  <si>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</si>
  <si>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</si>
  <si>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</si>
  <si>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</si>
  <si>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</si>
  <si>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</si>
  <si>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</si>
  <si>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</si>
  <si>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</si>
  <si>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</si>
  <si>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</si>
  <si>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</si>
  <si>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</si>
  <si>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</si>
  <si>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</si>
  <si>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</si>
  <si>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</si>
  <si>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</si>
  <si>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</si>
  <si>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</si>
  <si>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</si>
  <si>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</si>
  <si>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</si>
  <si>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</si>
  <si>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</si>
  <si>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</si>
  <si>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</si>
  <si>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</si>
  <si>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</si>
  <si>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</si>
  <si>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</si>
  <si>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</si>
  <si>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</si>
  <si>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</si>
  <si>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</si>
  <si>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</si>
  <si>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</si>
  <si>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</si>
  <si>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</si>
  <si>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</si>
  <si>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</si>
  <si>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</si>
  <si>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</si>
  <si>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</si>
  <si>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</si>
  <si>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</si>
  <si>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</si>
  <si>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</si>
  <si>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</si>
  <si>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</si>
  <si>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</si>
  <si>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</si>
  <si>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</si>
  <si>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</si>
  <si>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</si>
  <si>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</si>
  <si>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</si>
  <si>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</si>
  <si>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</si>
  <si>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</si>
  <si>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</si>
  <si>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</si>
  <si>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</si>
  <si>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</si>
  <si>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</si>
  <si>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</si>
  <si>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</si>
  <si>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</si>
  <si>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</si>
  <si>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</si>
  <si>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</si>
  <si>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</si>
  <si>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</si>
  <si>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</si>
  <si>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</si>
  <si>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</si>
  <si>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</si>
  <si>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</si>
  <si>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</si>
  <si>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</si>
  <si>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</si>
  <si>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</si>
  <si>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</si>
  <si>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</si>
  <si>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</si>
  <si>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</si>
  <si>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</si>
  <si>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</si>
  <si>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</si>
  <si>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</si>
  <si>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</si>
  <si>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</si>
  <si>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</si>
  <si>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</si>
  <si>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</si>
  <si>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</si>
  <si>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</si>
  <si>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</si>
  <si>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</si>
  <si>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</si>
  <si>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</si>
  <si>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</si>
  <si>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</si>
  <si>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</si>
  <si>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</si>
  <si>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</si>
  <si>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</si>
  <si>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</si>
  <si>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</si>
  <si>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</si>
  <si>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</si>
  <si>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</si>
  <si>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</si>
  <si>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</si>
  <si>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</si>
  <si>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</si>
  <si>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</si>
  <si>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</si>
  <si>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</si>
  <si>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</si>
  <si>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</si>
  <si>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</si>
  <si>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</si>
  <si>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</si>
  <si>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</si>
  <si>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</si>
  <si>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</si>
  <si>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</si>
  <si>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</si>
  <si>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</si>
  <si>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</si>
  <si>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</si>
  <si>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</si>
  <si>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</si>
  <si>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</si>
  <si>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</si>
  <si>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</si>
  <si>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</si>
  <si>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</si>
  <si>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</si>
  <si>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</si>
  <si>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</si>
  <si>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</si>
  <si>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</si>
  <si>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</si>
  <si>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</si>
  <si>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</si>
  <si>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</si>
  <si>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</si>
  <si>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</si>
  <si>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</si>
  <si>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</si>
  <si>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</si>
  <si>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</si>
  <si>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</si>
  <si>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</si>
  <si>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</si>
  <si>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</si>
  <si>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</si>
  <si>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4.6.</t>
  </si>
  <si>
    <t>-</t>
  </si>
  <si>
    <t>Срок реализация не подошел</t>
  </si>
  <si>
    <t>Срок поставки не подошел</t>
  </si>
  <si>
    <t>Проблемные вопросы отсутствуют, реализация проекта в установленные сроки</t>
  </si>
  <si>
    <t>от «__» _____ 202_ г. №___</t>
  </si>
  <si>
    <t>АО Россети Тюмень</t>
  </si>
  <si>
    <t>от «__» _____ 20____ г. №___</t>
  </si>
  <si>
    <t>от «__» _____ 20___ г. №___</t>
  </si>
  <si>
    <t>от «__» _____ 20_____ г. №___</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</si>
  <si>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</si>
  <si>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</si>
  <si>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</si>
  <si>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</si>
  <si>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</si>
  <si>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</si>
  <si>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</si>
  <si>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</si>
  <si>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</si>
  <si>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</si>
  <si>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</si>
  <si>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</si>
  <si>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</si>
  <si>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</si>
  <si>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</si>
  <si>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</si>
  <si>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</si>
  <si>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</si>
  <si>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</si>
  <si>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</si>
  <si>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</si>
  <si>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</si>
  <si>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</si>
  <si>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</si>
  <si>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</si>
  <si>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</si>
  <si>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</si>
  <si>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</si>
  <si>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</si>
  <si>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</si>
  <si>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</si>
  <si>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</si>
  <si>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</si>
  <si>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</si>
  <si>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</si>
  <si>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</si>
  <si>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</si>
  <si>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</si>
  <si>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</si>
  <si>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</si>
  <si>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</si>
  <si>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</si>
  <si>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</si>
  <si>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</si>
  <si>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</si>
  <si>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</si>
  <si>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Ставка по кредиту</t>
  </si>
  <si>
    <t>EBIT</t>
  </si>
  <si>
    <t>Проценты</t>
  </si>
  <si>
    <t>НДС</t>
  </si>
  <si>
    <t>Изменения в рабочем капитале</t>
  </si>
  <si>
    <t>Изменения финансовых обязательств</t>
  </si>
  <si>
    <t>не относится</t>
  </si>
  <si>
    <t>Консолидация сетевых объектов</t>
  </si>
  <si>
    <t>Приобретение</t>
  </si>
  <si>
    <t>не применимо</t>
  </si>
  <si>
    <t>удовлетворительное</t>
  </si>
  <si>
    <t>акт обследования</t>
  </si>
  <si>
    <t>от «__» _____ 20_ г. №___</t>
  </si>
  <si>
    <t>от «__» _____ 20_г. №___</t>
  </si>
  <si>
    <t xml:space="preserve">Диспетчерское наименование трансфорорматорной или иной подстанции </t>
  </si>
  <si>
    <t>АО "Россети Тюмень" Нижневартовские ЭС</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</si>
  <si>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</si>
  <si>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Год 2024</t>
  </si>
  <si>
    <t>Год 2025</t>
  </si>
  <si>
    <t>Год 2026</t>
  </si>
  <si>
    <t>Год 2027</t>
  </si>
  <si>
    <t>Нижневартовские электрические сети</t>
  </si>
  <si>
    <t>неудовлетворительное</t>
  </si>
  <si>
    <t>Развитие электрической сети и (или) усиление существующей электрической сети</t>
  </si>
  <si>
    <t>ПС 110 кВ Излучина</t>
  </si>
  <si>
    <r>
      <t xml:space="preserve">
- Двухцепная ВЛ 6кВ от подстанции "Гидронамыв" до подстанции котельной жилого поселка, протяженность 1501 м, 7 опор; 
- ВЛ 6 кВ в габаритах 35 кВ от подстанции 6/0,4 пождепо до подстанции 6/0,4 столовой на 300 посадочных мест на общестроительной базе, протяженность 426 м, 6 опор; 
- ВЛ 6 кВ от подстанции "Гидронамыв" до подстанции 35/6 кВ "Озерная", протяженность 7020 м,    48 опор; 
- ВЛ 6 кВ в габаритах 35 кВ от подстанции 110/6/6 "Промплощадка" до подстанции на базе оборудования, протяженность 3851 м, 48 опор;
- Воздушная линия 6кВ от подстанции "Промплошадка" до комплектной трансформаторной подстанции очистных сооружений ливневых стоков, протяженность 0,683 км, 10 опор;
- Кабельная линия 6 кВ Подстанция Излучина - трансформаторная подстанция мойки машин, ТП Гараж, протяженность трассы - 913 м</t>
    </r>
    <r>
      <rPr>
        <u/>
        <sz val="12"/>
        <color theme="1"/>
        <rFont val="Times New Roman"/>
        <family val="1"/>
        <charset val="204"/>
      </rPr>
      <t>;</t>
    </r>
    <r>
      <rPr>
        <sz val="12"/>
        <color theme="1"/>
        <rFont val="Times New Roman"/>
        <family val="1"/>
        <charset val="204"/>
      </rPr>
      <t xml:space="preserve">
- Кабельная трасса 6 кВ от подстанции "Промплощадка" до подстанции "Пождепо", протяженность  840 м.;
- Электросетевой комплекс Подстанция Промплощадка (в т.ч. Автомобильная договора, общестанционный пункт управления, ограждение), 2 подъездных дороги: 1 - длиной 94 м., площью 376 кв.м.; 2 - длиной 60 м., площадью 240 кв.м.; внутриплощадочная дорога - длиной 94,5 м., площадью 378 кв.м, здание площадью - 283 кв.м, ограждение протяженность - 307 м;
- Земельный участок, кадастровый номер 86:04:0000018:99 под электросетевой  комплекс  Подстанция  110/6 кВ "Промплощадка", </t>
    </r>
    <r>
      <rPr>
        <sz val="12"/>
        <rFont val="Times New Roman"/>
        <family val="1"/>
        <charset val="204"/>
      </rPr>
      <t>площадь 6593 кв.м.</t>
    </r>
  </si>
  <si>
    <t>Ремонт объекта</t>
  </si>
  <si>
    <t xml:space="preserve">Н </t>
  </si>
  <si>
    <t xml:space="preserve"> ВЛ 6 кВ  Ф№204                                               
 ВЛ 6 кВ  Ф№107</t>
  </si>
  <si>
    <t>ВЛ 6 кВ № 30                                            
ВЛ 6 кВ № 29</t>
  </si>
  <si>
    <t xml:space="preserve">ВЛ 6 кВ №119                                      
ВЛ 6 кВ № 220 </t>
  </si>
  <si>
    <t>ВЛ  6 кВ № 47                                          
ВЛ  6 кВ № 48</t>
  </si>
  <si>
    <t>ВЛ 6 кВ № 17 ТП ОСЛС                                   
ВЛ 6 кВ № 20 ТП ОСЛС</t>
  </si>
  <si>
    <t>Не требуется</t>
  </si>
  <si>
    <r>
      <t xml:space="preserve">"Приобретение ПС 110/6 кВ "Промплощадка" с ВЛ 6 кВ (13.481 км), КЛ 6 кВ (1.753 км), </t>
    </r>
    <r>
      <rPr>
        <b/>
        <u/>
        <sz val="10"/>
        <rFont val="Times New Roman"/>
        <family val="1"/>
        <charset val="204"/>
      </rPr>
      <t>КТП</t>
    </r>
    <r>
      <rPr>
        <b/>
        <u/>
        <sz val="10"/>
        <color theme="1"/>
        <rFont val="Times New Roman"/>
        <family val="1"/>
        <charset val="204"/>
      </rPr>
      <t xml:space="preserve"> (5 шт.), земельный участок (6593 кв.м.) собственник АО «Нижневартовская ГРЭС» (мощность 82,46</t>
    </r>
    <r>
      <rPr>
        <b/>
        <u/>
        <sz val="10"/>
        <color theme="1"/>
        <rFont val="Times New Roman"/>
        <family val="1"/>
        <charset val="204"/>
      </rPr>
      <t xml:space="preserve"> МВА)"</t>
    </r>
  </si>
  <si>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</si>
  <si>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15,24 км; 82,46 МВА (в том числе прирост:15,24 км; 82,46 МВА)</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</si>
  <si>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</si>
  <si>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</si>
  <si>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ВЛ  6 кВ № 47                                          ВЛ  6 кВ № 48</t>
  </si>
  <si>
    <t>ВЛ 6 кВ № 17 ТП ОСЛС                                   ВЛ 6 кВ № 20 ТП ОСЛС</t>
  </si>
  <si>
    <t xml:space="preserve"> ВЛ 6 кВ №119                                       ВЛ 6 кВ № 220 </t>
  </si>
  <si>
    <t xml:space="preserve"> ВЛ 6 кВ  Ф№204                                                ВЛ 6 кВ  Ф№107</t>
  </si>
  <si>
    <t xml:space="preserve">КЛ 6 кВ № 18  гараж                              КЛ 6 кВ № 57 мойка </t>
  </si>
  <si>
    <t>КЛ 6 кВ №30                                               КЛ 6 кВ №29</t>
  </si>
  <si>
    <t xml:space="preserve">КЛ 6 кВ № 18  гараж                              
КЛ 6 кВ № 57 мойка </t>
  </si>
  <si>
    <t>КЛ 6 кВ №30                                               
КЛ 6 кВ №29</t>
  </si>
  <si>
    <t xml:space="preserve"> ВЛ 6 кВ 6 кВ № 30                                            ВЛ 6 кВ 6 кВ № 29</t>
  </si>
  <si>
    <t>Комплектная трансформаторная подстанция КТПУ -630 кВА(ТП-6/0,4кВ) №454</t>
  </si>
  <si>
    <t>Комплектная транформаторная подстанция - 320, 400кВа</t>
  </si>
  <si>
    <t>КТП - 327, 630кВа</t>
  </si>
  <si>
    <t>Комплектная трансформаторная подстанция - 321 (Технология ремонта «Излучина»)</t>
  </si>
  <si>
    <t>КТПН уст. на ПС 110 кВ Излучина</t>
  </si>
  <si>
    <t>Доход (до налога на прибыль)</t>
  </si>
  <si>
    <t>Данные :: "Приобретение ПС 110/6 кВ "Промплощадка" с ВЛ 6 кВ (13.481 км), КЛ 6 кВ (1.753 км), КТП (5 шт.), земельный участок (6593 кв.м.) собственник АО «Нижневартовская ГРЭС» (мощность 82,46 МВА)"</t>
  </si>
  <si>
    <r>
      <t xml:space="preserve">"Приобретение ПС 110/6 кВ "Промплощадка" с ВЛ 6 кВ (13.481 км), КЛ 6 кВ (1.753 км), </t>
    </r>
    <r>
      <rPr>
        <b/>
        <u/>
        <sz val="14"/>
        <rFont val="Times New Roman"/>
        <family val="1"/>
        <charset val="204"/>
      </rPr>
      <t>КТП</t>
    </r>
    <r>
      <rPr>
        <b/>
        <u/>
        <sz val="14"/>
        <color theme="1"/>
        <rFont val="Times New Roman"/>
        <family val="1"/>
        <charset val="204"/>
      </rPr>
      <t xml:space="preserve"> (5 шт.), земельный участок (6593 кв.м.) собственник АО «Нижневартовская ГРЭС» (мощность 82,46 МВА)"</t>
    </r>
  </si>
  <si>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</si>
  <si>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</si>
  <si>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</si>
  <si>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</si>
  <si>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</si>
  <si>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</si>
  <si>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</si>
  <si>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</si>
  <si>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кап.ремонт</t>
  </si>
  <si>
    <t>OPEX факт</t>
  </si>
  <si>
    <t>Отчет об оценке рыночной стоимости № _________________</t>
  </si>
  <si>
    <t>Год раскрытия информации: 2024 год</t>
  </si>
  <si>
    <t>Приобретение в собственность АО "Россети Тюмень" объектов электосетевого имущества, включающих недвижимое и движимое имущество, прирост у.е. 426.61</t>
  </si>
  <si>
    <t>Расходы на страхование</t>
  </si>
  <si>
    <t>проценты</t>
  </si>
  <si>
    <t>O_PO1600.0033</t>
  </si>
  <si>
    <t>2019-2023</t>
  </si>
  <si>
    <t>48,20 млн.руб / шт</t>
  </si>
  <si>
    <t>Прочие инвестиционные проекты</t>
  </si>
  <si>
    <t xml:space="preserve"> показатель увеличения протяженности линий электропередачи, не связанного с осуществлением технологического присоединения к электрическим сетям -  15,234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- 82,46 МВА;</t>
  </si>
  <si>
    <t>ХМАО-Югра</t>
  </si>
  <si>
    <t xml:space="preserve">  Нижневартовский район</t>
  </si>
  <si>
    <t xml:space="preserve"> +</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</si>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</sst>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000"/>
    <numFmt numFmtId="174" formatCode="0.0"/>
    <numFmt numFmtId="175" formatCode="0_ ;\-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u/>
      <sz val="12"/>
      <color theme="1"/>
      <name val="Times New Roman"/>
      <family val="1"/>
      <charset val="204"/>
    </font>
    <font>
      <b/>
      <u/>
      <sz val="10"/>
      <name val="Times New Roman"/>
      <family val="1"/>
      <charset val="204"/>
    </font>
    <font>
      <sz val="12"/>
      <name val="Times New Roman"/>
      <family val="1"/>
      <charset val="204"/>
    </font>
    <font>
      <sz val="14"/>
      <color indexed="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2"/>
      <color indexed="9"/>
      <name val="Times New Roman"/>
      <family val="1"/>
      <charset val="204"/>
    </font>
    <font>
      <sz val="11"/>
      <color indexed="9"/>
      <name val="Times New Roman"/>
      <family val="1"/>
      <charset val="204"/>
    </font>
    <font>
      <sz val="16"/>
      <color theme="1"/>
      <name val="Times New Roman"/>
      <family val="1"/>
      <charset val="204"/>
    </font>
    <font>
      <sz val="14"/>
      <color theme="1"/>
      <name val="Arial"/>
      <family val="2"/>
      <charset val="204"/>
    </font>
    <font>
      <b/>
      <sz val="14"/>
      <color theme="1"/>
      <name val="Arial"/>
      <family val="2"/>
      <charset val="204"/>
    </font>
    <font>
      <b/>
      <u/>
      <sz val="14"/>
      <name val="Times New Roman"/>
      <family val="1"/>
      <charset val="204"/>
    </font>
    <font>
      <i/>
      <sz val="12"/>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xf numFmtId="0" fontId="11" fillId="0" borderId="0"/>
    <xf numFmtId="0" fontId="76" fillId="0" borderId="0"/>
    <xf numFmtId="0" fontId="11"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1" fillId="0" borderId="32" xfId="2" applyFont="1" applyFill="1" applyBorder="1" applyAlignment="1">
      <alignment horizontal="justify" vertical="top"/>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0" fillId="24" borderId="1" xfId="0"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73" fontId="11" fillId="0" borderId="0" xfId="2" applyNumberFormat="1" applyFill="1"/>
    <xf numFmtId="0" fontId="11" fillId="24" borderId="1" xfId="62" applyFont="1" applyFill="1" applyBorder="1" applyAlignment="1">
      <alignment horizontal="left"/>
    </xf>
    <xf numFmtId="0" fontId="11" fillId="24" borderId="1" xfId="1" applyFont="1" applyFill="1" applyBorder="1" applyAlignment="1">
      <alignment horizontal="left" vertical="center" wrapText="1"/>
    </xf>
    <xf numFmtId="0" fontId="64" fillId="0" borderId="0" xfId="105" applyFont="1" applyFill="1" applyAlignment="1"/>
    <xf numFmtId="0" fontId="7" fillId="24" borderId="1" xfId="49" applyFont="1" applyFill="1" applyBorder="1" applyAlignment="1">
      <alignment horizontal="center" vertical="center" wrapText="1"/>
    </xf>
    <xf numFmtId="0" fontId="11" fillId="24" borderId="1" xfId="1" applyFont="1" applyFill="1" applyBorder="1" applyAlignment="1">
      <alignment vertical="center" wrapText="1"/>
    </xf>
    <xf numFmtId="0" fontId="7" fillId="24" borderId="1" xfId="1" applyFont="1" applyFill="1" applyBorder="1" applyAlignment="1">
      <alignment horizontal="center" vertical="top" wrapText="1"/>
    </xf>
    <xf numFmtId="0" fontId="41" fillId="24" borderId="33" xfId="2" applyFont="1" applyFill="1" applyBorder="1" applyAlignment="1">
      <alignment horizontal="justify"/>
    </xf>
    <xf numFmtId="0" fontId="11" fillId="24" borderId="1" xfId="1" applyFont="1" applyFill="1" applyBorder="1" applyAlignment="1">
      <alignment horizontal="center" vertical="center" wrapText="1"/>
    </xf>
    <xf numFmtId="0" fontId="64" fillId="0" borderId="0" xfId="105" applyFont="1" applyFill="1" applyAlignment="1">
      <alignment wrapText="1"/>
    </xf>
    <xf numFmtId="0" fontId="2" fillId="24" borderId="1" xfId="0" applyFont="1" applyFill="1" applyBorder="1" applyAlignment="1">
      <alignment horizontal="center" vertical="center"/>
    </xf>
    <xf numFmtId="0" fontId="0" fillId="24" borderId="1" xfId="0" applyFont="1" applyFill="1" applyBorder="1" applyAlignment="1">
      <alignment horizontal="center" vertical="center"/>
    </xf>
    <xf numFmtId="49" fontId="46" fillId="0" borderId="6" xfId="98" applyNumberFormat="1" applyFont="1" applyFill="1" applyBorder="1" applyAlignment="1">
      <alignment horizontal="center" vertical="center" wrapText="1"/>
    </xf>
    <xf numFmtId="0" fontId="0" fillId="24" borderId="1" xfId="0" applyFont="1" applyFill="1" applyBorder="1" applyAlignment="1">
      <alignment horizontal="center" vertical="center" wrapText="1"/>
    </xf>
    <xf numFmtId="0" fontId="0" fillId="24" borderId="3" xfId="0" applyFill="1" applyBorder="1" applyAlignment="1">
      <alignment horizontal="center" vertical="center"/>
    </xf>
    <xf numFmtId="174" fontId="0" fillId="24" borderId="1" xfId="0" applyNumberFormat="1" applyFont="1" applyFill="1" applyBorder="1" applyAlignment="1">
      <alignment horizontal="center" vertical="center" wrapText="1"/>
    </xf>
    <xf numFmtId="49" fontId="46" fillId="0" borderId="1" xfId="98" applyNumberFormat="1" applyFont="1" applyFill="1" applyBorder="1" applyAlignment="1">
      <alignment horizontal="center" vertical="center" wrapText="1"/>
    </xf>
    <xf numFmtId="0" fontId="77" fillId="0" borderId="2" xfId="0" applyFont="1" applyFill="1" applyBorder="1" applyAlignment="1">
      <alignment horizontal="center" vertical="center" wrapText="1"/>
    </xf>
    <xf numFmtId="0" fontId="11" fillId="24" borderId="0" xfId="62" applyFont="1" applyFill="1" applyAlignment="1">
      <alignment horizontal="center" wrapText="1"/>
    </xf>
    <xf numFmtId="0" fontId="11" fillId="0" borderId="0" xfId="0" applyFont="1" applyFill="1" applyAlignment="1">
      <alignment vertical="center"/>
    </xf>
    <xf numFmtId="0" fontId="12" fillId="0" borderId="0" xfId="0" applyFont="1" applyFill="1" applyBorder="1" applyAlignment="1"/>
    <xf numFmtId="172" fontId="29" fillId="0" borderId="48" xfId="0" applyNumberFormat="1" applyFont="1" applyFill="1" applyBorder="1" applyAlignment="1">
      <alignment vertical="center"/>
    </xf>
    <xf numFmtId="3" fontId="41" fillId="0" borderId="49"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0" fontId="11" fillId="0" borderId="26" xfId="0" applyFont="1" applyFill="1" applyBorder="1" applyAlignment="1">
      <alignment horizontal="lef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1" xfId="0" applyFont="1" applyFill="1" applyBorder="1" applyAlignment="1">
      <alignment vertical="center"/>
    </xf>
    <xf numFmtId="0" fontId="40" fillId="0" borderId="1" xfId="0" applyFont="1" applyFill="1" applyBorder="1" applyAlignment="1">
      <alignment horizontal="justify" vertical="center" wrapText="1"/>
    </xf>
    <xf numFmtId="4" fontId="43" fillId="0" borderId="1" xfId="0" applyNumberFormat="1" applyFont="1" applyFill="1" applyBorder="1" applyAlignment="1">
      <alignment vertical="center"/>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10" fontId="41" fillId="0" borderId="53" xfId="0" applyNumberFormat="1" applyFont="1" applyFill="1" applyBorder="1" applyAlignment="1">
      <alignment vertical="center"/>
    </xf>
    <xf numFmtId="0" fontId="4" fillId="0" borderId="0" xfId="1" applyFont="1" applyFill="1" applyBorder="1" applyAlignment="1">
      <alignment horizontal="center" vertical="center"/>
    </xf>
    <xf numFmtId="0" fontId="79" fillId="0" borderId="0" xfId="0" applyFont="1" applyFill="1" applyAlignment="1" applyProtection="1">
      <alignment horizontal="center"/>
    </xf>
    <xf numFmtId="0" fontId="80" fillId="0" borderId="0" xfId="0" applyFont="1" applyFill="1" applyProtection="1"/>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84" fillId="0" borderId="0" xfId="1" applyFont="1" applyFill="1"/>
    <xf numFmtId="0" fontId="85" fillId="0" borderId="0" xfId="1" applyFont="1" applyFill="1" applyAlignment="1">
      <alignment horizontal="left" vertical="center"/>
    </xf>
    <xf numFmtId="0" fontId="49"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8" fillId="0" borderId="0" xfId="1" applyFont="1" applyFill="1" applyAlignment="1">
      <alignment vertical="center"/>
    </xf>
    <xf numFmtId="0" fontId="4"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xf numFmtId="0" fontId="9" fillId="0" borderId="0" xfId="1" applyFont="1" applyFill="1" applyAlignment="1">
      <alignment vertical="center"/>
    </xf>
    <xf numFmtId="0" fontId="11" fillId="0" borderId="0" xfId="0" applyFont="1" applyFill="1" applyAlignment="1">
      <alignment horizontal="right" vertical="center"/>
    </xf>
    <xf numFmtId="0" fontId="64" fillId="0" borderId="0" xfId="0" applyFont="1" applyFill="1" applyAlignment="1">
      <alignment vertical="center"/>
    </xf>
    <xf numFmtId="0" fontId="42" fillId="0" borderId="0" xfId="0" applyFont="1" applyFill="1" applyAlignment="1">
      <alignment horizontal="center" vertical="center"/>
    </xf>
    <xf numFmtId="0" fontId="73" fillId="0" borderId="0" xfId="0" applyFont="1" applyFill="1" applyAlignment="1">
      <alignment horizontal="left" vertical="center"/>
    </xf>
    <xf numFmtId="0" fontId="46" fillId="0" borderId="0" xfId="0" applyFont="1" applyFill="1" applyAlignment="1">
      <alignment vertical="center"/>
    </xf>
    <xf numFmtId="0" fontId="11" fillId="0" borderId="48" xfId="0" applyFont="1" applyFill="1" applyBorder="1" applyAlignment="1">
      <alignment vertical="center"/>
    </xf>
    <xf numFmtId="0" fontId="41" fillId="0" borderId="0" xfId="0" applyFont="1" applyFill="1" applyAlignment="1">
      <alignment vertical="center"/>
    </xf>
    <xf numFmtId="0" fontId="11" fillId="0" borderId="49" xfId="0" applyFont="1" applyFill="1" applyBorder="1" applyAlignment="1">
      <alignment vertical="center"/>
    </xf>
    <xf numFmtId="0" fontId="11" fillId="0" borderId="50" xfId="0" applyFont="1" applyFill="1" applyBorder="1" applyAlignment="1">
      <alignment vertical="center"/>
    </xf>
    <xf numFmtId="0" fontId="38" fillId="0" borderId="0" xfId="0" applyFont="1" applyFill="1" applyAlignment="1">
      <alignment vertical="center"/>
    </xf>
    <xf numFmtId="3" fontId="41" fillId="0" borderId="51" xfId="0" applyNumberFormat="1" applyFont="1" applyFill="1" applyBorder="1" applyAlignment="1">
      <alignment vertical="center"/>
    </xf>
    <xf numFmtId="0" fontId="11" fillId="0" borderId="53" xfId="0" applyFont="1" applyFill="1" applyBorder="1" applyAlignment="1">
      <alignment vertical="center"/>
    </xf>
    <xf numFmtId="168" fontId="41" fillId="0" borderId="56" xfId="0" applyNumberFormat="1" applyFont="1" applyFill="1" applyBorder="1" applyAlignment="1">
      <alignment vertical="center"/>
    </xf>
    <xf numFmtId="10" fontId="41" fillId="0" borderId="54" xfId="0" applyNumberFormat="1" applyFont="1" applyFill="1" applyBorder="1" applyAlignment="1">
      <alignment vertical="center"/>
    </xf>
    <xf numFmtId="9" fontId="41" fillId="0" borderId="56" xfId="0" applyNumberFormat="1" applyFont="1" applyFill="1" applyBorder="1" applyAlignment="1">
      <alignment vertical="center"/>
    </xf>
    <xf numFmtId="0" fontId="11" fillId="0" borderId="25" xfId="0" applyFont="1" applyFill="1" applyBorder="1" applyAlignment="1">
      <alignment vertical="center"/>
    </xf>
    <xf numFmtId="10" fontId="41" fillId="0" borderId="49" xfId="0" applyNumberFormat="1" applyFont="1" applyFill="1" applyBorder="1" applyAlignment="1">
      <alignment vertical="center"/>
    </xf>
    <xf numFmtId="2" fontId="11" fillId="0" borderId="0" xfId="0" applyNumberFormat="1" applyFont="1" applyFill="1" applyAlignment="1">
      <alignment vertical="center"/>
    </xf>
    <xf numFmtId="0" fontId="11" fillId="0" borderId="55" xfId="0" applyFont="1" applyFill="1" applyBorder="1" applyAlignment="1">
      <alignment vertical="center"/>
    </xf>
    <xf numFmtId="0" fontId="11" fillId="0" borderId="2" xfId="0" applyFont="1" applyFill="1" applyBorder="1" applyAlignment="1">
      <alignment vertical="center"/>
    </xf>
    <xf numFmtId="0" fontId="87" fillId="0" borderId="0" xfId="0" applyFont="1" applyFill="1" applyAlignment="1">
      <alignment vertical="center"/>
    </xf>
    <xf numFmtId="164" fontId="11" fillId="0" borderId="0" xfId="0" applyNumberFormat="1" applyFont="1" applyFill="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69" fontId="42" fillId="0" borderId="23" xfId="0" applyNumberFormat="1" applyFont="1" applyFill="1" applyBorder="1" applyAlignment="1">
      <alignment vertical="center"/>
    </xf>
    <xf numFmtId="0" fontId="81" fillId="0" borderId="0" xfId="0" applyFont="1" applyFill="1" applyBorder="1" applyAlignment="1">
      <alignment vertical="center"/>
    </xf>
    <xf numFmtId="172" fontId="82" fillId="0" borderId="0" xfId="0" applyNumberFormat="1" applyFont="1" applyFill="1" applyBorder="1" applyAlignment="1">
      <alignment horizontal="center" vertical="center"/>
    </xf>
    <xf numFmtId="172" fontId="41" fillId="0" borderId="0" xfId="0" applyNumberFormat="1" applyFont="1" applyFill="1" applyBorder="1" applyAlignment="1">
      <alignment horizontal="center" vertical="center"/>
    </xf>
    <xf numFmtId="0" fontId="81" fillId="0" borderId="0" xfId="0" applyFont="1" applyFill="1" applyAlignment="1">
      <alignment vertical="center"/>
    </xf>
    <xf numFmtId="170" fontId="41" fillId="0" borderId="1" xfId="0" applyNumberFormat="1" applyFont="1" applyFill="1" applyBorder="1" applyAlignment="1">
      <alignment horizontal="center" vertical="center"/>
    </xf>
    <xf numFmtId="169" fontId="11" fillId="0" borderId="0" xfId="0" applyNumberFormat="1" applyFont="1" applyFill="1" applyAlignment="1">
      <alignment vertical="center"/>
    </xf>
    <xf numFmtId="0" fontId="40" fillId="24" borderId="0" xfId="1" applyFont="1" applyFill="1" applyAlignment="1">
      <alignment horizontal="center" vertical="center"/>
    </xf>
    <xf numFmtId="0" fontId="88" fillId="0" borderId="0" xfId="1" applyFont="1" applyFill="1" applyAlignment="1">
      <alignment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4" fontId="87" fillId="0" borderId="0" xfId="0" applyNumberFormat="1" applyFont="1" applyFill="1" applyAlignment="1">
      <alignment vertical="center"/>
    </xf>
    <xf numFmtId="0" fontId="11" fillId="0" borderId="1" xfId="0" applyFont="1" applyFill="1" applyBorder="1" applyAlignment="1">
      <alignment horizontal="left" vertical="center" wrapText="1" indent="3"/>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1" fillId="24" borderId="0" xfId="1" applyFont="1" applyFill="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5" fillId="0" borderId="0" xfId="1" applyNumberFormat="1" applyFont="1" applyFill="1" applyAlignment="1">
      <alignment horizontal="center" vertical="center" wrapText="1"/>
    </xf>
    <xf numFmtId="0" fontId="65" fillId="0" borderId="0" xfId="1" applyNumberFormat="1" applyFont="1" applyFill="1" applyAlignment="1">
      <alignment horizontal="center" vertical="center"/>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83" fillId="24" borderId="0" xfId="1" applyFont="1" applyFill="1" applyAlignment="1">
      <alignment horizontal="center" vertical="center"/>
    </xf>
    <xf numFmtId="0" fontId="83" fillId="24" borderId="0" xfId="49"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05" applyFont="1" applyFill="1" applyAlignment="1">
      <alignment horizontal="left"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78" fillId="0" borderId="0" xfId="0" applyFont="1" applyFill="1" applyAlignment="1" applyProtection="1">
      <alignment horizontal="center" vertical="center" wrapText="1"/>
    </xf>
    <xf numFmtId="0" fontId="49"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 fillId="0" borderId="0" xfId="1" applyFont="1" applyFill="1" applyAlignment="1">
      <alignment horizontal="center" vertical="center"/>
    </xf>
    <xf numFmtId="0" fontId="86" fillId="0" borderId="0" xfId="1" applyFont="1" applyFill="1" applyAlignment="1">
      <alignment horizontal="center" vertical="center"/>
    </xf>
    <xf numFmtId="0" fontId="8" fillId="0" borderId="0" xfId="1" applyFont="1" applyFill="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3"/>
    <cellStyle name="Обычный 10 2 2 3" xfId="70"/>
    <cellStyle name="Обычный 11" xfId="71"/>
    <cellStyle name="Обычный 11 2" xfId="102"/>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4"/>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'5.анализ эконом.эфф.'!$A$103</c:f>
              <c:strCache>
                <c:ptCount val="1"/>
                <c:pt idx="0">
                  <c:v>Накопленный ЧДП</c:v>
                </c:pt>
              </c:strCache>
            </c:strRef>
          </c:tx>
          <c:spPr>
            <a:ln w="28575" cap="rnd">
              <a:solidFill>
                <a:schemeClr val="accent1"/>
              </a:solidFill>
              <a:round/>
            </a:ln>
            <a:effectLst/>
          </c:spPr>
          <c:marker>
            <c:symbol val="none"/>
          </c:marker>
          <c:cat>
            <c:strLit>
              <c:ptCount val="2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'5.анализ эконом.эфф.'!$B$103:$V$103</c15:sqref>
                  </c15:fullRef>
                </c:ext>
              </c:extLst>
              <c:f>'5.анализ эконом.эфф.'!$C$103:$V$103</c:f>
              <c:numCache>
                <c:formatCode>_(* #\ ##0_);_(* \(#\ ##0\);_(* "-"_);_(@_)</c:formatCode>
                <c:ptCount val="20"/>
                <c:pt idx="0">
                  <c:v>-92062031.492927134</c:v>
                </c:pt>
                <c:pt idx="1">
                  <c:v>-68244796.040533155</c:v>
                </c:pt>
                <c:pt idx="2">
                  <c:v>-39905330.210043401</c:v>
                </c:pt>
                <c:pt idx="3">
                  <c:v>-14106389.517206263</c:v>
                </c:pt>
                <c:pt idx="4">
                  <c:v>10285661.858180162</c:v>
                </c:pt>
                <c:pt idx="5">
                  <c:v>33879366.203953385</c:v>
                </c:pt>
                <c:pt idx="6">
                  <c:v>60107687.076860622</c:v>
                </c:pt>
                <c:pt idx="7">
                  <c:v>87198732.978903487</c:v>
                </c:pt>
                <c:pt idx="8">
                  <c:v>115993584.79714313</c:v>
                </c:pt>
                <c:pt idx="9">
                  <c:v>146003346.36170772</c:v>
                </c:pt>
                <c:pt idx="10">
                  <c:v>175457117.90167904</c:v>
                </c:pt>
                <c:pt idx="11">
                  <c:v>208051944.56270424</c:v>
                </c:pt>
                <c:pt idx="12">
                  <c:v>241575722.01986352</c:v>
                </c:pt>
                <c:pt idx="13">
                  <c:v>276846721.98979473</c:v>
                </c:pt>
                <c:pt idx="14">
                  <c:v>313443973.35375875</c:v>
                </c:pt>
                <c:pt idx="15">
                  <c:v>353872526.61732328</c:v>
                </c:pt>
                <c:pt idx="16">
                  <c:v>393515275.74842989</c:v>
                </c:pt>
                <c:pt idx="17">
                  <c:v>435235204.56423956</c:v>
                </c:pt>
                <c:pt idx="18">
                  <c:v>478113686.56945151</c:v>
                </c:pt>
                <c:pt idx="19">
                  <c:v>522804955.11195827</c:v>
                </c:pt>
              </c:numCache>
            </c:numRef>
          </c:val>
          <c:smooth val="0"/>
          <c:extLst>
            <c:ext xmlns:c16="http://schemas.microsoft.com/office/drawing/2014/chart" uri="{C3380CC4-5D6E-409C-BE32-E72D297353CC}">
              <c16:uniqueId val="{00000000-DEAF-497E-ABD1-E0094897E73A}"/>
            </c:ext>
          </c:extLst>
        </c:ser>
        <c:ser>
          <c:idx val="1"/>
          <c:order val="1"/>
          <c:tx>
            <c:strRef>
              <c:f>'5.анализ эконом.эфф.'!$A$106</c:f>
              <c:strCache>
                <c:ptCount val="1"/>
                <c:pt idx="0">
                  <c:v>NPV (без учета продажи)</c:v>
                </c:pt>
              </c:strCache>
            </c:strRef>
          </c:tx>
          <c:spPr>
            <a:ln w="28575" cap="rnd">
              <a:solidFill>
                <a:schemeClr val="accent2"/>
              </a:solidFill>
              <a:round/>
            </a:ln>
            <a:effectLst/>
          </c:spPr>
          <c:marker>
            <c:symbol val="none"/>
          </c:marker>
          <c:cat>
            <c:strLit>
              <c:ptCount val="2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'5.анализ эконом.эфф.'!$B$106:$V$106</c15:sqref>
                  </c15:fullRef>
                </c:ext>
              </c:extLst>
              <c:f>'5.анализ эконом.эфф.'!$C$106:$V$106</c:f>
              <c:numCache>
                <c:formatCode>_(* #\ ##0_);_(* \(#\ ##0\);_(* "-"_);_(@_)</c:formatCode>
                <c:ptCount val="20"/>
                <c:pt idx="0">
                  <c:v>-88287902.199631274</c:v>
                </c:pt>
                <c:pt idx="1">
                  <c:v>-69290772.245883495</c:v>
                </c:pt>
                <c:pt idx="2">
                  <c:v>-49103082.328188866</c:v>
                </c:pt>
                <c:pt idx="3">
                  <c:v>-32689810.530242495</c:v>
                </c:pt>
                <c:pt idx="4">
                  <c:v>-18830553.95043239</c:v>
                </c:pt>
                <c:pt idx="5">
                  <c:v>-6858020.3735673819</c:v>
                </c:pt>
                <c:pt idx="6">
                  <c:v>5028609.5224017985</c:v>
                </c:pt>
                <c:pt idx="7">
                  <c:v>15993703.203679994</c:v>
                </c:pt>
                <c:pt idx="8">
                  <c:v>26402481.158788264</c:v>
                </c:pt>
                <c:pt idx="9">
                  <c:v>36090740.656606242</c:v>
                </c:pt>
                <c:pt idx="10">
                  <c:v>44582984.455287091</c:v>
                </c:pt>
                <c:pt idx="11">
                  <c:v>52976203.11165978</c:v>
                </c:pt>
                <c:pt idx="12">
                  <c:v>60685790.442125522</c:v>
                </c:pt>
                <c:pt idx="13">
                  <c:v>67930054.590012029</c:v>
                </c:pt>
                <c:pt idx="14">
                  <c:v>74643157.360284522</c:v>
                </c:pt>
                <c:pt idx="15">
                  <c:v>81266257.919577762</c:v>
                </c:pt>
                <c:pt idx="16">
                  <c:v>87066354.624515414</c:v>
                </c:pt>
                <c:pt idx="17">
                  <c:v>92517821.166679978</c:v>
                </c:pt>
                <c:pt idx="18">
                  <c:v>97521708.423512265</c:v>
                </c:pt>
                <c:pt idx="19">
                  <c:v>102179597.24199967</c:v>
                </c:pt>
              </c:numCache>
            </c:numRef>
          </c:val>
          <c:smooth val="0"/>
          <c:extLst>
            <c:ext xmlns:c16="http://schemas.microsoft.com/office/drawing/2014/chart" uri="{C3380CC4-5D6E-409C-BE32-E72D297353CC}">
              <c16:uniqueId val="{00000001-DEAF-497E-ABD1-E0094897E73A}"/>
            </c:ext>
          </c:extLst>
        </c:ser>
        <c:dLbls>
          <c:showLegendKey val="0"/>
          <c:showVal val="0"/>
          <c:showCatName val="0"/>
          <c:showSerName val="0"/>
          <c:showPercent val="0"/>
          <c:showBubbleSize val="0"/>
        </c:dLbls>
        <c:smooth val="0"/>
        <c:axId val="1681656255"/>
        <c:axId val="1681656671"/>
      </c:lineChart>
      <c:catAx>
        <c:axId val="1681656255"/>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81656671"/>
        <c:crosses val="autoZero"/>
        <c:auto val="1"/>
        <c:lblAlgn val="ctr"/>
        <c:lblOffset val="100"/>
        <c:noMultiLvlLbl val="0"/>
      </c:catAx>
      <c:valAx>
        <c:axId val="168165667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816562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198664</xdr:colOff>
      <xdr:row>27</xdr:row>
      <xdr:rowOff>35379</xdr:rowOff>
    </xdr:from>
    <xdr:to>
      <xdr:col>16</xdr:col>
      <xdr:colOff>655865</xdr:colOff>
      <xdr:row>43</xdr:row>
      <xdr:rowOff>84364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ves-srv-09\buhr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1600.0033%20&#1055;&#1057;%20&#1055;&#1088;&#1086;&#1084;&#1087;&#1083;&#1086;&#1097;&#1072;&#1076;&#1082;&#1072;/&#1056;&#1069;&#1060;%201_&#1080;&#1090;&#1086;&#1075;.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"Приобретение ПС 110/6 кВ "Промплощадка" с ВЛ 6 кВ (13.481 км), КЛ 6 кВ (1.753 км), КТП (5 шт.), земельный участок (6593 кв.м.) собственник АО «Нижневартовская ГРЭС» (мощность 82,46 МВА)"</v>
          </cell>
        </row>
        <row r="16">
          <cell r="D16">
            <v>1</v>
          </cell>
        </row>
        <row r="27">
          <cell r="D27">
            <v>21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5" zoomScaleSheetLayoutView="75" workbookViewId="0">
      <selection activeCell="C48" sqref="C48:C49"/>
    </sheetView>
  </sheetViews>
  <sheetFormatPr defaultColWidth="9.140625" defaultRowHeight="15" x14ac:dyDescent="0.25"/>
  <cols>
    <col min="1" max="1" width="6.140625" style="149" customWidth="1"/>
    <col min="2" max="2" width="53.5703125" style="149" customWidth="1"/>
    <col min="3" max="3" width="97.140625" style="149" customWidth="1"/>
    <col min="4" max="4" width="12" style="149" customWidth="1"/>
    <col min="5" max="5" width="14.42578125" style="149" customWidth="1"/>
    <col min="6" max="6" width="36.5703125" style="149" customWidth="1"/>
    <col min="7" max="7" width="20" style="149" customWidth="1"/>
    <col min="8" max="8" width="25.5703125" style="149" customWidth="1"/>
    <col min="9" max="9" width="16.42578125" style="149" customWidth="1"/>
    <col min="10" max="16384" width="9.140625" style="149"/>
  </cols>
  <sheetData>
    <row r="1" spans="1:22" s="117" customFormat="1" ht="18.75" customHeight="1" x14ac:dyDescent="0.2">
      <c r="A1" s="131"/>
      <c r="C1" s="132" t="s">
        <v>67</v>
      </c>
    </row>
    <row r="2" spans="1:22" s="117" customFormat="1" ht="18.75" customHeight="1" x14ac:dyDescent="0.3">
      <c r="A2" s="131"/>
      <c r="C2" s="133" t="s">
        <v>9</v>
      </c>
    </row>
    <row r="3" spans="1:22" s="117" customFormat="1" ht="18.75" x14ac:dyDescent="0.3">
      <c r="A3" s="134"/>
      <c r="C3" s="133" t="s">
        <v>455</v>
      </c>
    </row>
    <row r="4" spans="1:22" s="117" customFormat="1" ht="18.75" x14ac:dyDescent="0.3">
      <c r="A4" s="134"/>
      <c r="H4" s="133"/>
    </row>
    <row r="5" spans="1:22" s="117" customFormat="1" ht="15.75" x14ac:dyDescent="0.25">
      <c r="A5" s="354" t="s">
        <v>571</v>
      </c>
      <c r="B5" s="354"/>
      <c r="C5" s="354"/>
      <c r="D5" s="135"/>
      <c r="E5" s="135"/>
      <c r="F5" s="135"/>
      <c r="G5" s="135"/>
      <c r="H5" s="135"/>
      <c r="I5" s="135"/>
      <c r="J5" s="135"/>
    </row>
    <row r="6" spans="1:22" s="117" customFormat="1" ht="18.75" x14ac:dyDescent="0.3">
      <c r="A6" s="134"/>
      <c r="H6" s="133"/>
    </row>
    <row r="7" spans="1:22" s="117" customFormat="1" ht="18.75" x14ac:dyDescent="0.2">
      <c r="A7" s="358" t="s">
        <v>8</v>
      </c>
      <c r="B7" s="358"/>
      <c r="C7" s="358"/>
      <c r="D7" s="116"/>
      <c r="E7" s="116"/>
      <c r="F7" s="116"/>
      <c r="G7" s="116"/>
      <c r="H7" s="116"/>
      <c r="I7" s="116"/>
      <c r="J7" s="116"/>
      <c r="K7" s="116"/>
      <c r="L7" s="116"/>
      <c r="M7" s="116"/>
      <c r="N7" s="116"/>
      <c r="O7" s="116"/>
      <c r="P7" s="116"/>
      <c r="Q7" s="116"/>
      <c r="R7" s="116"/>
      <c r="S7" s="116"/>
      <c r="T7" s="116"/>
      <c r="U7" s="116"/>
      <c r="V7" s="116"/>
    </row>
    <row r="8" spans="1:22" s="117" customFormat="1" ht="18.75" x14ac:dyDescent="0.2">
      <c r="A8" s="151"/>
      <c r="B8" s="151"/>
      <c r="C8" s="151"/>
      <c r="D8" s="151"/>
      <c r="E8" s="151"/>
      <c r="F8" s="151"/>
      <c r="G8" s="151"/>
      <c r="H8" s="151"/>
      <c r="I8" s="116"/>
      <c r="J8" s="116"/>
      <c r="K8" s="116"/>
      <c r="L8" s="116"/>
      <c r="M8" s="116"/>
      <c r="N8" s="116"/>
      <c r="O8" s="116"/>
      <c r="P8" s="116"/>
      <c r="Q8" s="116"/>
      <c r="R8" s="116"/>
      <c r="S8" s="116"/>
      <c r="T8" s="116"/>
      <c r="U8" s="116"/>
      <c r="V8" s="116"/>
    </row>
    <row r="9" spans="1:22" s="117" customFormat="1" ht="18.75" x14ac:dyDescent="0.2">
      <c r="A9" s="359" t="s">
        <v>454</v>
      </c>
      <c r="B9" s="359"/>
      <c r="C9" s="359"/>
      <c r="D9" s="115"/>
      <c r="E9" s="115"/>
      <c r="F9" s="115"/>
      <c r="G9" s="115"/>
      <c r="H9" s="115"/>
      <c r="I9" s="116"/>
      <c r="J9" s="116"/>
      <c r="K9" s="116"/>
      <c r="L9" s="116"/>
      <c r="M9" s="116"/>
      <c r="N9" s="116"/>
      <c r="O9" s="116"/>
      <c r="P9" s="116"/>
      <c r="Q9" s="116"/>
      <c r="R9" s="116"/>
      <c r="S9" s="116"/>
      <c r="T9" s="116"/>
      <c r="U9" s="116"/>
      <c r="V9" s="116"/>
    </row>
    <row r="10" spans="1:22" s="117" customFormat="1" ht="18.75" x14ac:dyDescent="0.2">
      <c r="A10" s="360" t="s">
        <v>7</v>
      </c>
      <c r="B10" s="360"/>
      <c r="C10" s="360"/>
      <c r="D10" s="136"/>
      <c r="E10" s="136"/>
      <c r="F10" s="136"/>
      <c r="G10" s="136"/>
      <c r="H10" s="136"/>
      <c r="I10" s="116"/>
      <c r="J10" s="116"/>
      <c r="K10" s="116"/>
      <c r="L10" s="116"/>
      <c r="M10" s="116"/>
      <c r="N10" s="116"/>
      <c r="O10" s="116"/>
      <c r="P10" s="116"/>
      <c r="Q10" s="116"/>
      <c r="R10" s="116"/>
      <c r="S10" s="116"/>
      <c r="T10" s="116"/>
      <c r="U10" s="116"/>
      <c r="V10" s="116"/>
    </row>
    <row r="11" spans="1:22" s="117" customFormat="1" ht="18.75" x14ac:dyDescent="0.2">
      <c r="A11" s="151"/>
      <c r="B11" s="151"/>
      <c r="C11" s="151"/>
      <c r="D11" s="151"/>
      <c r="E11" s="151"/>
      <c r="F11" s="151"/>
      <c r="G11" s="151"/>
      <c r="H11" s="151"/>
      <c r="I11" s="116"/>
      <c r="J11" s="116"/>
      <c r="K11" s="116"/>
      <c r="L11" s="116"/>
      <c r="M11" s="116"/>
      <c r="N11" s="116"/>
      <c r="O11" s="116"/>
      <c r="P11" s="116"/>
      <c r="Q11" s="116"/>
      <c r="R11" s="116"/>
      <c r="S11" s="116"/>
      <c r="T11" s="116"/>
      <c r="U11" s="116"/>
      <c r="V11" s="116"/>
    </row>
    <row r="12" spans="1:22" s="117" customFormat="1" ht="18.75" x14ac:dyDescent="0.2">
      <c r="A12" s="361" t="s">
        <v>575</v>
      </c>
      <c r="B12" s="361"/>
      <c r="C12" s="361"/>
      <c r="D12" s="115"/>
      <c r="E12" s="115"/>
      <c r="F12" s="115"/>
      <c r="G12" s="115"/>
      <c r="H12" s="115"/>
      <c r="I12" s="116"/>
      <c r="J12" s="116"/>
      <c r="K12" s="116"/>
      <c r="L12" s="116"/>
      <c r="M12" s="116"/>
      <c r="N12" s="116"/>
      <c r="O12" s="116"/>
      <c r="P12" s="116"/>
      <c r="Q12" s="116"/>
      <c r="R12" s="116"/>
      <c r="S12" s="116"/>
      <c r="T12" s="116"/>
      <c r="U12" s="116"/>
      <c r="V12" s="116"/>
    </row>
    <row r="13" spans="1:22" s="117" customFormat="1" ht="18.75" x14ac:dyDescent="0.2">
      <c r="A13" s="360" t="s">
        <v>6</v>
      </c>
      <c r="B13" s="360"/>
      <c r="C13" s="360"/>
      <c r="D13" s="136"/>
      <c r="E13" s="136"/>
      <c r="F13" s="136"/>
      <c r="G13" s="136"/>
      <c r="H13" s="136"/>
      <c r="I13" s="116"/>
      <c r="J13" s="116"/>
      <c r="K13" s="116"/>
      <c r="L13" s="116"/>
      <c r="M13" s="116"/>
      <c r="N13" s="116"/>
      <c r="O13" s="116"/>
      <c r="P13" s="116"/>
      <c r="Q13" s="116"/>
      <c r="R13" s="116"/>
      <c r="S13" s="116"/>
      <c r="T13" s="116"/>
      <c r="U13" s="116"/>
      <c r="V13" s="116"/>
    </row>
    <row r="14" spans="1:22" s="138" customFormat="1" ht="15.75" customHeight="1" x14ac:dyDescent="0.2">
      <c r="A14" s="196"/>
      <c r="B14" s="196"/>
      <c r="C14" s="196"/>
      <c r="D14" s="137"/>
      <c r="E14" s="137"/>
      <c r="F14" s="137"/>
      <c r="G14" s="137"/>
      <c r="H14" s="137"/>
      <c r="I14" s="137"/>
      <c r="J14" s="137"/>
      <c r="K14" s="137"/>
      <c r="L14" s="137"/>
      <c r="M14" s="137"/>
      <c r="N14" s="137"/>
      <c r="O14" s="137"/>
      <c r="P14" s="137"/>
      <c r="Q14" s="137"/>
      <c r="R14" s="137"/>
      <c r="S14" s="137"/>
      <c r="T14" s="137"/>
      <c r="U14" s="137"/>
      <c r="V14" s="137"/>
    </row>
    <row r="15" spans="1:22" s="139" customFormat="1" ht="28.5" customHeight="1" x14ac:dyDescent="0.2">
      <c r="A15" s="362" t="s">
        <v>538</v>
      </c>
      <c r="B15" s="362"/>
      <c r="C15" s="362"/>
      <c r="D15" s="115"/>
      <c r="E15" s="115"/>
      <c r="F15" s="115"/>
      <c r="G15" s="115"/>
      <c r="H15" s="115"/>
      <c r="I15" s="115"/>
      <c r="J15" s="115"/>
      <c r="K15" s="115"/>
      <c r="L15" s="115"/>
      <c r="M15" s="115"/>
      <c r="N15" s="115"/>
      <c r="O15" s="115"/>
      <c r="P15" s="115"/>
      <c r="Q15" s="115"/>
      <c r="R15" s="115"/>
      <c r="S15" s="115"/>
      <c r="T15" s="115"/>
      <c r="U15" s="115"/>
      <c r="V15" s="115"/>
    </row>
    <row r="16" spans="1:22" s="139" customFormat="1" ht="9" customHeight="1" x14ac:dyDescent="0.2">
      <c r="A16" s="355" t="s">
        <v>5</v>
      </c>
      <c r="B16" s="355"/>
      <c r="C16" s="355"/>
      <c r="D16" s="136"/>
      <c r="E16" s="136"/>
      <c r="F16" s="136"/>
      <c r="G16" s="136"/>
      <c r="H16" s="136"/>
      <c r="I16" s="136"/>
      <c r="J16" s="136"/>
      <c r="K16" s="136"/>
      <c r="L16" s="136"/>
      <c r="M16" s="136"/>
      <c r="N16" s="136"/>
      <c r="O16" s="136"/>
      <c r="P16" s="136"/>
      <c r="Q16" s="136"/>
      <c r="R16" s="136"/>
      <c r="S16" s="136"/>
      <c r="T16" s="136"/>
      <c r="U16" s="136"/>
      <c r="V16" s="136"/>
    </row>
    <row r="17" spans="1:22" s="139" customFormat="1" ht="7.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356" t="s">
        <v>416</v>
      </c>
      <c r="B18" s="357"/>
      <c r="C18" s="357"/>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136"/>
      <c r="B19" s="136"/>
      <c r="C19" s="136"/>
      <c r="D19" s="136"/>
      <c r="E19" s="136"/>
      <c r="F19" s="136"/>
      <c r="G19" s="136"/>
      <c r="H19" s="136"/>
      <c r="I19" s="140"/>
      <c r="J19" s="140"/>
      <c r="K19" s="140"/>
      <c r="L19" s="140"/>
      <c r="M19" s="140"/>
      <c r="N19" s="140"/>
      <c r="O19" s="140"/>
      <c r="P19" s="140"/>
      <c r="Q19" s="140"/>
      <c r="R19" s="140"/>
      <c r="S19" s="140"/>
    </row>
    <row r="20" spans="1:22" s="139" customFormat="1" ht="27" customHeight="1" x14ac:dyDescent="0.2">
      <c r="A20" s="142" t="s">
        <v>4</v>
      </c>
      <c r="B20" s="143" t="s">
        <v>66</v>
      </c>
      <c r="C20" s="144" t="s">
        <v>65</v>
      </c>
      <c r="D20" s="145"/>
      <c r="E20" s="145"/>
      <c r="F20" s="145"/>
      <c r="G20" s="145"/>
      <c r="H20" s="145"/>
      <c r="I20" s="137"/>
      <c r="J20" s="137"/>
      <c r="K20" s="137"/>
      <c r="L20" s="137"/>
      <c r="M20" s="137"/>
      <c r="N20" s="137"/>
      <c r="O20" s="137"/>
      <c r="P20" s="137"/>
      <c r="Q20" s="137"/>
      <c r="R20" s="137"/>
      <c r="S20" s="137"/>
      <c r="T20" s="146"/>
      <c r="U20" s="146"/>
      <c r="V20" s="146"/>
    </row>
    <row r="21" spans="1:22" s="139" customFormat="1" ht="16.5" customHeight="1" x14ac:dyDescent="0.2">
      <c r="A21" s="144">
        <v>1</v>
      </c>
      <c r="B21" s="143">
        <v>2</v>
      </c>
      <c r="C21" s="144">
        <v>3</v>
      </c>
      <c r="D21" s="145"/>
      <c r="E21" s="145"/>
      <c r="F21" s="145"/>
      <c r="G21" s="145"/>
      <c r="H21" s="145"/>
      <c r="I21" s="137"/>
      <c r="J21" s="137"/>
      <c r="K21" s="137"/>
      <c r="L21" s="137"/>
      <c r="M21" s="137"/>
      <c r="N21" s="137"/>
      <c r="O21" s="137"/>
      <c r="P21" s="137"/>
      <c r="Q21" s="137"/>
      <c r="R21" s="137"/>
      <c r="S21" s="137"/>
      <c r="T21" s="146"/>
      <c r="U21" s="146"/>
      <c r="V21" s="146"/>
    </row>
    <row r="22" spans="1:22" s="139" customFormat="1" ht="33.75" customHeight="1" x14ac:dyDescent="0.2">
      <c r="A22" s="147" t="s">
        <v>64</v>
      </c>
      <c r="B22" s="206" t="s">
        <v>272</v>
      </c>
      <c r="C22" s="341" t="s">
        <v>578</v>
      </c>
      <c r="D22" s="145"/>
      <c r="E22" s="145"/>
      <c r="F22" s="145"/>
      <c r="G22" s="145"/>
      <c r="H22" s="145"/>
      <c r="I22" s="137"/>
      <c r="J22" s="137"/>
      <c r="K22" s="137"/>
      <c r="L22" s="137"/>
      <c r="M22" s="137"/>
      <c r="N22" s="137"/>
      <c r="O22" s="137"/>
      <c r="P22" s="137"/>
      <c r="Q22" s="137"/>
      <c r="R22" s="137"/>
      <c r="S22" s="137"/>
      <c r="T22" s="146"/>
      <c r="U22" s="146"/>
      <c r="V22" s="146"/>
    </row>
    <row r="23" spans="1:22" s="139" customFormat="1" ht="33.75" customHeight="1" x14ac:dyDescent="0.2">
      <c r="A23" s="147" t="s">
        <v>62</v>
      </c>
      <c r="B23" s="207" t="s">
        <v>63</v>
      </c>
      <c r="C23" s="234" t="s">
        <v>527</v>
      </c>
      <c r="D23" s="145"/>
      <c r="E23" s="145"/>
      <c r="F23" s="145"/>
      <c r="G23" s="145"/>
      <c r="H23" s="145"/>
      <c r="I23" s="137"/>
      <c r="J23" s="137"/>
      <c r="K23" s="137"/>
      <c r="L23" s="137"/>
      <c r="M23" s="137"/>
      <c r="N23" s="137"/>
      <c r="O23" s="137"/>
      <c r="P23" s="137"/>
      <c r="Q23" s="137"/>
      <c r="R23" s="137"/>
      <c r="S23" s="137"/>
      <c r="T23" s="146"/>
      <c r="U23" s="146"/>
      <c r="V23" s="146"/>
    </row>
    <row r="24" spans="1:22" s="139" customFormat="1" ht="9" customHeight="1" x14ac:dyDescent="0.2">
      <c r="A24" s="351"/>
      <c r="B24" s="352"/>
      <c r="C24" s="353"/>
      <c r="D24" s="145"/>
      <c r="E24" s="145"/>
      <c r="F24" s="145"/>
      <c r="G24" s="145"/>
      <c r="H24" s="145"/>
      <c r="I24" s="137"/>
      <c r="J24" s="137"/>
      <c r="K24" s="137"/>
      <c r="L24" s="137"/>
      <c r="M24" s="137"/>
      <c r="N24" s="137"/>
      <c r="O24" s="137"/>
      <c r="P24" s="137"/>
      <c r="Q24" s="137"/>
      <c r="R24" s="137"/>
      <c r="S24" s="137"/>
      <c r="T24" s="146"/>
      <c r="U24" s="146"/>
      <c r="V24" s="146"/>
    </row>
    <row r="25" spans="1:22" s="139" customFormat="1" ht="48.75" customHeight="1" x14ac:dyDescent="0.2">
      <c r="A25" s="147" t="s">
        <v>61</v>
      </c>
      <c r="B25" s="208" t="s">
        <v>366</v>
      </c>
      <c r="C25" s="204" t="s">
        <v>513</v>
      </c>
      <c r="D25" s="145"/>
      <c r="E25" s="145"/>
      <c r="F25" s="145"/>
      <c r="G25" s="145"/>
      <c r="H25" s="137"/>
      <c r="I25" s="137"/>
      <c r="J25" s="137"/>
      <c r="K25" s="137"/>
      <c r="L25" s="137"/>
      <c r="M25" s="137"/>
      <c r="N25" s="137"/>
      <c r="O25" s="137"/>
      <c r="P25" s="137"/>
      <c r="Q25" s="137"/>
      <c r="R25" s="137"/>
      <c r="S25" s="146"/>
      <c r="T25" s="146"/>
      <c r="U25" s="146"/>
      <c r="V25" s="146"/>
    </row>
    <row r="26" spans="1:22" s="139" customFormat="1" ht="33.75" customHeight="1" x14ac:dyDescent="0.2">
      <c r="A26" s="147" t="s">
        <v>60</v>
      </c>
      <c r="B26" s="208" t="s">
        <v>73</v>
      </c>
      <c r="C26" s="144" t="s">
        <v>580</v>
      </c>
      <c r="D26" s="145"/>
      <c r="E26" s="145"/>
      <c r="F26" s="145"/>
      <c r="G26" s="145"/>
      <c r="H26" s="137"/>
      <c r="I26" s="137"/>
      <c r="J26" s="137"/>
      <c r="K26" s="137"/>
      <c r="L26" s="137"/>
      <c r="M26" s="137"/>
      <c r="N26" s="137"/>
      <c r="O26" s="137"/>
      <c r="P26" s="137"/>
      <c r="Q26" s="137"/>
      <c r="R26" s="137"/>
      <c r="S26" s="146"/>
      <c r="T26" s="146"/>
      <c r="U26" s="146"/>
      <c r="V26" s="146"/>
    </row>
    <row r="27" spans="1:22" s="139" customFormat="1" ht="49.5" customHeight="1" x14ac:dyDescent="0.2">
      <c r="A27" s="147" t="s">
        <v>58</v>
      </c>
      <c r="B27" s="208" t="s">
        <v>72</v>
      </c>
      <c r="C27" s="144" t="s">
        <v>581</v>
      </c>
      <c r="D27" s="145"/>
      <c r="E27" s="145"/>
      <c r="F27" s="145"/>
      <c r="G27" s="145"/>
      <c r="H27" s="137"/>
      <c r="I27" s="137"/>
      <c r="J27" s="137"/>
      <c r="K27" s="137"/>
      <c r="L27" s="137"/>
      <c r="M27" s="137"/>
      <c r="N27" s="137"/>
      <c r="O27" s="137"/>
      <c r="P27" s="137"/>
      <c r="Q27" s="137"/>
      <c r="R27" s="137"/>
      <c r="S27" s="146"/>
      <c r="T27" s="146"/>
      <c r="U27" s="146"/>
      <c r="V27" s="146"/>
    </row>
    <row r="28" spans="1:22" s="139" customFormat="1" ht="19.5" customHeight="1" x14ac:dyDescent="0.2">
      <c r="A28" s="147" t="s">
        <v>57</v>
      </c>
      <c r="B28" s="208" t="s">
        <v>367</v>
      </c>
      <c r="C28" s="144" t="s">
        <v>433</v>
      </c>
      <c r="D28" s="145"/>
      <c r="E28" s="145"/>
      <c r="F28" s="145"/>
      <c r="G28" s="145"/>
      <c r="H28" s="137"/>
      <c r="I28" s="137"/>
      <c r="J28" s="137"/>
      <c r="K28" s="137"/>
      <c r="L28" s="137"/>
      <c r="M28" s="137"/>
      <c r="N28" s="137"/>
      <c r="O28" s="137"/>
      <c r="P28" s="137"/>
      <c r="Q28" s="137"/>
      <c r="R28" s="137"/>
      <c r="S28" s="146"/>
      <c r="T28" s="146"/>
      <c r="U28" s="146"/>
      <c r="V28" s="146"/>
    </row>
    <row r="29" spans="1:22" s="139" customFormat="1" ht="33.75" customHeight="1" x14ac:dyDescent="0.2">
      <c r="A29" s="147" t="s">
        <v>55</v>
      </c>
      <c r="B29" s="208" t="s">
        <v>368</v>
      </c>
      <c r="C29" s="144" t="s">
        <v>433</v>
      </c>
      <c r="D29" s="145"/>
      <c r="E29" s="145"/>
      <c r="F29" s="145"/>
      <c r="G29" s="145"/>
      <c r="H29" s="137"/>
      <c r="I29" s="137"/>
      <c r="J29" s="137"/>
      <c r="K29" s="137"/>
      <c r="L29" s="137"/>
      <c r="M29" s="137"/>
      <c r="N29" s="137"/>
      <c r="O29" s="137"/>
      <c r="P29" s="137"/>
      <c r="Q29" s="137"/>
      <c r="R29" s="137"/>
      <c r="S29" s="146"/>
      <c r="T29" s="146"/>
      <c r="U29" s="146"/>
      <c r="V29" s="146"/>
    </row>
    <row r="30" spans="1:22" s="139" customFormat="1" ht="33.75" customHeight="1" x14ac:dyDescent="0.2">
      <c r="A30" s="147" t="s">
        <v>53</v>
      </c>
      <c r="B30" s="208" t="s">
        <v>369</v>
      </c>
      <c r="C30" s="144" t="s">
        <v>433</v>
      </c>
      <c r="D30" s="145"/>
      <c r="E30" s="145"/>
      <c r="F30" s="145"/>
      <c r="G30" s="145"/>
      <c r="H30" s="137"/>
      <c r="I30" s="137"/>
      <c r="J30" s="137"/>
      <c r="K30" s="137"/>
      <c r="L30" s="137"/>
      <c r="M30" s="137"/>
      <c r="N30" s="137"/>
      <c r="O30" s="137"/>
      <c r="P30" s="137"/>
      <c r="Q30" s="137"/>
      <c r="R30" s="137"/>
      <c r="S30" s="146"/>
      <c r="T30" s="146"/>
      <c r="U30" s="146"/>
      <c r="V30" s="146"/>
    </row>
    <row r="31" spans="1:22" s="139" customFormat="1" ht="47.25" customHeight="1" x14ac:dyDescent="0.2">
      <c r="A31" s="147" t="s">
        <v>71</v>
      </c>
      <c r="B31" s="208" t="s">
        <v>370</v>
      </c>
      <c r="C31" s="121" t="s">
        <v>582</v>
      </c>
      <c r="D31" s="145"/>
      <c r="E31" s="145"/>
      <c r="F31" s="145"/>
      <c r="G31" s="145"/>
      <c r="H31" s="137"/>
      <c r="I31" s="137"/>
      <c r="J31" s="137"/>
      <c r="K31" s="137"/>
      <c r="L31" s="137"/>
      <c r="M31" s="137"/>
      <c r="N31" s="137"/>
      <c r="O31" s="137"/>
      <c r="P31" s="137"/>
      <c r="Q31" s="137"/>
      <c r="R31" s="137"/>
      <c r="S31" s="146"/>
      <c r="T31" s="146"/>
      <c r="U31" s="146"/>
      <c r="V31" s="146"/>
    </row>
    <row r="32" spans="1:22" s="139" customFormat="1" ht="33.75" customHeight="1" x14ac:dyDescent="0.2">
      <c r="A32" s="147" t="s">
        <v>69</v>
      </c>
      <c r="B32" s="208" t="s">
        <v>371</v>
      </c>
      <c r="C32" s="144" t="s">
        <v>433</v>
      </c>
      <c r="D32" s="145"/>
      <c r="E32" s="145"/>
      <c r="F32" s="145"/>
      <c r="G32" s="145"/>
      <c r="H32" s="137"/>
      <c r="I32" s="137"/>
      <c r="J32" s="137"/>
      <c r="K32" s="137"/>
      <c r="L32" s="137"/>
      <c r="M32" s="137"/>
      <c r="N32" s="137"/>
      <c r="O32" s="137"/>
      <c r="P32" s="137"/>
      <c r="Q32" s="137"/>
      <c r="R32" s="137"/>
      <c r="S32" s="146"/>
      <c r="T32" s="146"/>
      <c r="U32" s="146"/>
      <c r="V32" s="146"/>
    </row>
    <row r="33" spans="1:22" s="139" customFormat="1" ht="79.5" customHeight="1" x14ac:dyDescent="0.2">
      <c r="A33" s="147" t="s">
        <v>68</v>
      </c>
      <c r="B33" s="208" t="s">
        <v>372</v>
      </c>
      <c r="C33" s="144" t="s">
        <v>510</v>
      </c>
      <c r="D33" s="145"/>
      <c r="E33" s="145"/>
      <c r="F33" s="145"/>
      <c r="G33" s="145"/>
      <c r="H33" s="137"/>
      <c r="I33" s="137"/>
      <c r="J33" s="137"/>
      <c r="K33" s="137"/>
      <c r="L33" s="137"/>
      <c r="M33" s="137"/>
      <c r="N33" s="137"/>
      <c r="O33" s="137"/>
      <c r="P33" s="137"/>
      <c r="Q33" s="137"/>
      <c r="R33" s="137"/>
      <c r="S33" s="146"/>
      <c r="T33" s="146"/>
      <c r="U33" s="146"/>
      <c r="V33" s="146"/>
    </row>
    <row r="34" spans="1:22" ht="93.75" customHeight="1" x14ac:dyDescent="0.25">
      <c r="A34" s="147" t="s">
        <v>386</v>
      </c>
      <c r="B34" s="208" t="s">
        <v>373</v>
      </c>
      <c r="C34" s="144" t="s">
        <v>433</v>
      </c>
      <c r="D34" s="148"/>
      <c r="E34" s="148"/>
      <c r="F34" s="148"/>
      <c r="G34" s="148"/>
      <c r="H34" s="148"/>
      <c r="I34" s="148"/>
      <c r="J34" s="148"/>
      <c r="K34" s="148"/>
      <c r="L34" s="148"/>
      <c r="M34" s="148"/>
      <c r="N34" s="148"/>
      <c r="O34" s="148"/>
      <c r="P34" s="148"/>
      <c r="Q34" s="148"/>
      <c r="R34" s="148"/>
      <c r="S34" s="148"/>
      <c r="T34" s="148"/>
      <c r="U34" s="148"/>
      <c r="V34" s="148"/>
    </row>
    <row r="35" spans="1:22" ht="48.75" customHeight="1" x14ac:dyDescent="0.25">
      <c r="A35" s="147" t="s">
        <v>376</v>
      </c>
      <c r="B35" s="208" t="s">
        <v>70</v>
      </c>
      <c r="C35" s="144" t="s">
        <v>433</v>
      </c>
      <c r="D35" s="148"/>
      <c r="E35" s="148"/>
      <c r="F35" s="148"/>
      <c r="G35" s="148"/>
      <c r="H35" s="148"/>
      <c r="I35" s="148"/>
      <c r="J35" s="148"/>
      <c r="K35" s="148"/>
      <c r="L35" s="148"/>
      <c r="M35" s="148"/>
      <c r="N35" s="148"/>
      <c r="O35" s="148"/>
      <c r="P35" s="148"/>
      <c r="Q35" s="148"/>
      <c r="R35" s="148"/>
      <c r="S35" s="148"/>
      <c r="T35" s="148"/>
      <c r="U35" s="148"/>
      <c r="V35" s="148"/>
    </row>
    <row r="36" spans="1:22" ht="33.75" customHeight="1" x14ac:dyDescent="0.25">
      <c r="A36" s="147" t="s">
        <v>387</v>
      </c>
      <c r="B36" s="208" t="s">
        <v>374</v>
      </c>
      <c r="C36" s="144" t="s">
        <v>433</v>
      </c>
      <c r="D36" s="148"/>
      <c r="E36" s="148"/>
      <c r="F36" s="148"/>
      <c r="G36" s="148"/>
      <c r="H36" s="148"/>
      <c r="I36" s="148"/>
      <c r="J36" s="148"/>
      <c r="K36" s="148"/>
      <c r="L36" s="148"/>
      <c r="M36" s="148"/>
      <c r="N36" s="148"/>
      <c r="O36" s="148"/>
      <c r="P36" s="148"/>
      <c r="Q36" s="148"/>
      <c r="R36" s="148"/>
      <c r="S36" s="148"/>
      <c r="T36" s="148"/>
      <c r="U36" s="148"/>
      <c r="V36" s="148"/>
    </row>
    <row r="37" spans="1:22" ht="17.25" customHeight="1" x14ac:dyDescent="0.25">
      <c r="A37" s="147" t="s">
        <v>377</v>
      </c>
      <c r="B37" s="208" t="s">
        <v>375</v>
      </c>
      <c r="C37" s="144" t="s">
        <v>433</v>
      </c>
      <c r="D37" s="148"/>
      <c r="E37" s="148"/>
      <c r="F37" s="148"/>
      <c r="G37" s="148"/>
      <c r="H37" s="148"/>
      <c r="I37" s="148"/>
      <c r="J37" s="148"/>
      <c r="K37" s="148"/>
      <c r="L37" s="148"/>
      <c r="M37" s="148"/>
      <c r="N37" s="148"/>
      <c r="O37" s="148"/>
      <c r="P37" s="148"/>
      <c r="Q37" s="148"/>
      <c r="R37" s="148"/>
      <c r="S37" s="148"/>
      <c r="T37" s="148"/>
      <c r="U37" s="148"/>
      <c r="V37" s="148"/>
    </row>
    <row r="38" spans="1:22" ht="18.75" customHeight="1" x14ac:dyDescent="0.25">
      <c r="A38" s="147" t="s">
        <v>388</v>
      </c>
      <c r="B38" s="208" t="s">
        <v>227</v>
      </c>
      <c r="C38" s="144" t="s">
        <v>433</v>
      </c>
      <c r="D38" s="148"/>
      <c r="E38" s="148"/>
      <c r="F38" s="148"/>
      <c r="G38" s="148"/>
      <c r="H38" s="148"/>
      <c r="I38" s="148"/>
      <c r="J38" s="148"/>
      <c r="K38" s="148"/>
      <c r="L38" s="148"/>
      <c r="M38" s="148"/>
      <c r="N38" s="148"/>
      <c r="O38" s="148"/>
      <c r="P38" s="148"/>
      <c r="Q38" s="148"/>
      <c r="R38" s="148"/>
      <c r="S38" s="148"/>
      <c r="T38" s="148"/>
      <c r="U38" s="148"/>
      <c r="V38" s="148"/>
    </row>
    <row r="39" spans="1:22" ht="10.5" customHeight="1" x14ac:dyDescent="0.25">
      <c r="A39" s="351"/>
      <c r="B39" s="352"/>
      <c r="C39" s="353"/>
      <c r="D39" s="148"/>
      <c r="E39" s="148"/>
      <c r="F39" s="148"/>
      <c r="G39" s="148"/>
      <c r="H39" s="148"/>
      <c r="I39" s="148"/>
      <c r="J39" s="148"/>
      <c r="K39" s="148"/>
      <c r="L39" s="148"/>
      <c r="M39" s="148"/>
      <c r="N39" s="148"/>
      <c r="O39" s="148"/>
      <c r="P39" s="148"/>
      <c r="Q39" s="148"/>
      <c r="R39" s="148"/>
      <c r="S39" s="148"/>
      <c r="T39" s="148"/>
      <c r="U39" s="148"/>
      <c r="V39" s="148"/>
    </row>
    <row r="40" spans="1:22" ht="93.75" customHeight="1" x14ac:dyDescent="0.25">
      <c r="A40" s="147" t="s">
        <v>378</v>
      </c>
      <c r="B40" s="208" t="s">
        <v>429</v>
      </c>
      <c r="C40" s="144" t="s">
        <v>579</v>
      </c>
      <c r="D40" s="148"/>
      <c r="E40" s="148"/>
      <c r="F40" s="148"/>
      <c r="G40" s="148"/>
      <c r="H40" s="148"/>
      <c r="I40" s="148"/>
      <c r="J40" s="148"/>
      <c r="K40" s="148"/>
      <c r="L40" s="148"/>
      <c r="M40" s="148"/>
      <c r="N40" s="148"/>
      <c r="O40" s="148"/>
      <c r="P40" s="148"/>
      <c r="Q40" s="148"/>
      <c r="R40" s="148"/>
      <c r="S40" s="148"/>
      <c r="T40" s="148"/>
      <c r="U40" s="148"/>
      <c r="V40" s="148"/>
    </row>
    <row r="41" spans="1:22" ht="96.75" customHeight="1" x14ac:dyDescent="0.25">
      <c r="A41" s="147" t="s">
        <v>389</v>
      </c>
      <c r="B41" s="208" t="s">
        <v>411</v>
      </c>
      <c r="C41" s="144" t="s">
        <v>433</v>
      </c>
      <c r="D41" s="148"/>
      <c r="E41" s="148"/>
      <c r="F41" s="148"/>
      <c r="G41" s="148"/>
      <c r="H41" s="148"/>
      <c r="I41" s="148"/>
      <c r="J41" s="148"/>
      <c r="K41" s="148"/>
      <c r="L41" s="148"/>
      <c r="M41" s="148"/>
      <c r="N41" s="148"/>
      <c r="O41" s="148"/>
      <c r="P41" s="148"/>
      <c r="Q41" s="148"/>
      <c r="R41" s="148"/>
      <c r="S41" s="148"/>
      <c r="T41" s="148"/>
      <c r="U41" s="148"/>
      <c r="V41" s="148"/>
    </row>
    <row r="42" spans="1:22" ht="66" customHeight="1" x14ac:dyDescent="0.25">
      <c r="A42" s="147" t="s">
        <v>379</v>
      </c>
      <c r="B42" s="208" t="s">
        <v>426</v>
      </c>
      <c r="C42" s="144" t="s">
        <v>433</v>
      </c>
      <c r="D42" s="148"/>
      <c r="E42" s="148"/>
      <c r="F42" s="148"/>
      <c r="G42" s="148"/>
      <c r="H42" s="148"/>
      <c r="I42" s="148"/>
      <c r="J42" s="148"/>
      <c r="K42" s="148"/>
      <c r="L42" s="148"/>
      <c r="M42" s="148"/>
      <c r="N42" s="148"/>
      <c r="O42" s="148"/>
      <c r="P42" s="148"/>
      <c r="Q42" s="148"/>
      <c r="R42" s="148"/>
      <c r="S42" s="148"/>
      <c r="T42" s="148"/>
      <c r="U42" s="148"/>
      <c r="V42" s="148"/>
    </row>
    <row r="43" spans="1:22" ht="175.5" customHeight="1" x14ac:dyDescent="0.25">
      <c r="A43" s="147" t="s">
        <v>392</v>
      </c>
      <c r="B43" s="208" t="s">
        <v>393</v>
      </c>
      <c r="C43" s="144" t="s">
        <v>433</v>
      </c>
      <c r="D43" s="148"/>
      <c r="E43" s="148"/>
      <c r="F43" s="148"/>
      <c r="G43" s="148"/>
      <c r="H43" s="148"/>
      <c r="I43" s="148"/>
      <c r="J43" s="148"/>
      <c r="K43" s="148"/>
      <c r="L43" s="148"/>
      <c r="M43" s="148"/>
      <c r="N43" s="148"/>
      <c r="O43" s="148"/>
      <c r="P43" s="148"/>
      <c r="Q43" s="148"/>
      <c r="R43" s="148"/>
      <c r="S43" s="148"/>
      <c r="T43" s="148"/>
      <c r="U43" s="148"/>
      <c r="V43" s="148"/>
    </row>
    <row r="44" spans="1:22" ht="97.5" customHeight="1" x14ac:dyDescent="0.25">
      <c r="A44" s="147" t="s">
        <v>380</v>
      </c>
      <c r="B44" s="208" t="s">
        <v>417</v>
      </c>
      <c r="C44" s="144" t="s">
        <v>433</v>
      </c>
      <c r="D44" s="148"/>
      <c r="E44" s="148"/>
      <c r="F44" s="148"/>
      <c r="G44" s="148"/>
      <c r="H44" s="148"/>
      <c r="I44" s="148"/>
      <c r="J44" s="148"/>
      <c r="K44" s="148"/>
      <c r="L44" s="148"/>
      <c r="M44" s="148"/>
      <c r="N44" s="148"/>
      <c r="O44" s="148"/>
      <c r="P44" s="148"/>
      <c r="Q44" s="148"/>
      <c r="R44" s="148"/>
      <c r="S44" s="148"/>
      <c r="T44" s="148"/>
      <c r="U44" s="148"/>
      <c r="V44" s="148"/>
    </row>
    <row r="45" spans="1:22" ht="80.25" customHeight="1" x14ac:dyDescent="0.25">
      <c r="A45" s="147" t="s">
        <v>412</v>
      </c>
      <c r="B45" s="208" t="s">
        <v>418</v>
      </c>
      <c r="C45" s="144" t="s">
        <v>433</v>
      </c>
      <c r="D45" s="148"/>
      <c r="E45" s="148"/>
      <c r="F45" s="148"/>
      <c r="G45" s="148"/>
      <c r="H45" s="148"/>
      <c r="I45" s="148"/>
      <c r="J45" s="148"/>
      <c r="K45" s="148"/>
      <c r="L45" s="148"/>
      <c r="M45" s="148"/>
      <c r="N45" s="148"/>
      <c r="O45" s="148"/>
      <c r="P45" s="148"/>
      <c r="Q45" s="148"/>
      <c r="R45" s="148"/>
      <c r="S45" s="148"/>
      <c r="T45" s="148"/>
      <c r="U45" s="148"/>
      <c r="V45" s="148"/>
    </row>
    <row r="46" spans="1:22" ht="95.25" customHeight="1" x14ac:dyDescent="0.25">
      <c r="A46" s="147" t="s">
        <v>381</v>
      </c>
      <c r="B46" s="208" t="s">
        <v>419</v>
      </c>
      <c r="C46" s="144" t="s">
        <v>433</v>
      </c>
      <c r="D46" s="148"/>
      <c r="E46" s="148"/>
      <c r="F46" s="148"/>
      <c r="G46" s="148"/>
      <c r="H46" s="148"/>
      <c r="I46" s="148"/>
      <c r="J46" s="148"/>
      <c r="K46" s="148"/>
      <c r="L46" s="148"/>
      <c r="M46" s="148"/>
      <c r="N46" s="148"/>
      <c r="O46" s="148"/>
      <c r="P46" s="148"/>
      <c r="Q46" s="148"/>
      <c r="R46" s="148"/>
      <c r="S46" s="148"/>
      <c r="T46" s="148"/>
      <c r="U46" s="148"/>
      <c r="V46" s="148"/>
    </row>
    <row r="47" spans="1:22" ht="11.25" customHeight="1" x14ac:dyDescent="0.25">
      <c r="A47" s="351"/>
      <c r="B47" s="352"/>
      <c r="C47" s="353"/>
      <c r="D47" s="148"/>
      <c r="E47" s="148"/>
      <c r="F47" s="148"/>
      <c r="G47" s="148"/>
      <c r="H47" s="148"/>
      <c r="I47" s="148"/>
      <c r="J47" s="148"/>
      <c r="K47" s="148"/>
      <c r="L47" s="148"/>
      <c r="M47" s="148"/>
      <c r="N47" s="148"/>
      <c r="O47" s="148"/>
      <c r="P47" s="148"/>
      <c r="Q47" s="148"/>
      <c r="R47" s="148"/>
      <c r="S47" s="148"/>
      <c r="T47" s="148"/>
      <c r="U47" s="148"/>
      <c r="V47" s="148"/>
    </row>
    <row r="48" spans="1:22" ht="49.5" customHeight="1" x14ac:dyDescent="0.25">
      <c r="A48" s="147" t="s">
        <v>413</v>
      </c>
      <c r="B48" s="208" t="s">
        <v>427</v>
      </c>
      <c r="C48" s="221">
        <v>56.758000000000003</v>
      </c>
      <c r="D48" s="148"/>
      <c r="E48" s="148"/>
      <c r="F48" s="148"/>
      <c r="G48" s="148"/>
      <c r="H48" s="148"/>
      <c r="I48" s="148"/>
      <c r="J48" s="148"/>
      <c r="K48" s="148"/>
      <c r="L48" s="148"/>
      <c r="M48" s="148"/>
      <c r="N48" s="148"/>
      <c r="O48" s="148"/>
      <c r="P48" s="148"/>
      <c r="Q48" s="148"/>
      <c r="R48" s="148"/>
      <c r="S48" s="148"/>
      <c r="T48" s="148"/>
      <c r="U48" s="148"/>
      <c r="V48" s="148"/>
    </row>
    <row r="49" spans="1:22" ht="47.25" customHeight="1" x14ac:dyDescent="0.25">
      <c r="A49" s="147" t="s">
        <v>382</v>
      </c>
      <c r="B49" s="208" t="s">
        <v>428</v>
      </c>
      <c r="C49" s="221">
        <v>48.198</v>
      </c>
      <c r="D49" s="148"/>
      <c r="E49" s="148"/>
      <c r="F49" s="148"/>
      <c r="G49" s="148"/>
      <c r="H49" s="148"/>
      <c r="I49" s="148"/>
      <c r="J49" s="148"/>
      <c r="K49" s="148"/>
      <c r="L49" s="148"/>
      <c r="M49" s="148"/>
      <c r="N49" s="148"/>
      <c r="O49" s="148"/>
      <c r="P49" s="148"/>
      <c r="Q49" s="148"/>
      <c r="R49" s="148"/>
      <c r="S49" s="148"/>
      <c r="T49" s="148"/>
      <c r="U49" s="148"/>
      <c r="V49" s="148"/>
    </row>
    <row r="50" spans="1:22"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row>
    <row r="51" spans="1:22"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row>
    <row r="52" spans="1:22"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row>
    <row r="53" spans="1:22"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row>
    <row r="54" spans="1:22"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row>
    <row r="55" spans="1:22"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row>
    <row r="56" spans="1:22"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row>
    <row r="57" spans="1:22"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row>
    <row r="58" spans="1:22"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row>
    <row r="59" spans="1:22"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row>
    <row r="60" spans="1:22"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row>
    <row r="61" spans="1:22"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row>
    <row r="62" spans="1:22"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row>
    <row r="63" spans="1:22"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row>
    <row r="64" spans="1:22"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row>
    <row r="65" spans="1:22"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row>
    <row r="66" spans="1:22"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row>
    <row r="67" spans="1:22"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row>
    <row r="68" spans="1:22"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row>
    <row r="69" spans="1:22"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row>
    <row r="70" spans="1:22"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row>
    <row r="71" spans="1:22"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row>
    <row r="72" spans="1:22"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row>
    <row r="73" spans="1:22"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row>
    <row r="74" spans="1:22"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row>
    <row r="75" spans="1:22"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row>
    <row r="76" spans="1:22"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row>
    <row r="77" spans="1:22"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row>
    <row r="78" spans="1:22"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row>
    <row r="79" spans="1:22"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row>
    <row r="80" spans="1:22"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row>
    <row r="81" spans="1:22"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row>
    <row r="82" spans="1:22"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row>
    <row r="83" spans="1:22"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row>
    <row r="84" spans="1:22"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row>
    <row r="85" spans="1:22"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row>
    <row r="86" spans="1:22"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row>
    <row r="87" spans="1:22"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row>
    <row r="88" spans="1:22"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row>
    <row r="89" spans="1:22"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row>
    <row r="90" spans="1:22"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row>
    <row r="91" spans="1:22"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row>
    <row r="92" spans="1:22"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row>
    <row r="93" spans="1:22"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row>
    <row r="94" spans="1:22"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row>
    <row r="95" spans="1:22"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row>
    <row r="96" spans="1:22"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row>
    <row r="97" spans="1:22"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row>
    <row r="98" spans="1:22"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row>
    <row r="99" spans="1:22"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row>
    <row r="100" spans="1:22"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row>
    <row r="101" spans="1:22"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row>
    <row r="102" spans="1:22"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row>
    <row r="103" spans="1:22"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row>
    <row r="104" spans="1:22"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row>
    <row r="105" spans="1:22"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row>
    <row r="106" spans="1:22"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row>
    <row r="107" spans="1:22"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row>
    <row r="108" spans="1:22"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row>
    <row r="109" spans="1:22"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row>
    <row r="110" spans="1:22"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row>
    <row r="111" spans="1:22"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row>
    <row r="112" spans="1:22"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row>
    <row r="113" spans="1:22"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row>
    <row r="114" spans="1:22"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row>
    <row r="115" spans="1:22"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row>
    <row r="116" spans="1:22"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row>
    <row r="117" spans="1:22"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row>
    <row r="118" spans="1:22"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row>
    <row r="119" spans="1:22"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row>
    <row r="120" spans="1:22"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row>
    <row r="121" spans="1:22"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row>
    <row r="122" spans="1:22"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row>
    <row r="123" spans="1:22"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row>
    <row r="124" spans="1:22"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row>
    <row r="125" spans="1:22"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row>
    <row r="126" spans="1:22"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row>
    <row r="127" spans="1:22"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row>
    <row r="128" spans="1:22"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row>
    <row r="129" spans="1:22"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row>
    <row r="130" spans="1:22"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row>
    <row r="131" spans="1:22"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row>
    <row r="132" spans="1:22"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row>
    <row r="133" spans="1:22"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row>
    <row r="134" spans="1:22"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row>
    <row r="135" spans="1:22"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row>
    <row r="136" spans="1:22"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row>
    <row r="137" spans="1:22"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row>
    <row r="138" spans="1:22"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row>
    <row r="139" spans="1:22"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row>
    <row r="140" spans="1:22"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row>
    <row r="141" spans="1:22"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row>
    <row r="142" spans="1:22"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row>
    <row r="143" spans="1:22"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row>
    <row r="144" spans="1:22"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row>
    <row r="145" spans="1:22"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row>
    <row r="146" spans="1:22"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row>
    <row r="147" spans="1:22"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row>
    <row r="148" spans="1:22"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row>
    <row r="149" spans="1:22"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row>
    <row r="150" spans="1:22"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row>
    <row r="151" spans="1:22"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row>
    <row r="152" spans="1:22"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row>
    <row r="153" spans="1:22"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row>
    <row r="154" spans="1:22"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row>
    <row r="155" spans="1:22"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row>
    <row r="156" spans="1:22"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row>
    <row r="157" spans="1:22"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row>
    <row r="158" spans="1:22"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row>
    <row r="159" spans="1:22"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row>
    <row r="160" spans="1:22"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row>
    <row r="161" spans="1:22"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row>
    <row r="162" spans="1:22"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row>
    <row r="163" spans="1:22"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row>
    <row r="164" spans="1:22"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row>
    <row r="165" spans="1:22"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row>
    <row r="166" spans="1:22"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row>
    <row r="167" spans="1:22"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row>
    <row r="168" spans="1:22"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row>
    <row r="169" spans="1:22"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row>
    <row r="170" spans="1:22"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row>
    <row r="171" spans="1:22"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row>
    <row r="172" spans="1:22"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row>
    <row r="173" spans="1:22"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row>
    <row r="174" spans="1:22"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row>
    <row r="175" spans="1:22"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row>
    <row r="176" spans="1:22"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row>
    <row r="177" spans="1:22"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row>
    <row r="178" spans="1:22"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row>
    <row r="179" spans="1:22"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row>
    <row r="180" spans="1:22"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row>
    <row r="181" spans="1:22"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row>
    <row r="182" spans="1:22"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row>
    <row r="183" spans="1:22"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row>
    <row r="184" spans="1:22"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row>
    <row r="185" spans="1:22"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row>
    <row r="186" spans="1:22"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row>
    <row r="187" spans="1:22"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row>
    <row r="188" spans="1:22"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row>
    <row r="189" spans="1:22"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row>
    <row r="190" spans="1:22"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row>
    <row r="191" spans="1:22"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row>
    <row r="192" spans="1:22"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row>
    <row r="193" spans="1:22"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row>
    <row r="194" spans="1:22"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row>
    <row r="195" spans="1:22"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row>
    <row r="196" spans="1:22"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row>
    <row r="197" spans="1:22"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row>
    <row r="198" spans="1:22"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row>
    <row r="199" spans="1:22"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row>
    <row r="200" spans="1:22"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row>
    <row r="201" spans="1:22"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row>
    <row r="202" spans="1:22"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row>
    <row r="203" spans="1:22"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row>
    <row r="204" spans="1:22"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row>
    <row r="205" spans="1:22"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row>
    <row r="206" spans="1:22"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row>
    <row r="207" spans="1:22"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row>
    <row r="208" spans="1:22"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row>
    <row r="209" spans="1:22"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row>
    <row r="210" spans="1:22"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row>
    <row r="211" spans="1:22"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row>
    <row r="212" spans="1:22"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row>
    <row r="213" spans="1:22"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row>
    <row r="214" spans="1:22"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row>
    <row r="215" spans="1:22"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row>
    <row r="216" spans="1:22"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row>
    <row r="217" spans="1:22"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row>
    <row r="218" spans="1:22"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row>
    <row r="219" spans="1:22"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row>
    <row r="220" spans="1:22"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row>
    <row r="221" spans="1:22"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row>
    <row r="222" spans="1:22"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row>
    <row r="223" spans="1:22"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row>
    <row r="224" spans="1:22"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row>
    <row r="225" spans="1:22"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row>
    <row r="226" spans="1:22"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row>
    <row r="227" spans="1:22"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row>
    <row r="228" spans="1:22"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row>
    <row r="229" spans="1:22"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row>
    <row r="230" spans="1:22"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row>
    <row r="231" spans="1:22"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row>
    <row r="232" spans="1:22"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row>
    <row r="233" spans="1:22"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row>
    <row r="234" spans="1:22"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row>
    <row r="235" spans="1:22"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row>
    <row r="236" spans="1:22"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row>
    <row r="237" spans="1:22"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row>
    <row r="238" spans="1:22"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row>
    <row r="239" spans="1:22"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row>
    <row r="240" spans="1:22"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row>
    <row r="241" spans="1:22"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row>
    <row r="242" spans="1:22"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row>
    <row r="243" spans="1:22"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row>
    <row r="244" spans="1:22"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row>
    <row r="245" spans="1:22"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row>
    <row r="246" spans="1:22"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row>
    <row r="247" spans="1:22"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row>
    <row r="248" spans="1:22"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row>
    <row r="249" spans="1:22"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row>
    <row r="250" spans="1:22"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row>
    <row r="251" spans="1:22"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row>
    <row r="252" spans="1:22"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row>
    <row r="253" spans="1:22"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row>
    <row r="254" spans="1:22"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row>
    <row r="255" spans="1:22"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row>
    <row r="256" spans="1:22"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row>
    <row r="257" spans="1:22"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row>
    <row r="258" spans="1:22"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row>
    <row r="259" spans="1:22"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row>
    <row r="260" spans="1:22"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row>
    <row r="261" spans="1:22"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row>
    <row r="262" spans="1:22"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row>
    <row r="263" spans="1:22"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row>
    <row r="264" spans="1:22"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row>
    <row r="265" spans="1:22"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row>
    <row r="266" spans="1:22"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row>
    <row r="267" spans="1:22"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row>
    <row r="268" spans="1:22"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row>
    <row r="269" spans="1:22"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row>
    <row r="270" spans="1:22"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row>
    <row r="271" spans="1:22"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row>
    <row r="272" spans="1:22"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row>
    <row r="273" spans="1:22"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row>
    <row r="274" spans="1:22"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row>
    <row r="275" spans="1:22"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row>
    <row r="276" spans="1:22"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row>
    <row r="277" spans="1:22"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row>
    <row r="278" spans="1:22"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row>
    <row r="279" spans="1:22"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row>
    <row r="280" spans="1:22"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row>
    <row r="281" spans="1:22"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row>
    <row r="282" spans="1:22"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row>
    <row r="283" spans="1:22"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row>
    <row r="284" spans="1:22"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row>
    <row r="285" spans="1:22"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row>
    <row r="286" spans="1:22"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row>
    <row r="287" spans="1:22"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row>
    <row r="288" spans="1:22"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row>
    <row r="289" spans="1:22"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row>
    <row r="290" spans="1:22"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row>
    <row r="291" spans="1:22"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row>
    <row r="292" spans="1:22"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row>
    <row r="293" spans="1:22"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row>
    <row r="294" spans="1:22"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row>
    <row r="295" spans="1:22"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row>
    <row r="296" spans="1:22"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row>
    <row r="297" spans="1:22"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row>
    <row r="298" spans="1:22"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row>
    <row r="299" spans="1:22"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row>
    <row r="300" spans="1:22"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row>
    <row r="301" spans="1:22"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row>
    <row r="302" spans="1:22"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row>
    <row r="303" spans="1:22"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row>
    <row r="304" spans="1:22"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row>
    <row r="305" spans="1:22"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row>
    <row r="306" spans="1:22"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row>
    <row r="307" spans="1:22"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row>
    <row r="308" spans="1:22"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row>
    <row r="309" spans="1:22"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row>
    <row r="310" spans="1:22"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row>
    <row r="311" spans="1:22"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row>
    <row r="312" spans="1:22"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row>
    <row r="313" spans="1:22"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row>
    <row r="314" spans="1:22"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row>
    <row r="315" spans="1:22"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row>
    <row r="316" spans="1:22"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row>
    <row r="317" spans="1:22"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row>
    <row r="318" spans="1:22"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row>
    <row r="319" spans="1:22"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row>
    <row r="320" spans="1:22"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row>
    <row r="321" spans="1:22"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row>
    <row r="322" spans="1:22"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row>
    <row r="323" spans="1:22"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row>
    <row r="324" spans="1:22"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row>
    <row r="325" spans="1:22"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row>
    <row r="326" spans="1:22"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row>
    <row r="327" spans="1:22"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row>
    <row r="328" spans="1:22"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row>
    <row r="329" spans="1:22"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row>
    <row r="330" spans="1:22"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row>
    <row r="331" spans="1:22"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row>
    <row r="332" spans="1:22"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row>
    <row r="333" spans="1:22"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row>
    <row r="334" spans="1:22"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row>
    <row r="335" spans="1:22"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row>
    <row r="336" spans="1:22"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row>
    <row r="337" spans="1:22"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row>
    <row r="338" spans="1:22"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4" zoomScale="70" zoomScaleSheetLayoutView="70" workbookViewId="0">
      <selection activeCell="F38" sqref="F38"/>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8" width="20.5703125" style="156" customWidth="1"/>
    <col min="9" max="9" width="20.5703125" style="149" customWidth="1"/>
    <col min="10" max="10" width="20.5703125" style="156" customWidth="1"/>
    <col min="11" max="11" width="16" style="149" customWidth="1"/>
    <col min="12" max="12" width="20.5703125" style="149" customWidth="1"/>
    <col min="13" max="13" width="21.28515625" style="156"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7" customFormat="1" ht="18.75" customHeight="1" x14ac:dyDescent="0.2">
      <c r="A1" s="131"/>
      <c r="H1" s="152"/>
      <c r="J1" s="152"/>
      <c r="M1" s="152"/>
      <c r="S1" s="132" t="s">
        <v>67</v>
      </c>
    </row>
    <row r="2" spans="1:28" s="117" customFormat="1" ht="18.75" customHeight="1" x14ac:dyDescent="0.3">
      <c r="A2" s="131"/>
      <c r="H2" s="152"/>
      <c r="J2" s="152"/>
      <c r="M2" s="152"/>
      <c r="S2" s="133" t="s">
        <v>9</v>
      </c>
    </row>
    <row r="3" spans="1:28" s="117" customFormat="1" ht="18.75" x14ac:dyDescent="0.3">
      <c r="H3" s="152"/>
      <c r="J3" s="152"/>
      <c r="M3" s="152"/>
      <c r="S3" s="133" t="s">
        <v>456</v>
      </c>
    </row>
    <row r="4" spans="1:28" s="117" customFormat="1" ht="18.75" customHeight="1" x14ac:dyDescent="0.2">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row>
    <row r="5" spans="1:28" s="117" customFormat="1" ht="15.75" x14ac:dyDescent="0.2">
      <c r="A5" s="134"/>
      <c r="H5" s="152"/>
      <c r="J5" s="152"/>
      <c r="M5" s="152"/>
    </row>
    <row r="6" spans="1:28" s="117" customFormat="1" ht="18.75" x14ac:dyDescent="0.2">
      <c r="A6" s="358" t="s">
        <v>8</v>
      </c>
      <c r="B6" s="358"/>
      <c r="C6" s="358"/>
      <c r="D6" s="358"/>
      <c r="E6" s="358"/>
      <c r="F6" s="358"/>
      <c r="G6" s="358"/>
      <c r="H6" s="358"/>
      <c r="I6" s="358"/>
      <c r="J6" s="358"/>
      <c r="K6" s="358"/>
      <c r="L6" s="358"/>
      <c r="M6" s="358"/>
      <c r="N6" s="358"/>
      <c r="O6" s="358"/>
      <c r="P6" s="358"/>
      <c r="Q6" s="358"/>
      <c r="R6" s="358"/>
      <c r="S6" s="358"/>
      <c r="T6" s="116"/>
      <c r="U6" s="116"/>
      <c r="V6" s="116"/>
      <c r="W6" s="116"/>
      <c r="X6" s="116"/>
      <c r="Y6" s="116"/>
      <c r="Z6" s="116"/>
      <c r="AA6" s="116"/>
      <c r="AB6" s="116"/>
    </row>
    <row r="7" spans="1:28" s="117" customFormat="1" ht="18.75" x14ac:dyDescent="0.2">
      <c r="A7" s="358"/>
      <c r="B7" s="358"/>
      <c r="C7" s="358"/>
      <c r="D7" s="358"/>
      <c r="E7" s="358"/>
      <c r="F7" s="358"/>
      <c r="G7" s="358"/>
      <c r="H7" s="358"/>
      <c r="I7" s="358"/>
      <c r="J7" s="358"/>
      <c r="K7" s="358"/>
      <c r="L7" s="358"/>
      <c r="M7" s="358"/>
      <c r="N7" s="358"/>
      <c r="O7" s="358"/>
      <c r="P7" s="358"/>
      <c r="Q7" s="358"/>
      <c r="R7" s="358"/>
      <c r="S7" s="358"/>
      <c r="T7" s="116"/>
      <c r="U7" s="116"/>
      <c r="V7" s="116"/>
      <c r="W7" s="116"/>
      <c r="X7" s="116"/>
      <c r="Y7" s="116"/>
      <c r="Z7" s="116"/>
      <c r="AA7" s="116"/>
      <c r="AB7" s="116"/>
    </row>
    <row r="8" spans="1:28" s="117"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16"/>
      <c r="U8" s="116"/>
      <c r="V8" s="116"/>
      <c r="W8" s="116"/>
      <c r="X8" s="116"/>
      <c r="Y8" s="116"/>
      <c r="Z8" s="116"/>
      <c r="AA8" s="116"/>
      <c r="AB8" s="116"/>
    </row>
    <row r="9" spans="1:28" s="117" customFormat="1" ht="18.75" x14ac:dyDescent="0.2">
      <c r="A9" s="360" t="s">
        <v>7</v>
      </c>
      <c r="B9" s="360"/>
      <c r="C9" s="360"/>
      <c r="D9" s="360"/>
      <c r="E9" s="360"/>
      <c r="F9" s="360"/>
      <c r="G9" s="360"/>
      <c r="H9" s="360"/>
      <c r="I9" s="360"/>
      <c r="J9" s="360"/>
      <c r="K9" s="360"/>
      <c r="L9" s="360"/>
      <c r="M9" s="360"/>
      <c r="N9" s="360"/>
      <c r="O9" s="360"/>
      <c r="P9" s="360"/>
      <c r="Q9" s="360"/>
      <c r="R9" s="360"/>
      <c r="S9" s="360"/>
      <c r="T9" s="116"/>
      <c r="U9" s="116"/>
      <c r="V9" s="116"/>
      <c r="W9" s="116"/>
      <c r="X9" s="116"/>
      <c r="Y9" s="116"/>
      <c r="Z9" s="116"/>
      <c r="AA9" s="116"/>
      <c r="AB9" s="116"/>
    </row>
    <row r="10" spans="1:28" s="117" customFormat="1" ht="18.75" x14ac:dyDescent="0.2">
      <c r="A10" s="358"/>
      <c r="B10" s="358"/>
      <c r="C10" s="358"/>
      <c r="D10" s="358"/>
      <c r="E10" s="358"/>
      <c r="F10" s="358"/>
      <c r="G10" s="358"/>
      <c r="H10" s="358"/>
      <c r="I10" s="358"/>
      <c r="J10" s="358"/>
      <c r="K10" s="358"/>
      <c r="L10" s="358"/>
      <c r="M10" s="358"/>
      <c r="N10" s="358"/>
      <c r="O10" s="358"/>
      <c r="P10" s="358"/>
      <c r="Q10" s="358"/>
      <c r="R10" s="358"/>
      <c r="S10" s="358"/>
      <c r="T10" s="116"/>
      <c r="U10" s="116"/>
      <c r="V10" s="116"/>
      <c r="W10" s="116"/>
      <c r="X10" s="116"/>
      <c r="Y10" s="116"/>
      <c r="Z10" s="116"/>
      <c r="AA10" s="116"/>
      <c r="AB10" s="116"/>
    </row>
    <row r="11" spans="1:28" s="117" customFormat="1" ht="18.75" x14ac:dyDescent="0.2">
      <c r="A11" s="363" t="str">
        <f>'1. паспорт местоположение'!A12:C12</f>
        <v>O_PO1600.0033</v>
      </c>
      <c r="B11" s="363"/>
      <c r="C11" s="363"/>
      <c r="D11" s="363"/>
      <c r="E11" s="363"/>
      <c r="F11" s="363"/>
      <c r="G11" s="363"/>
      <c r="H11" s="363"/>
      <c r="I11" s="363"/>
      <c r="J11" s="363"/>
      <c r="K11" s="363"/>
      <c r="L11" s="363"/>
      <c r="M11" s="363"/>
      <c r="N11" s="363"/>
      <c r="O11" s="363"/>
      <c r="P11" s="363"/>
      <c r="Q11" s="363"/>
      <c r="R11" s="363"/>
      <c r="S11" s="363"/>
      <c r="T11" s="116"/>
      <c r="U11" s="116"/>
      <c r="V11" s="116"/>
      <c r="W11" s="116"/>
      <c r="X11" s="116"/>
      <c r="Y11" s="116"/>
      <c r="Z11" s="116"/>
      <c r="AA11" s="116"/>
      <c r="AB11" s="116"/>
    </row>
    <row r="12" spans="1:28" s="117"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116"/>
      <c r="U12" s="116"/>
      <c r="V12" s="116"/>
      <c r="W12" s="116"/>
      <c r="X12" s="116"/>
      <c r="Y12" s="116"/>
      <c r="Z12" s="116"/>
      <c r="AA12" s="116"/>
      <c r="AB12" s="116"/>
    </row>
    <row r="13" spans="1:28" s="138"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197"/>
      <c r="U13" s="197"/>
      <c r="V13" s="197"/>
      <c r="W13" s="197"/>
      <c r="X13" s="197"/>
      <c r="Y13" s="197"/>
      <c r="Z13" s="197"/>
      <c r="AA13" s="197"/>
      <c r="AB13" s="197"/>
    </row>
    <row r="14" spans="1:28" s="139" customFormat="1" ht="18" customHeight="1" x14ac:dyDescent="0.2">
      <c r="A14" s="363"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63"/>
      <c r="C14" s="363"/>
      <c r="D14" s="363"/>
      <c r="E14" s="363"/>
      <c r="F14" s="363"/>
      <c r="G14" s="363"/>
      <c r="H14" s="363"/>
      <c r="I14" s="363"/>
      <c r="J14" s="363"/>
      <c r="K14" s="363"/>
      <c r="L14" s="363"/>
      <c r="M14" s="363"/>
      <c r="N14" s="363"/>
      <c r="O14" s="363"/>
      <c r="P14" s="363"/>
      <c r="Q14" s="363"/>
      <c r="R14" s="363"/>
      <c r="S14" s="363"/>
      <c r="T14" s="115"/>
      <c r="U14" s="115"/>
      <c r="V14" s="115"/>
      <c r="W14" s="115"/>
      <c r="X14" s="115"/>
      <c r="Y14" s="115"/>
      <c r="Z14" s="115"/>
      <c r="AA14" s="115"/>
      <c r="AB14" s="115"/>
    </row>
    <row r="15" spans="1:28" s="139"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36"/>
      <c r="U15" s="136"/>
      <c r="V15" s="136"/>
      <c r="W15" s="136"/>
      <c r="X15" s="136"/>
      <c r="Y15" s="136"/>
      <c r="Z15" s="136"/>
      <c r="AA15" s="136"/>
      <c r="AB15" s="136"/>
    </row>
    <row r="16" spans="1:28" s="139"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98"/>
      <c r="U16" s="198"/>
      <c r="V16" s="198"/>
      <c r="W16" s="198"/>
      <c r="X16" s="198"/>
      <c r="Y16" s="198"/>
    </row>
    <row r="17" spans="1:28" s="139" customFormat="1" ht="45.75" customHeight="1" x14ac:dyDescent="0.2">
      <c r="A17" s="356" t="s">
        <v>391</v>
      </c>
      <c r="B17" s="356"/>
      <c r="C17" s="356"/>
      <c r="D17" s="356"/>
      <c r="E17" s="356"/>
      <c r="F17" s="356"/>
      <c r="G17" s="356"/>
      <c r="H17" s="356"/>
      <c r="I17" s="356"/>
      <c r="J17" s="356"/>
      <c r="K17" s="356"/>
      <c r="L17" s="356"/>
      <c r="M17" s="356"/>
      <c r="N17" s="356"/>
      <c r="O17" s="356"/>
      <c r="P17" s="356"/>
      <c r="Q17" s="356"/>
      <c r="R17" s="356"/>
      <c r="S17" s="356"/>
      <c r="T17" s="141"/>
      <c r="U17" s="141"/>
      <c r="V17" s="141"/>
      <c r="W17" s="141"/>
      <c r="X17" s="141"/>
      <c r="Y17" s="141"/>
      <c r="Z17" s="141"/>
      <c r="AA17" s="141"/>
      <c r="AB17" s="141"/>
    </row>
    <row r="18" spans="1:28" s="139"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98"/>
      <c r="U18" s="198"/>
      <c r="V18" s="198"/>
      <c r="W18" s="198"/>
      <c r="X18" s="198"/>
      <c r="Y18" s="198"/>
    </row>
    <row r="19" spans="1:28" s="139" customFormat="1" ht="30.75" customHeight="1" x14ac:dyDescent="0.2">
      <c r="A19" s="366" t="s">
        <v>4</v>
      </c>
      <c r="B19" s="366" t="s">
        <v>98</v>
      </c>
      <c r="C19" s="370" t="s">
        <v>287</v>
      </c>
      <c r="D19" s="366" t="s">
        <v>286</v>
      </c>
      <c r="E19" s="366" t="s">
        <v>97</v>
      </c>
      <c r="F19" s="366" t="s">
        <v>96</v>
      </c>
      <c r="G19" s="366" t="s">
        <v>282</v>
      </c>
      <c r="H19" s="367" t="s">
        <v>95</v>
      </c>
      <c r="I19" s="366" t="s">
        <v>94</v>
      </c>
      <c r="J19" s="367" t="s">
        <v>93</v>
      </c>
      <c r="K19" s="366" t="s">
        <v>92</v>
      </c>
      <c r="L19" s="366" t="s">
        <v>91</v>
      </c>
      <c r="M19" s="367" t="s">
        <v>90</v>
      </c>
      <c r="N19" s="366" t="s">
        <v>89</v>
      </c>
      <c r="O19" s="366" t="s">
        <v>88</v>
      </c>
      <c r="P19" s="366" t="s">
        <v>87</v>
      </c>
      <c r="Q19" s="366" t="s">
        <v>285</v>
      </c>
      <c r="R19" s="366"/>
      <c r="S19" s="366" t="s">
        <v>385</v>
      </c>
      <c r="T19" s="198"/>
      <c r="U19" s="198"/>
      <c r="V19" s="198"/>
      <c r="W19" s="198"/>
      <c r="X19" s="198"/>
      <c r="Y19" s="198"/>
    </row>
    <row r="20" spans="1:28" s="139" customFormat="1" ht="157.5" x14ac:dyDescent="0.2">
      <c r="A20" s="366"/>
      <c r="B20" s="366"/>
      <c r="C20" s="371"/>
      <c r="D20" s="366"/>
      <c r="E20" s="366"/>
      <c r="F20" s="366"/>
      <c r="G20" s="366"/>
      <c r="H20" s="367"/>
      <c r="I20" s="366"/>
      <c r="J20" s="367"/>
      <c r="K20" s="366"/>
      <c r="L20" s="366"/>
      <c r="M20" s="367"/>
      <c r="N20" s="366"/>
      <c r="O20" s="366"/>
      <c r="P20" s="366"/>
      <c r="Q20" s="212" t="s">
        <v>283</v>
      </c>
      <c r="R20" s="214" t="s">
        <v>284</v>
      </c>
      <c r="S20" s="366"/>
      <c r="T20" s="197"/>
      <c r="U20" s="197"/>
      <c r="V20" s="197"/>
      <c r="W20" s="197"/>
      <c r="X20" s="197"/>
      <c r="Y20" s="197"/>
      <c r="Z20" s="146"/>
      <c r="AA20" s="146"/>
      <c r="AB20" s="146"/>
    </row>
    <row r="21" spans="1:28" s="139" customFormat="1" ht="18.75" x14ac:dyDescent="0.2">
      <c r="A21" s="212">
        <v>1</v>
      </c>
      <c r="B21" s="153">
        <v>2</v>
      </c>
      <c r="C21" s="212">
        <v>3</v>
      </c>
      <c r="D21" s="153">
        <v>4</v>
      </c>
      <c r="E21" s="212">
        <v>5</v>
      </c>
      <c r="F21" s="153">
        <v>6</v>
      </c>
      <c r="G21" s="212">
        <v>7</v>
      </c>
      <c r="H21" s="154">
        <v>8</v>
      </c>
      <c r="I21" s="212">
        <v>9</v>
      </c>
      <c r="J21" s="154">
        <v>10</v>
      </c>
      <c r="K21" s="212">
        <v>11</v>
      </c>
      <c r="L21" s="153">
        <v>12</v>
      </c>
      <c r="M21" s="213">
        <v>13</v>
      </c>
      <c r="N21" s="153">
        <v>14</v>
      </c>
      <c r="O21" s="212">
        <v>15</v>
      </c>
      <c r="P21" s="153">
        <v>16</v>
      </c>
      <c r="Q21" s="212">
        <v>17</v>
      </c>
      <c r="R21" s="153">
        <v>18</v>
      </c>
      <c r="S21" s="212">
        <v>19</v>
      </c>
      <c r="T21" s="197"/>
      <c r="U21" s="197"/>
      <c r="V21" s="197"/>
      <c r="W21" s="197"/>
      <c r="X21" s="197"/>
      <c r="Y21" s="197"/>
      <c r="Z21" s="146"/>
      <c r="AA21" s="146"/>
      <c r="AB21" s="146"/>
    </row>
    <row r="22" spans="1:28" s="201" customFormat="1" ht="102.75" customHeight="1" x14ac:dyDescent="0.2">
      <c r="A22" s="205">
        <v>1</v>
      </c>
      <c r="B22" s="202" t="s">
        <v>449</v>
      </c>
      <c r="C22" s="202" t="s">
        <v>449</v>
      </c>
      <c r="D22" s="202" t="s">
        <v>449</v>
      </c>
      <c r="E22" s="203" t="s">
        <v>449</v>
      </c>
      <c r="F22" s="203" t="s">
        <v>449</v>
      </c>
      <c r="G22" s="203" t="s">
        <v>449</v>
      </c>
      <c r="H22" s="204" t="s">
        <v>449</v>
      </c>
      <c r="I22" s="202" t="s">
        <v>449</v>
      </c>
      <c r="J22" s="204" t="s">
        <v>449</v>
      </c>
      <c r="K22" s="202" t="s">
        <v>449</v>
      </c>
      <c r="L22" s="202" t="s">
        <v>449</v>
      </c>
      <c r="M22" s="202" t="s">
        <v>449</v>
      </c>
      <c r="N22" s="202" t="s">
        <v>449</v>
      </c>
      <c r="O22" s="202" t="s">
        <v>449</v>
      </c>
      <c r="P22" s="202" t="s">
        <v>449</v>
      </c>
      <c r="Q22" s="202" t="s">
        <v>449</v>
      </c>
      <c r="R22" s="202" t="s">
        <v>449</v>
      </c>
      <c r="S22" s="202" t="s">
        <v>449</v>
      </c>
      <c r="T22" s="199"/>
      <c r="U22" s="199"/>
      <c r="V22" s="199"/>
      <c r="W22" s="199"/>
      <c r="X22" s="199"/>
      <c r="Y22" s="199"/>
      <c r="Z22" s="200"/>
      <c r="AA22" s="200"/>
      <c r="AB22" s="200"/>
    </row>
    <row r="23" spans="1:28" x14ac:dyDescent="0.25">
      <c r="A23" s="148"/>
      <c r="B23" s="148"/>
      <c r="C23" s="148"/>
      <c r="D23" s="148"/>
      <c r="E23" s="148"/>
      <c r="F23" s="148"/>
      <c r="G23" s="148"/>
      <c r="H23" s="155"/>
      <c r="I23" s="148"/>
      <c r="J23" s="155"/>
      <c r="K23" s="148"/>
      <c r="L23" s="148"/>
      <c r="M23" s="155"/>
      <c r="N23" s="148"/>
      <c r="O23" s="148"/>
      <c r="P23" s="148"/>
      <c r="Q23" s="148"/>
      <c r="R23" s="148"/>
      <c r="S23" s="148"/>
      <c r="T23" s="148"/>
      <c r="U23" s="148"/>
      <c r="V23" s="148"/>
      <c r="W23" s="148"/>
      <c r="X23" s="148"/>
      <c r="Y23" s="148"/>
      <c r="Z23" s="148"/>
      <c r="AA23" s="148"/>
      <c r="AB23" s="148"/>
    </row>
    <row r="24" spans="1:28" x14ac:dyDescent="0.25">
      <c r="A24" s="148"/>
      <c r="B24" s="148"/>
      <c r="C24" s="148"/>
      <c r="D24" s="148"/>
      <c r="E24" s="148"/>
      <c r="F24" s="148"/>
      <c r="G24" s="148"/>
      <c r="H24" s="155"/>
      <c r="I24" s="148"/>
      <c r="J24" s="155"/>
      <c r="K24" s="148"/>
      <c r="L24" s="148"/>
      <c r="M24" s="155"/>
      <c r="N24" s="148"/>
      <c r="O24" s="148"/>
      <c r="P24" s="148"/>
      <c r="Q24" s="148"/>
      <c r="R24" s="148"/>
      <c r="S24" s="148"/>
      <c r="T24" s="148"/>
      <c r="U24" s="148"/>
      <c r="V24" s="148"/>
      <c r="W24" s="148"/>
      <c r="X24" s="148"/>
      <c r="Y24" s="148"/>
      <c r="Z24" s="148"/>
      <c r="AA24" s="148"/>
      <c r="AB24" s="148"/>
    </row>
    <row r="25" spans="1:28" x14ac:dyDescent="0.25">
      <c r="A25" s="148"/>
      <c r="B25" s="148"/>
      <c r="C25" s="148"/>
      <c r="D25" s="148"/>
      <c r="E25" s="148"/>
      <c r="F25" s="148"/>
      <c r="G25" s="148"/>
      <c r="H25" s="155"/>
      <c r="I25" s="148"/>
      <c r="J25" s="155"/>
      <c r="K25" s="148"/>
      <c r="L25" s="148"/>
      <c r="M25" s="155"/>
      <c r="N25" s="148"/>
      <c r="O25" s="148"/>
      <c r="P25" s="148"/>
      <c r="Q25" s="148"/>
      <c r="R25" s="148"/>
      <c r="S25" s="148"/>
      <c r="T25" s="148"/>
      <c r="U25" s="148"/>
      <c r="V25" s="148"/>
      <c r="W25" s="148"/>
      <c r="X25" s="148"/>
      <c r="Y25" s="148"/>
      <c r="Z25" s="148"/>
      <c r="AA25" s="148"/>
      <c r="AB25" s="148"/>
    </row>
    <row r="26" spans="1:28" x14ac:dyDescent="0.25">
      <c r="A26" s="148"/>
      <c r="B26" s="148"/>
      <c r="C26" s="148"/>
      <c r="D26" s="148"/>
      <c r="E26" s="148"/>
      <c r="F26" s="148"/>
      <c r="G26" s="148"/>
      <c r="H26" s="155"/>
      <c r="I26" s="148"/>
      <c r="J26" s="155"/>
      <c r="K26" s="148"/>
      <c r="L26" s="148"/>
      <c r="M26" s="155"/>
      <c r="N26" s="148"/>
      <c r="O26" s="148"/>
      <c r="P26" s="148"/>
      <c r="Q26" s="148"/>
      <c r="R26" s="148"/>
      <c r="S26" s="148"/>
      <c r="T26" s="148"/>
      <c r="U26" s="148"/>
      <c r="V26" s="148"/>
      <c r="W26" s="148"/>
      <c r="X26" s="148"/>
      <c r="Y26" s="148"/>
      <c r="Z26" s="148"/>
      <c r="AA26" s="148"/>
      <c r="AB26" s="148"/>
    </row>
    <row r="27" spans="1:28" x14ac:dyDescent="0.25">
      <c r="A27" s="148"/>
      <c r="B27" s="148"/>
      <c r="C27" s="148"/>
      <c r="D27" s="148"/>
      <c r="E27" s="148"/>
      <c r="F27" s="148"/>
      <c r="G27" s="148"/>
      <c r="H27" s="155"/>
      <c r="I27" s="148"/>
      <c r="J27" s="155"/>
      <c r="K27" s="148"/>
      <c r="L27" s="148"/>
      <c r="M27" s="155"/>
      <c r="N27" s="148"/>
      <c r="O27" s="148"/>
      <c r="P27" s="148"/>
      <c r="Q27" s="148"/>
      <c r="R27" s="148"/>
      <c r="S27" s="148"/>
      <c r="T27" s="148"/>
      <c r="U27" s="148"/>
      <c r="V27" s="148"/>
      <c r="W27" s="148"/>
      <c r="X27" s="148"/>
      <c r="Y27" s="148"/>
      <c r="Z27" s="148"/>
      <c r="AA27" s="148"/>
      <c r="AB27" s="148"/>
    </row>
    <row r="28" spans="1:28" x14ac:dyDescent="0.25">
      <c r="A28" s="148"/>
      <c r="B28" s="148"/>
      <c r="C28" s="148"/>
      <c r="D28" s="148"/>
      <c r="E28" s="148"/>
      <c r="F28" s="148"/>
      <c r="G28" s="148"/>
      <c r="H28" s="155"/>
      <c r="I28" s="148"/>
      <c r="J28" s="155"/>
      <c r="K28" s="148"/>
      <c r="L28" s="148"/>
      <c r="M28" s="155"/>
      <c r="N28" s="148"/>
      <c r="O28" s="148"/>
      <c r="P28" s="148"/>
      <c r="Q28" s="148"/>
      <c r="R28" s="148"/>
      <c r="S28" s="148"/>
      <c r="T28" s="148"/>
      <c r="U28" s="148"/>
      <c r="V28" s="148"/>
      <c r="W28" s="148"/>
      <c r="X28" s="148"/>
      <c r="Y28" s="148"/>
      <c r="Z28" s="148"/>
      <c r="AA28" s="148"/>
      <c r="AB28" s="148"/>
    </row>
    <row r="29" spans="1:28" x14ac:dyDescent="0.25">
      <c r="A29" s="148"/>
      <c r="B29" s="148"/>
      <c r="C29" s="148"/>
      <c r="D29" s="148"/>
      <c r="E29" s="148"/>
      <c r="F29" s="148"/>
      <c r="G29" s="148"/>
      <c r="H29" s="155"/>
      <c r="I29" s="148"/>
      <c r="J29" s="155"/>
      <c r="K29" s="148"/>
      <c r="L29" s="148"/>
      <c r="M29" s="155"/>
      <c r="N29" s="148"/>
      <c r="O29" s="148"/>
      <c r="P29" s="148"/>
      <c r="Q29" s="148"/>
      <c r="R29" s="148"/>
      <c r="S29" s="148"/>
      <c r="T29" s="148"/>
      <c r="U29" s="148"/>
      <c r="V29" s="148"/>
      <c r="W29" s="148"/>
      <c r="X29" s="148"/>
      <c r="Y29" s="148"/>
      <c r="Z29" s="148"/>
      <c r="AA29" s="148"/>
      <c r="AB29" s="148"/>
    </row>
    <row r="30" spans="1:28" x14ac:dyDescent="0.25">
      <c r="A30" s="148"/>
      <c r="B30" s="148"/>
      <c r="C30" s="148"/>
      <c r="D30" s="148"/>
      <c r="E30" s="148"/>
      <c r="F30" s="148"/>
      <c r="G30" s="148"/>
      <c r="H30" s="155"/>
      <c r="I30" s="148"/>
      <c r="J30" s="155"/>
      <c r="K30" s="148"/>
      <c r="L30" s="148"/>
      <c r="M30" s="155"/>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55"/>
      <c r="I31" s="148"/>
      <c r="J31" s="155"/>
      <c r="K31" s="148"/>
      <c r="L31" s="148"/>
      <c r="M31" s="155"/>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55"/>
      <c r="I32" s="148"/>
      <c r="J32" s="155"/>
      <c r="K32" s="148"/>
      <c r="L32" s="148"/>
      <c r="M32" s="155"/>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55"/>
      <c r="I33" s="148"/>
      <c r="J33" s="155"/>
      <c r="K33" s="148"/>
      <c r="L33" s="148"/>
      <c r="M33" s="155"/>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55"/>
      <c r="I34" s="148"/>
      <c r="J34" s="155"/>
      <c r="K34" s="148"/>
      <c r="L34" s="148"/>
      <c r="M34" s="155"/>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55"/>
      <c r="I35" s="148"/>
      <c r="J35" s="155"/>
      <c r="K35" s="148"/>
      <c r="L35" s="148"/>
      <c r="M35" s="155"/>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55"/>
      <c r="I36" s="148"/>
      <c r="J36" s="155"/>
      <c r="K36" s="148"/>
      <c r="L36" s="148"/>
      <c r="M36" s="155"/>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55"/>
      <c r="I37" s="148"/>
      <c r="J37" s="155"/>
      <c r="K37" s="148"/>
      <c r="L37" s="148"/>
      <c r="M37" s="155"/>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55"/>
      <c r="I38" s="148"/>
      <c r="J38" s="155"/>
      <c r="K38" s="148"/>
      <c r="L38" s="148"/>
      <c r="M38" s="155"/>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55"/>
      <c r="I39" s="148"/>
      <c r="J39" s="155"/>
      <c r="K39" s="148"/>
      <c r="L39" s="148"/>
      <c r="M39" s="155"/>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55"/>
      <c r="I40" s="148"/>
      <c r="J40" s="155"/>
      <c r="K40" s="148"/>
      <c r="L40" s="148"/>
      <c r="M40" s="155"/>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55"/>
      <c r="I41" s="148"/>
      <c r="J41" s="155"/>
      <c r="K41" s="148"/>
      <c r="L41" s="148"/>
      <c r="M41" s="155"/>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55"/>
      <c r="I42" s="148"/>
      <c r="J42" s="155"/>
      <c r="K42" s="148"/>
      <c r="L42" s="148"/>
      <c r="M42" s="155"/>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55"/>
      <c r="I43" s="148"/>
      <c r="J43" s="155"/>
      <c r="K43" s="148"/>
      <c r="L43" s="148"/>
      <c r="M43" s="155"/>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55"/>
      <c r="I44" s="148"/>
      <c r="J44" s="155"/>
      <c r="K44" s="148"/>
      <c r="L44" s="148"/>
      <c r="M44" s="155"/>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55"/>
      <c r="I45" s="148"/>
      <c r="J45" s="155"/>
      <c r="K45" s="148"/>
      <c r="L45" s="148"/>
      <c r="M45" s="155"/>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55"/>
      <c r="I46" s="148"/>
      <c r="J46" s="155"/>
      <c r="K46" s="148"/>
      <c r="L46" s="148"/>
      <c r="M46" s="155"/>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55"/>
      <c r="I47" s="148"/>
      <c r="J47" s="155"/>
      <c r="K47" s="148"/>
      <c r="L47" s="148"/>
      <c r="M47" s="155"/>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55"/>
      <c r="I48" s="148"/>
      <c r="J48" s="155"/>
      <c r="K48" s="148"/>
      <c r="L48" s="148"/>
      <c r="M48" s="155"/>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55"/>
      <c r="I49" s="148"/>
      <c r="J49" s="155"/>
      <c r="K49" s="148"/>
      <c r="L49" s="148"/>
      <c r="M49" s="155"/>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55"/>
      <c r="I50" s="148"/>
      <c r="J50" s="155"/>
      <c r="K50" s="148"/>
      <c r="L50" s="148"/>
      <c r="M50" s="155"/>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55"/>
      <c r="I51" s="148"/>
      <c r="J51" s="155"/>
      <c r="K51" s="148"/>
      <c r="L51" s="148"/>
      <c r="M51" s="155"/>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55"/>
      <c r="I52" s="148"/>
      <c r="J52" s="155"/>
      <c r="K52" s="148"/>
      <c r="L52" s="148"/>
      <c r="M52" s="155"/>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55"/>
      <c r="I53" s="148"/>
      <c r="J53" s="155"/>
      <c r="K53" s="148"/>
      <c r="L53" s="148"/>
      <c r="M53" s="155"/>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55"/>
      <c r="I54" s="148"/>
      <c r="J54" s="155"/>
      <c r="K54" s="148"/>
      <c r="L54" s="148"/>
      <c r="M54" s="155"/>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55"/>
      <c r="I55" s="148"/>
      <c r="J55" s="155"/>
      <c r="K55" s="148"/>
      <c r="L55" s="148"/>
      <c r="M55" s="155"/>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55"/>
      <c r="I56" s="148"/>
      <c r="J56" s="155"/>
      <c r="K56" s="148"/>
      <c r="L56" s="148"/>
      <c r="M56" s="155"/>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55"/>
      <c r="I57" s="148"/>
      <c r="J57" s="155"/>
      <c r="K57" s="148"/>
      <c r="L57" s="148"/>
      <c r="M57" s="155"/>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55"/>
      <c r="I58" s="148"/>
      <c r="J58" s="155"/>
      <c r="K58" s="148"/>
      <c r="L58" s="148"/>
      <c r="M58" s="155"/>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55"/>
      <c r="I59" s="148"/>
      <c r="J59" s="155"/>
      <c r="K59" s="148"/>
      <c r="L59" s="148"/>
      <c r="M59" s="155"/>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55"/>
      <c r="I60" s="148"/>
      <c r="J60" s="155"/>
      <c r="K60" s="148"/>
      <c r="L60" s="148"/>
      <c r="M60" s="155"/>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55"/>
      <c r="I61" s="148"/>
      <c r="J61" s="155"/>
      <c r="K61" s="148"/>
      <c r="L61" s="148"/>
      <c r="M61" s="155"/>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55"/>
      <c r="I62" s="148"/>
      <c r="J62" s="155"/>
      <c r="K62" s="148"/>
      <c r="L62" s="148"/>
      <c r="M62" s="155"/>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55"/>
      <c r="I63" s="148"/>
      <c r="J63" s="155"/>
      <c r="K63" s="148"/>
      <c r="L63" s="148"/>
      <c r="M63" s="155"/>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55"/>
      <c r="I64" s="148"/>
      <c r="J64" s="155"/>
      <c r="K64" s="148"/>
      <c r="L64" s="148"/>
      <c r="M64" s="155"/>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55"/>
      <c r="I65" s="148"/>
      <c r="J65" s="155"/>
      <c r="K65" s="148"/>
      <c r="L65" s="148"/>
      <c r="M65" s="155"/>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55"/>
      <c r="I66" s="148"/>
      <c r="J66" s="155"/>
      <c r="K66" s="148"/>
      <c r="L66" s="148"/>
      <c r="M66" s="155"/>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55"/>
      <c r="I67" s="148"/>
      <c r="J67" s="155"/>
      <c r="K67" s="148"/>
      <c r="L67" s="148"/>
      <c r="M67" s="155"/>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55"/>
      <c r="I68" s="148"/>
      <c r="J68" s="155"/>
      <c r="K68" s="148"/>
      <c r="L68" s="148"/>
      <c r="M68" s="155"/>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55"/>
      <c r="I69" s="148"/>
      <c r="J69" s="155"/>
      <c r="K69" s="148"/>
      <c r="L69" s="148"/>
      <c r="M69" s="155"/>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55"/>
      <c r="I70" s="148"/>
      <c r="J70" s="155"/>
      <c r="K70" s="148"/>
      <c r="L70" s="148"/>
      <c r="M70" s="155"/>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55"/>
      <c r="I71" s="148"/>
      <c r="J71" s="155"/>
      <c r="K71" s="148"/>
      <c r="L71" s="148"/>
      <c r="M71" s="155"/>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55"/>
      <c r="I72" s="148"/>
      <c r="J72" s="155"/>
      <c r="K72" s="148"/>
      <c r="L72" s="148"/>
      <c r="M72" s="155"/>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55"/>
      <c r="I73" s="148"/>
      <c r="J73" s="155"/>
      <c r="K73" s="148"/>
      <c r="L73" s="148"/>
      <c r="M73" s="155"/>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55"/>
      <c r="I74" s="148"/>
      <c r="J74" s="155"/>
      <c r="K74" s="148"/>
      <c r="L74" s="148"/>
      <c r="M74" s="155"/>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55"/>
      <c r="I75" s="148"/>
      <c r="J75" s="155"/>
      <c r="K75" s="148"/>
      <c r="L75" s="148"/>
      <c r="M75" s="155"/>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55"/>
      <c r="I76" s="148"/>
      <c r="J76" s="155"/>
      <c r="K76" s="148"/>
      <c r="L76" s="148"/>
      <c r="M76" s="155"/>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55"/>
      <c r="I77" s="148"/>
      <c r="J77" s="155"/>
      <c r="K77" s="148"/>
      <c r="L77" s="148"/>
      <c r="M77" s="155"/>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55"/>
      <c r="I78" s="148"/>
      <c r="J78" s="155"/>
      <c r="K78" s="148"/>
      <c r="L78" s="148"/>
      <c r="M78" s="155"/>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55"/>
      <c r="I79" s="148"/>
      <c r="J79" s="155"/>
      <c r="K79" s="148"/>
      <c r="L79" s="148"/>
      <c r="M79" s="155"/>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55"/>
      <c r="I80" s="148"/>
      <c r="J80" s="155"/>
      <c r="K80" s="148"/>
      <c r="L80" s="148"/>
      <c r="M80" s="155"/>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55"/>
      <c r="I81" s="148"/>
      <c r="J81" s="155"/>
      <c r="K81" s="148"/>
      <c r="L81" s="148"/>
      <c r="M81" s="155"/>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55"/>
      <c r="I82" s="148"/>
      <c r="J82" s="155"/>
      <c r="K82" s="148"/>
      <c r="L82" s="148"/>
      <c r="M82" s="155"/>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55"/>
      <c r="I83" s="148"/>
      <c r="J83" s="155"/>
      <c r="K83" s="148"/>
      <c r="L83" s="148"/>
      <c r="M83" s="155"/>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55"/>
      <c r="I84" s="148"/>
      <c r="J84" s="155"/>
      <c r="K84" s="148"/>
      <c r="L84" s="148"/>
      <c r="M84" s="155"/>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55"/>
      <c r="I85" s="148"/>
      <c r="J85" s="155"/>
      <c r="K85" s="148"/>
      <c r="L85" s="148"/>
      <c r="M85" s="155"/>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55"/>
      <c r="I86" s="148"/>
      <c r="J86" s="155"/>
      <c r="K86" s="148"/>
      <c r="L86" s="148"/>
      <c r="M86" s="155"/>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55"/>
      <c r="I87" s="148"/>
      <c r="J87" s="155"/>
      <c r="K87" s="148"/>
      <c r="L87" s="148"/>
      <c r="M87" s="155"/>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55"/>
      <c r="I88" s="148"/>
      <c r="J88" s="155"/>
      <c r="K88" s="148"/>
      <c r="L88" s="148"/>
      <c r="M88" s="155"/>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55"/>
      <c r="I89" s="148"/>
      <c r="J89" s="155"/>
      <c r="K89" s="148"/>
      <c r="L89" s="148"/>
      <c r="M89" s="155"/>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55"/>
      <c r="I90" s="148"/>
      <c r="J90" s="155"/>
      <c r="K90" s="148"/>
      <c r="L90" s="148"/>
      <c r="M90" s="155"/>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55"/>
      <c r="I91" s="148"/>
      <c r="J91" s="155"/>
      <c r="K91" s="148"/>
      <c r="L91" s="148"/>
      <c r="M91" s="155"/>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55"/>
      <c r="I92" s="148"/>
      <c r="J92" s="155"/>
      <c r="K92" s="148"/>
      <c r="L92" s="148"/>
      <c r="M92" s="155"/>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55"/>
      <c r="I93" s="148"/>
      <c r="J93" s="155"/>
      <c r="K93" s="148"/>
      <c r="L93" s="148"/>
      <c r="M93" s="155"/>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55"/>
      <c r="I94" s="148"/>
      <c r="J94" s="155"/>
      <c r="K94" s="148"/>
      <c r="L94" s="148"/>
      <c r="M94" s="155"/>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55"/>
      <c r="I95" s="148"/>
      <c r="J95" s="155"/>
      <c r="K95" s="148"/>
      <c r="L95" s="148"/>
      <c r="M95" s="155"/>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55"/>
      <c r="I96" s="148"/>
      <c r="J96" s="155"/>
      <c r="K96" s="148"/>
      <c r="L96" s="148"/>
      <c r="M96" s="155"/>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55"/>
      <c r="I97" s="148"/>
      <c r="J97" s="155"/>
      <c r="K97" s="148"/>
      <c r="L97" s="148"/>
      <c r="M97" s="155"/>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55"/>
      <c r="I98" s="148"/>
      <c r="J98" s="155"/>
      <c r="K98" s="148"/>
      <c r="L98" s="148"/>
      <c r="M98" s="155"/>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55"/>
      <c r="I99" s="148"/>
      <c r="J99" s="155"/>
      <c r="K99" s="148"/>
      <c r="L99" s="148"/>
      <c r="M99" s="155"/>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55"/>
      <c r="I100" s="148"/>
      <c r="J100" s="155"/>
      <c r="K100" s="148"/>
      <c r="L100" s="148"/>
      <c r="M100" s="155"/>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55"/>
      <c r="I101" s="148"/>
      <c r="J101" s="155"/>
      <c r="K101" s="148"/>
      <c r="L101" s="148"/>
      <c r="M101" s="155"/>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55"/>
      <c r="I102" s="148"/>
      <c r="J102" s="155"/>
      <c r="K102" s="148"/>
      <c r="L102" s="148"/>
      <c r="M102" s="155"/>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55"/>
      <c r="I103" s="148"/>
      <c r="J103" s="155"/>
      <c r="K103" s="148"/>
      <c r="L103" s="148"/>
      <c r="M103" s="155"/>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55"/>
      <c r="I104" s="148"/>
      <c r="J104" s="155"/>
      <c r="K104" s="148"/>
      <c r="L104" s="148"/>
      <c r="M104" s="155"/>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55"/>
      <c r="I105" s="148"/>
      <c r="J105" s="155"/>
      <c r="K105" s="148"/>
      <c r="L105" s="148"/>
      <c r="M105" s="155"/>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55"/>
      <c r="I106" s="148"/>
      <c r="J106" s="155"/>
      <c r="K106" s="148"/>
      <c r="L106" s="148"/>
      <c r="M106" s="155"/>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55"/>
      <c r="I107" s="148"/>
      <c r="J107" s="155"/>
      <c r="K107" s="148"/>
      <c r="L107" s="148"/>
      <c r="M107" s="155"/>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55"/>
      <c r="I108" s="148"/>
      <c r="J108" s="155"/>
      <c r="K108" s="148"/>
      <c r="L108" s="148"/>
      <c r="M108" s="155"/>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55"/>
      <c r="I109" s="148"/>
      <c r="J109" s="155"/>
      <c r="K109" s="148"/>
      <c r="L109" s="148"/>
      <c r="M109" s="155"/>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55"/>
      <c r="I110" s="148"/>
      <c r="J110" s="155"/>
      <c r="K110" s="148"/>
      <c r="L110" s="148"/>
      <c r="M110" s="155"/>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55"/>
      <c r="I111" s="148"/>
      <c r="J111" s="155"/>
      <c r="K111" s="148"/>
      <c r="L111" s="148"/>
      <c r="M111" s="155"/>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55"/>
      <c r="I112" s="148"/>
      <c r="J112" s="155"/>
      <c r="K112" s="148"/>
      <c r="L112" s="148"/>
      <c r="M112" s="155"/>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55"/>
      <c r="I113" s="148"/>
      <c r="J113" s="155"/>
      <c r="K113" s="148"/>
      <c r="L113" s="148"/>
      <c r="M113" s="155"/>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55"/>
      <c r="I114" s="148"/>
      <c r="J114" s="155"/>
      <c r="K114" s="148"/>
      <c r="L114" s="148"/>
      <c r="M114" s="155"/>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55"/>
      <c r="I115" s="148"/>
      <c r="J115" s="155"/>
      <c r="K115" s="148"/>
      <c r="L115" s="148"/>
      <c r="M115" s="155"/>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55"/>
      <c r="I116" s="148"/>
      <c r="J116" s="155"/>
      <c r="K116" s="148"/>
      <c r="L116" s="148"/>
      <c r="M116" s="155"/>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55"/>
      <c r="I117" s="148"/>
      <c r="J117" s="155"/>
      <c r="K117" s="148"/>
      <c r="L117" s="148"/>
      <c r="M117" s="155"/>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55"/>
      <c r="I118" s="148"/>
      <c r="J118" s="155"/>
      <c r="K118" s="148"/>
      <c r="L118" s="148"/>
      <c r="M118" s="155"/>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55"/>
      <c r="I119" s="148"/>
      <c r="J119" s="155"/>
      <c r="K119" s="148"/>
      <c r="L119" s="148"/>
      <c r="M119" s="155"/>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55"/>
      <c r="I120" s="148"/>
      <c r="J120" s="155"/>
      <c r="K120" s="148"/>
      <c r="L120" s="148"/>
      <c r="M120" s="155"/>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55"/>
      <c r="I121" s="148"/>
      <c r="J121" s="155"/>
      <c r="K121" s="148"/>
      <c r="L121" s="148"/>
      <c r="M121" s="155"/>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55"/>
      <c r="I122" s="148"/>
      <c r="J122" s="155"/>
      <c r="K122" s="148"/>
      <c r="L122" s="148"/>
      <c r="M122" s="155"/>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55"/>
      <c r="I123" s="148"/>
      <c r="J123" s="155"/>
      <c r="K123" s="148"/>
      <c r="L123" s="148"/>
      <c r="M123" s="155"/>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55"/>
      <c r="I124" s="148"/>
      <c r="J124" s="155"/>
      <c r="K124" s="148"/>
      <c r="L124" s="148"/>
      <c r="M124" s="155"/>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55"/>
      <c r="I125" s="148"/>
      <c r="J125" s="155"/>
      <c r="K125" s="148"/>
      <c r="L125" s="148"/>
      <c r="M125" s="155"/>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55"/>
      <c r="I126" s="148"/>
      <c r="J126" s="155"/>
      <c r="K126" s="148"/>
      <c r="L126" s="148"/>
      <c r="M126" s="155"/>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55"/>
      <c r="I127" s="148"/>
      <c r="J127" s="155"/>
      <c r="K127" s="148"/>
      <c r="L127" s="148"/>
      <c r="M127" s="155"/>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55"/>
      <c r="I128" s="148"/>
      <c r="J128" s="155"/>
      <c r="K128" s="148"/>
      <c r="L128" s="148"/>
      <c r="M128" s="155"/>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55"/>
      <c r="I129" s="148"/>
      <c r="J129" s="155"/>
      <c r="K129" s="148"/>
      <c r="L129" s="148"/>
      <c r="M129" s="155"/>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55"/>
      <c r="I130" s="148"/>
      <c r="J130" s="155"/>
      <c r="K130" s="148"/>
      <c r="L130" s="148"/>
      <c r="M130" s="155"/>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55"/>
      <c r="I131" s="148"/>
      <c r="J131" s="155"/>
      <c r="K131" s="148"/>
      <c r="L131" s="148"/>
      <c r="M131" s="155"/>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55"/>
      <c r="I132" s="148"/>
      <c r="J132" s="155"/>
      <c r="K132" s="148"/>
      <c r="L132" s="148"/>
      <c r="M132" s="155"/>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55"/>
      <c r="I133" s="148"/>
      <c r="J133" s="155"/>
      <c r="K133" s="148"/>
      <c r="L133" s="148"/>
      <c r="M133" s="155"/>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55"/>
      <c r="I134" s="148"/>
      <c r="J134" s="155"/>
      <c r="K134" s="148"/>
      <c r="L134" s="148"/>
      <c r="M134" s="155"/>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55"/>
      <c r="I135" s="148"/>
      <c r="J135" s="155"/>
      <c r="K135" s="148"/>
      <c r="L135" s="148"/>
      <c r="M135" s="155"/>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55"/>
      <c r="I136" s="148"/>
      <c r="J136" s="155"/>
      <c r="K136" s="148"/>
      <c r="L136" s="148"/>
      <c r="M136" s="155"/>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55"/>
      <c r="I137" s="148"/>
      <c r="J137" s="155"/>
      <c r="K137" s="148"/>
      <c r="L137" s="148"/>
      <c r="M137" s="155"/>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55"/>
      <c r="I138" s="148"/>
      <c r="J138" s="155"/>
      <c r="K138" s="148"/>
      <c r="L138" s="148"/>
      <c r="M138" s="155"/>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55"/>
      <c r="I139" s="148"/>
      <c r="J139" s="155"/>
      <c r="K139" s="148"/>
      <c r="L139" s="148"/>
      <c r="M139" s="155"/>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55"/>
      <c r="I140" s="148"/>
      <c r="J140" s="155"/>
      <c r="K140" s="148"/>
      <c r="L140" s="148"/>
      <c r="M140" s="155"/>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55"/>
      <c r="I141" s="148"/>
      <c r="J141" s="155"/>
      <c r="K141" s="148"/>
      <c r="L141" s="148"/>
      <c r="M141" s="155"/>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55"/>
      <c r="I142" s="148"/>
      <c r="J142" s="155"/>
      <c r="K142" s="148"/>
      <c r="L142" s="148"/>
      <c r="M142" s="155"/>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55"/>
      <c r="I143" s="148"/>
      <c r="J143" s="155"/>
      <c r="K143" s="148"/>
      <c r="L143" s="148"/>
      <c r="M143" s="155"/>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55"/>
      <c r="I144" s="148"/>
      <c r="J144" s="155"/>
      <c r="K144" s="148"/>
      <c r="L144" s="148"/>
      <c r="M144" s="155"/>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55"/>
      <c r="I145" s="148"/>
      <c r="J145" s="155"/>
      <c r="K145" s="148"/>
      <c r="L145" s="148"/>
      <c r="M145" s="155"/>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55"/>
      <c r="I146" s="148"/>
      <c r="J146" s="155"/>
      <c r="K146" s="148"/>
      <c r="L146" s="148"/>
      <c r="M146" s="155"/>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55"/>
      <c r="I147" s="148"/>
      <c r="J147" s="155"/>
      <c r="K147" s="148"/>
      <c r="L147" s="148"/>
      <c r="M147" s="155"/>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55"/>
      <c r="I148" s="148"/>
      <c r="J148" s="155"/>
      <c r="K148" s="148"/>
      <c r="L148" s="148"/>
      <c r="M148" s="155"/>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55"/>
      <c r="I149" s="148"/>
      <c r="J149" s="155"/>
      <c r="K149" s="148"/>
      <c r="L149" s="148"/>
      <c r="M149" s="155"/>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55"/>
      <c r="I150" s="148"/>
      <c r="J150" s="155"/>
      <c r="K150" s="148"/>
      <c r="L150" s="148"/>
      <c r="M150" s="155"/>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55"/>
      <c r="I151" s="148"/>
      <c r="J151" s="155"/>
      <c r="K151" s="148"/>
      <c r="L151" s="148"/>
      <c r="M151" s="155"/>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55"/>
      <c r="I152" s="148"/>
      <c r="J152" s="155"/>
      <c r="K152" s="148"/>
      <c r="L152" s="148"/>
      <c r="M152" s="155"/>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55"/>
      <c r="I153" s="148"/>
      <c r="J153" s="155"/>
      <c r="K153" s="148"/>
      <c r="L153" s="148"/>
      <c r="M153" s="155"/>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55"/>
      <c r="I154" s="148"/>
      <c r="J154" s="155"/>
      <c r="K154" s="148"/>
      <c r="L154" s="148"/>
      <c r="M154" s="155"/>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55"/>
      <c r="I155" s="148"/>
      <c r="J155" s="155"/>
      <c r="K155" s="148"/>
      <c r="L155" s="148"/>
      <c r="M155" s="155"/>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55"/>
      <c r="I156" s="148"/>
      <c r="J156" s="155"/>
      <c r="K156" s="148"/>
      <c r="L156" s="148"/>
      <c r="M156" s="155"/>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55"/>
      <c r="I157" s="148"/>
      <c r="J157" s="155"/>
      <c r="K157" s="148"/>
      <c r="L157" s="148"/>
      <c r="M157" s="155"/>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55"/>
      <c r="I158" s="148"/>
      <c r="J158" s="155"/>
      <c r="K158" s="148"/>
      <c r="L158" s="148"/>
      <c r="M158" s="155"/>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55"/>
      <c r="I159" s="148"/>
      <c r="J159" s="155"/>
      <c r="K159" s="148"/>
      <c r="L159" s="148"/>
      <c r="M159" s="155"/>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55"/>
      <c r="I160" s="148"/>
      <c r="J160" s="155"/>
      <c r="K160" s="148"/>
      <c r="L160" s="148"/>
      <c r="M160" s="155"/>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55"/>
      <c r="I161" s="148"/>
      <c r="J161" s="155"/>
      <c r="K161" s="148"/>
      <c r="L161" s="148"/>
      <c r="M161" s="155"/>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55"/>
      <c r="I162" s="148"/>
      <c r="J162" s="155"/>
      <c r="K162" s="148"/>
      <c r="L162" s="148"/>
      <c r="M162" s="155"/>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55"/>
      <c r="I163" s="148"/>
      <c r="J163" s="155"/>
      <c r="K163" s="148"/>
      <c r="L163" s="148"/>
      <c r="M163" s="155"/>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55"/>
      <c r="I164" s="148"/>
      <c r="J164" s="155"/>
      <c r="K164" s="148"/>
      <c r="L164" s="148"/>
      <c r="M164" s="155"/>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55"/>
      <c r="I165" s="148"/>
      <c r="J165" s="155"/>
      <c r="K165" s="148"/>
      <c r="L165" s="148"/>
      <c r="M165" s="155"/>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55"/>
      <c r="I166" s="148"/>
      <c r="J166" s="155"/>
      <c r="K166" s="148"/>
      <c r="L166" s="148"/>
      <c r="M166" s="155"/>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55"/>
      <c r="I167" s="148"/>
      <c r="J167" s="155"/>
      <c r="K167" s="148"/>
      <c r="L167" s="148"/>
      <c r="M167" s="155"/>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55"/>
      <c r="I168" s="148"/>
      <c r="J168" s="155"/>
      <c r="K168" s="148"/>
      <c r="L168" s="148"/>
      <c r="M168" s="155"/>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55"/>
      <c r="I169" s="148"/>
      <c r="J169" s="155"/>
      <c r="K169" s="148"/>
      <c r="L169" s="148"/>
      <c r="M169" s="155"/>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55"/>
      <c r="I170" s="148"/>
      <c r="J170" s="155"/>
      <c r="K170" s="148"/>
      <c r="L170" s="148"/>
      <c r="M170" s="155"/>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55"/>
      <c r="I171" s="148"/>
      <c r="J171" s="155"/>
      <c r="K171" s="148"/>
      <c r="L171" s="148"/>
      <c r="M171" s="155"/>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55"/>
      <c r="I172" s="148"/>
      <c r="J172" s="155"/>
      <c r="K172" s="148"/>
      <c r="L172" s="148"/>
      <c r="M172" s="155"/>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55"/>
      <c r="I173" s="148"/>
      <c r="J173" s="155"/>
      <c r="K173" s="148"/>
      <c r="L173" s="148"/>
      <c r="M173" s="155"/>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55"/>
      <c r="I174" s="148"/>
      <c r="J174" s="155"/>
      <c r="K174" s="148"/>
      <c r="L174" s="148"/>
      <c r="M174" s="155"/>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55"/>
      <c r="I175" s="148"/>
      <c r="J175" s="155"/>
      <c r="K175" s="148"/>
      <c r="L175" s="148"/>
      <c r="M175" s="155"/>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55"/>
      <c r="I176" s="148"/>
      <c r="J176" s="155"/>
      <c r="K176" s="148"/>
      <c r="L176" s="148"/>
      <c r="M176" s="155"/>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55"/>
      <c r="I177" s="148"/>
      <c r="J177" s="155"/>
      <c r="K177" s="148"/>
      <c r="L177" s="148"/>
      <c r="M177" s="155"/>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55"/>
      <c r="I178" s="148"/>
      <c r="J178" s="155"/>
      <c r="K178" s="148"/>
      <c r="L178" s="148"/>
      <c r="M178" s="155"/>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55"/>
      <c r="I179" s="148"/>
      <c r="J179" s="155"/>
      <c r="K179" s="148"/>
      <c r="L179" s="148"/>
      <c r="M179" s="155"/>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55"/>
      <c r="I180" s="148"/>
      <c r="J180" s="155"/>
      <c r="K180" s="148"/>
      <c r="L180" s="148"/>
      <c r="M180" s="155"/>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55"/>
      <c r="I181" s="148"/>
      <c r="J181" s="155"/>
      <c r="K181" s="148"/>
      <c r="L181" s="148"/>
      <c r="M181" s="155"/>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55"/>
      <c r="I182" s="148"/>
      <c r="J182" s="155"/>
      <c r="K182" s="148"/>
      <c r="L182" s="148"/>
      <c r="M182" s="155"/>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55"/>
      <c r="I183" s="148"/>
      <c r="J183" s="155"/>
      <c r="K183" s="148"/>
      <c r="L183" s="148"/>
      <c r="M183" s="155"/>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55"/>
      <c r="I184" s="148"/>
      <c r="J184" s="155"/>
      <c r="K184" s="148"/>
      <c r="L184" s="148"/>
      <c r="M184" s="155"/>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55"/>
      <c r="I185" s="148"/>
      <c r="J185" s="155"/>
      <c r="K185" s="148"/>
      <c r="L185" s="148"/>
      <c r="M185" s="155"/>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55"/>
      <c r="I186" s="148"/>
      <c r="J186" s="155"/>
      <c r="K186" s="148"/>
      <c r="L186" s="148"/>
      <c r="M186" s="155"/>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55"/>
      <c r="I187" s="148"/>
      <c r="J187" s="155"/>
      <c r="K187" s="148"/>
      <c r="L187" s="148"/>
      <c r="M187" s="155"/>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55"/>
      <c r="I188" s="148"/>
      <c r="J188" s="155"/>
      <c r="K188" s="148"/>
      <c r="L188" s="148"/>
      <c r="M188" s="155"/>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55"/>
      <c r="I189" s="148"/>
      <c r="J189" s="155"/>
      <c r="K189" s="148"/>
      <c r="L189" s="148"/>
      <c r="M189" s="155"/>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55"/>
      <c r="I190" s="148"/>
      <c r="J190" s="155"/>
      <c r="K190" s="148"/>
      <c r="L190" s="148"/>
      <c r="M190" s="155"/>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55"/>
      <c r="I191" s="148"/>
      <c r="J191" s="155"/>
      <c r="K191" s="148"/>
      <c r="L191" s="148"/>
      <c r="M191" s="155"/>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55"/>
      <c r="I192" s="148"/>
      <c r="J192" s="155"/>
      <c r="K192" s="148"/>
      <c r="L192" s="148"/>
      <c r="M192" s="155"/>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55"/>
      <c r="I193" s="148"/>
      <c r="J193" s="155"/>
      <c r="K193" s="148"/>
      <c r="L193" s="148"/>
      <c r="M193" s="155"/>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55"/>
      <c r="I194" s="148"/>
      <c r="J194" s="155"/>
      <c r="K194" s="148"/>
      <c r="L194" s="148"/>
      <c r="M194" s="155"/>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55"/>
      <c r="I195" s="148"/>
      <c r="J195" s="155"/>
      <c r="K195" s="148"/>
      <c r="L195" s="148"/>
      <c r="M195" s="155"/>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55"/>
      <c r="I196" s="148"/>
      <c r="J196" s="155"/>
      <c r="K196" s="148"/>
      <c r="L196" s="148"/>
      <c r="M196" s="155"/>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55"/>
      <c r="I197" s="148"/>
      <c r="J197" s="155"/>
      <c r="K197" s="148"/>
      <c r="L197" s="148"/>
      <c r="M197" s="155"/>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55"/>
      <c r="I198" s="148"/>
      <c r="J198" s="155"/>
      <c r="K198" s="148"/>
      <c r="L198" s="148"/>
      <c r="M198" s="155"/>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55"/>
      <c r="I199" s="148"/>
      <c r="J199" s="155"/>
      <c r="K199" s="148"/>
      <c r="L199" s="148"/>
      <c r="M199" s="155"/>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55"/>
      <c r="I200" s="148"/>
      <c r="J200" s="155"/>
      <c r="K200" s="148"/>
      <c r="L200" s="148"/>
      <c r="M200" s="155"/>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55"/>
      <c r="I201" s="148"/>
      <c r="J201" s="155"/>
      <c r="K201" s="148"/>
      <c r="L201" s="148"/>
      <c r="M201" s="155"/>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55"/>
      <c r="I202" s="148"/>
      <c r="J202" s="155"/>
      <c r="K202" s="148"/>
      <c r="L202" s="148"/>
      <c r="M202" s="155"/>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55"/>
      <c r="I203" s="148"/>
      <c r="J203" s="155"/>
      <c r="K203" s="148"/>
      <c r="L203" s="148"/>
      <c r="M203" s="155"/>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55"/>
      <c r="I204" s="148"/>
      <c r="J204" s="155"/>
      <c r="K204" s="148"/>
      <c r="L204" s="148"/>
      <c r="M204" s="155"/>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55"/>
      <c r="I205" s="148"/>
      <c r="J205" s="155"/>
      <c r="K205" s="148"/>
      <c r="L205" s="148"/>
      <c r="M205" s="155"/>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55"/>
      <c r="I206" s="148"/>
      <c r="J206" s="155"/>
      <c r="K206" s="148"/>
      <c r="L206" s="148"/>
      <c r="M206" s="155"/>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55"/>
      <c r="I207" s="148"/>
      <c r="J207" s="155"/>
      <c r="K207" s="148"/>
      <c r="L207" s="148"/>
      <c r="M207" s="155"/>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55"/>
      <c r="I208" s="148"/>
      <c r="J208" s="155"/>
      <c r="K208" s="148"/>
      <c r="L208" s="148"/>
      <c r="M208" s="155"/>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55"/>
      <c r="I209" s="148"/>
      <c r="J209" s="155"/>
      <c r="K209" s="148"/>
      <c r="L209" s="148"/>
      <c r="M209" s="155"/>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55"/>
      <c r="I210" s="148"/>
      <c r="J210" s="155"/>
      <c r="K210" s="148"/>
      <c r="L210" s="148"/>
      <c r="M210" s="155"/>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55"/>
      <c r="I211" s="148"/>
      <c r="J211" s="155"/>
      <c r="K211" s="148"/>
      <c r="L211" s="148"/>
      <c r="M211" s="155"/>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55"/>
      <c r="I212" s="148"/>
      <c r="J212" s="155"/>
      <c r="K212" s="148"/>
      <c r="L212" s="148"/>
      <c r="M212" s="155"/>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55"/>
      <c r="I213" s="148"/>
      <c r="J213" s="155"/>
      <c r="K213" s="148"/>
      <c r="L213" s="148"/>
      <c r="M213" s="155"/>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55"/>
      <c r="I214" s="148"/>
      <c r="J214" s="155"/>
      <c r="K214" s="148"/>
      <c r="L214" s="148"/>
      <c r="M214" s="155"/>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55"/>
      <c r="I215" s="148"/>
      <c r="J215" s="155"/>
      <c r="K215" s="148"/>
      <c r="L215" s="148"/>
      <c r="M215" s="155"/>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55"/>
      <c r="I216" s="148"/>
      <c r="J216" s="155"/>
      <c r="K216" s="148"/>
      <c r="L216" s="148"/>
      <c r="M216" s="155"/>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55"/>
      <c r="I217" s="148"/>
      <c r="J217" s="155"/>
      <c r="K217" s="148"/>
      <c r="L217" s="148"/>
      <c r="M217" s="155"/>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55"/>
      <c r="I218" s="148"/>
      <c r="J218" s="155"/>
      <c r="K218" s="148"/>
      <c r="L218" s="148"/>
      <c r="M218" s="155"/>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55"/>
      <c r="I219" s="148"/>
      <c r="J219" s="155"/>
      <c r="K219" s="148"/>
      <c r="L219" s="148"/>
      <c r="M219" s="155"/>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55"/>
      <c r="I220" s="148"/>
      <c r="J220" s="155"/>
      <c r="K220" s="148"/>
      <c r="L220" s="148"/>
      <c r="M220" s="155"/>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55"/>
      <c r="I221" s="148"/>
      <c r="J221" s="155"/>
      <c r="K221" s="148"/>
      <c r="L221" s="148"/>
      <c r="M221" s="155"/>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55"/>
      <c r="I222" s="148"/>
      <c r="J222" s="155"/>
      <c r="K222" s="148"/>
      <c r="L222" s="148"/>
      <c r="M222" s="155"/>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55"/>
      <c r="I223" s="148"/>
      <c r="J223" s="155"/>
      <c r="K223" s="148"/>
      <c r="L223" s="148"/>
      <c r="M223" s="155"/>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55"/>
      <c r="I224" s="148"/>
      <c r="J224" s="155"/>
      <c r="K224" s="148"/>
      <c r="L224" s="148"/>
      <c r="M224" s="155"/>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55"/>
      <c r="I225" s="148"/>
      <c r="J225" s="155"/>
      <c r="K225" s="148"/>
      <c r="L225" s="148"/>
      <c r="M225" s="155"/>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55"/>
      <c r="I226" s="148"/>
      <c r="J226" s="155"/>
      <c r="K226" s="148"/>
      <c r="L226" s="148"/>
      <c r="M226" s="155"/>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55"/>
      <c r="I227" s="148"/>
      <c r="J227" s="155"/>
      <c r="K227" s="148"/>
      <c r="L227" s="148"/>
      <c r="M227" s="155"/>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55"/>
      <c r="I228" s="148"/>
      <c r="J228" s="155"/>
      <c r="K228" s="148"/>
      <c r="L228" s="148"/>
      <c r="M228" s="155"/>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55"/>
      <c r="I229" s="148"/>
      <c r="J229" s="155"/>
      <c r="K229" s="148"/>
      <c r="L229" s="148"/>
      <c r="M229" s="155"/>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55"/>
      <c r="I230" s="148"/>
      <c r="J230" s="155"/>
      <c r="K230" s="148"/>
      <c r="L230" s="148"/>
      <c r="M230" s="155"/>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55"/>
      <c r="I231" s="148"/>
      <c r="J231" s="155"/>
      <c r="K231" s="148"/>
      <c r="L231" s="148"/>
      <c r="M231" s="155"/>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55"/>
      <c r="I232" s="148"/>
      <c r="J232" s="155"/>
      <c r="K232" s="148"/>
      <c r="L232" s="148"/>
      <c r="M232" s="155"/>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55"/>
      <c r="I233" s="148"/>
      <c r="J233" s="155"/>
      <c r="K233" s="148"/>
      <c r="L233" s="148"/>
      <c r="M233" s="155"/>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55"/>
      <c r="I234" s="148"/>
      <c r="J234" s="155"/>
      <c r="K234" s="148"/>
      <c r="L234" s="148"/>
      <c r="M234" s="155"/>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55"/>
      <c r="I235" s="148"/>
      <c r="J235" s="155"/>
      <c r="K235" s="148"/>
      <c r="L235" s="148"/>
      <c r="M235" s="155"/>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55"/>
      <c r="I236" s="148"/>
      <c r="J236" s="155"/>
      <c r="K236" s="148"/>
      <c r="L236" s="148"/>
      <c r="M236" s="155"/>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55"/>
      <c r="I237" s="148"/>
      <c r="J237" s="155"/>
      <c r="K237" s="148"/>
      <c r="L237" s="148"/>
      <c r="M237" s="155"/>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55"/>
      <c r="I238" s="148"/>
      <c r="J238" s="155"/>
      <c r="K238" s="148"/>
      <c r="L238" s="148"/>
      <c r="M238" s="155"/>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55"/>
      <c r="I239" s="148"/>
      <c r="J239" s="155"/>
      <c r="K239" s="148"/>
      <c r="L239" s="148"/>
      <c r="M239" s="155"/>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55"/>
      <c r="I240" s="148"/>
      <c r="J240" s="155"/>
      <c r="K240" s="148"/>
      <c r="L240" s="148"/>
      <c r="M240" s="155"/>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55"/>
      <c r="I241" s="148"/>
      <c r="J241" s="155"/>
      <c r="K241" s="148"/>
      <c r="L241" s="148"/>
      <c r="M241" s="155"/>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55"/>
      <c r="I242" s="148"/>
      <c r="J242" s="155"/>
      <c r="K242" s="148"/>
      <c r="L242" s="148"/>
      <c r="M242" s="155"/>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55"/>
      <c r="I243" s="148"/>
      <c r="J243" s="155"/>
      <c r="K243" s="148"/>
      <c r="L243" s="148"/>
      <c r="M243" s="155"/>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55"/>
      <c r="I244" s="148"/>
      <c r="J244" s="155"/>
      <c r="K244" s="148"/>
      <c r="L244" s="148"/>
      <c r="M244" s="155"/>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55"/>
      <c r="I245" s="148"/>
      <c r="J245" s="155"/>
      <c r="K245" s="148"/>
      <c r="L245" s="148"/>
      <c r="M245" s="155"/>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55"/>
      <c r="I246" s="148"/>
      <c r="J246" s="155"/>
      <c r="K246" s="148"/>
      <c r="L246" s="148"/>
      <c r="M246" s="155"/>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55"/>
      <c r="I247" s="148"/>
      <c r="J247" s="155"/>
      <c r="K247" s="148"/>
      <c r="L247" s="148"/>
      <c r="M247" s="155"/>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55"/>
      <c r="I248" s="148"/>
      <c r="J248" s="155"/>
      <c r="K248" s="148"/>
      <c r="L248" s="148"/>
      <c r="M248" s="155"/>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55"/>
      <c r="I249" s="148"/>
      <c r="J249" s="155"/>
      <c r="K249" s="148"/>
      <c r="L249" s="148"/>
      <c r="M249" s="155"/>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55"/>
      <c r="I250" s="148"/>
      <c r="J250" s="155"/>
      <c r="K250" s="148"/>
      <c r="L250" s="148"/>
      <c r="M250" s="155"/>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55"/>
      <c r="I251" s="148"/>
      <c r="J251" s="155"/>
      <c r="K251" s="148"/>
      <c r="L251" s="148"/>
      <c r="M251" s="155"/>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55"/>
      <c r="I252" s="148"/>
      <c r="J252" s="155"/>
      <c r="K252" s="148"/>
      <c r="L252" s="148"/>
      <c r="M252" s="155"/>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55"/>
      <c r="I253" s="148"/>
      <c r="J253" s="155"/>
      <c r="K253" s="148"/>
      <c r="L253" s="148"/>
      <c r="M253" s="155"/>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55"/>
      <c r="I254" s="148"/>
      <c r="J254" s="155"/>
      <c r="K254" s="148"/>
      <c r="L254" s="148"/>
      <c r="M254" s="155"/>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55"/>
      <c r="I255" s="148"/>
      <c r="J255" s="155"/>
      <c r="K255" s="148"/>
      <c r="L255" s="148"/>
      <c r="M255" s="155"/>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55"/>
      <c r="I256" s="148"/>
      <c r="J256" s="155"/>
      <c r="K256" s="148"/>
      <c r="L256" s="148"/>
      <c r="M256" s="155"/>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55"/>
      <c r="I257" s="148"/>
      <c r="J257" s="155"/>
      <c r="K257" s="148"/>
      <c r="L257" s="148"/>
      <c r="M257" s="155"/>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55"/>
      <c r="I258" s="148"/>
      <c r="J258" s="155"/>
      <c r="K258" s="148"/>
      <c r="L258" s="148"/>
      <c r="M258" s="155"/>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55"/>
      <c r="I259" s="148"/>
      <c r="J259" s="155"/>
      <c r="K259" s="148"/>
      <c r="L259" s="148"/>
      <c r="M259" s="155"/>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55"/>
      <c r="I260" s="148"/>
      <c r="J260" s="155"/>
      <c r="K260" s="148"/>
      <c r="L260" s="148"/>
      <c r="M260" s="155"/>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55"/>
      <c r="I261" s="148"/>
      <c r="J261" s="155"/>
      <c r="K261" s="148"/>
      <c r="L261" s="148"/>
      <c r="M261" s="155"/>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55"/>
      <c r="I262" s="148"/>
      <c r="J262" s="155"/>
      <c r="K262" s="148"/>
      <c r="L262" s="148"/>
      <c r="M262" s="155"/>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55"/>
      <c r="I263" s="148"/>
      <c r="J263" s="155"/>
      <c r="K263" s="148"/>
      <c r="L263" s="148"/>
      <c r="M263" s="155"/>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55"/>
      <c r="I264" s="148"/>
      <c r="J264" s="155"/>
      <c r="K264" s="148"/>
      <c r="L264" s="148"/>
      <c r="M264" s="155"/>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55"/>
      <c r="I265" s="148"/>
      <c r="J265" s="155"/>
      <c r="K265" s="148"/>
      <c r="L265" s="148"/>
      <c r="M265" s="155"/>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55"/>
      <c r="I266" s="148"/>
      <c r="J266" s="155"/>
      <c r="K266" s="148"/>
      <c r="L266" s="148"/>
      <c r="M266" s="155"/>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55"/>
      <c r="I267" s="148"/>
      <c r="J267" s="155"/>
      <c r="K267" s="148"/>
      <c r="L267" s="148"/>
      <c r="M267" s="155"/>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55"/>
      <c r="I268" s="148"/>
      <c r="J268" s="155"/>
      <c r="K268" s="148"/>
      <c r="L268" s="148"/>
      <c r="M268" s="155"/>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55"/>
      <c r="I269" s="148"/>
      <c r="J269" s="155"/>
      <c r="K269" s="148"/>
      <c r="L269" s="148"/>
      <c r="M269" s="155"/>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55"/>
      <c r="I270" s="148"/>
      <c r="J270" s="155"/>
      <c r="K270" s="148"/>
      <c r="L270" s="148"/>
      <c r="M270" s="155"/>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55"/>
      <c r="I271" s="148"/>
      <c r="J271" s="155"/>
      <c r="K271" s="148"/>
      <c r="L271" s="148"/>
      <c r="M271" s="155"/>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55"/>
      <c r="I272" s="148"/>
      <c r="J272" s="155"/>
      <c r="K272" s="148"/>
      <c r="L272" s="148"/>
      <c r="M272" s="155"/>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55"/>
      <c r="I273" s="148"/>
      <c r="J273" s="155"/>
      <c r="K273" s="148"/>
      <c r="L273" s="148"/>
      <c r="M273" s="155"/>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55"/>
      <c r="I274" s="148"/>
      <c r="J274" s="155"/>
      <c r="K274" s="148"/>
      <c r="L274" s="148"/>
      <c r="M274" s="155"/>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55"/>
      <c r="I275" s="148"/>
      <c r="J275" s="155"/>
      <c r="K275" s="148"/>
      <c r="L275" s="148"/>
      <c r="M275" s="155"/>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55"/>
      <c r="I276" s="148"/>
      <c r="J276" s="155"/>
      <c r="K276" s="148"/>
      <c r="L276" s="148"/>
      <c r="M276" s="155"/>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55"/>
      <c r="I277" s="148"/>
      <c r="J277" s="155"/>
      <c r="K277" s="148"/>
      <c r="L277" s="148"/>
      <c r="M277" s="155"/>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55"/>
      <c r="I278" s="148"/>
      <c r="J278" s="155"/>
      <c r="K278" s="148"/>
      <c r="L278" s="148"/>
      <c r="M278" s="155"/>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55"/>
      <c r="I279" s="148"/>
      <c r="J279" s="155"/>
      <c r="K279" s="148"/>
      <c r="L279" s="148"/>
      <c r="M279" s="155"/>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55"/>
      <c r="I280" s="148"/>
      <c r="J280" s="155"/>
      <c r="K280" s="148"/>
      <c r="L280" s="148"/>
      <c r="M280" s="155"/>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55"/>
      <c r="I281" s="148"/>
      <c r="J281" s="155"/>
      <c r="K281" s="148"/>
      <c r="L281" s="148"/>
      <c r="M281" s="155"/>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55"/>
      <c r="I282" s="148"/>
      <c r="J282" s="155"/>
      <c r="K282" s="148"/>
      <c r="L282" s="148"/>
      <c r="M282" s="155"/>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55"/>
      <c r="I283" s="148"/>
      <c r="J283" s="155"/>
      <c r="K283" s="148"/>
      <c r="L283" s="148"/>
      <c r="M283" s="155"/>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55"/>
      <c r="I284" s="148"/>
      <c r="J284" s="155"/>
      <c r="K284" s="148"/>
      <c r="L284" s="148"/>
      <c r="M284" s="155"/>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55"/>
      <c r="I285" s="148"/>
      <c r="J285" s="155"/>
      <c r="K285" s="148"/>
      <c r="L285" s="148"/>
      <c r="M285" s="155"/>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55"/>
      <c r="I286" s="148"/>
      <c r="J286" s="155"/>
      <c r="K286" s="148"/>
      <c r="L286" s="148"/>
      <c r="M286" s="155"/>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55"/>
      <c r="I287" s="148"/>
      <c r="J287" s="155"/>
      <c r="K287" s="148"/>
      <c r="L287" s="148"/>
      <c r="M287" s="155"/>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55"/>
      <c r="I288" s="148"/>
      <c r="J288" s="155"/>
      <c r="K288" s="148"/>
      <c r="L288" s="148"/>
      <c r="M288" s="155"/>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55"/>
      <c r="I289" s="148"/>
      <c r="J289" s="155"/>
      <c r="K289" s="148"/>
      <c r="L289" s="148"/>
      <c r="M289" s="155"/>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55"/>
      <c r="I290" s="148"/>
      <c r="J290" s="155"/>
      <c r="K290" s="148"/>
      <c r="L290" s="148"/>
      <c r="M290" s="155"/>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55"/>
      <c r="I291" s="148"/>
      <c r="J291" s="155"/>
      <c r="K291" s="148"/>
      <c r="L291" s="148"/>
      <c r="M291" s="155"/>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55"/>
      <c r="I292" s="148"/>
      <c r="J292" s="155"/>
      <c r="K292" s="148"/>
      <c r="L292" s="148"/>
      <c r="M292" s="155"/>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55"/>
      <c r="I293" s="148"/>
      <c r="J293" s="155"/>
      <c r="K293" s="148"/>
      <c r="L293" s="148"/>
      <c r="M293" s="155"/>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55"/>
      <c r="I294" s="148"/>
      <c r="J294" s="155"/>
      <c r="K294" s="148"/>
      <c r="L294" s="148"/>
      <c r="M294" s="155"/>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55"/>
      <c r="I295" s="148"/>
      <c r="J295" s="155"/>
      <c r="K295" s="148"/>
      <c r="L295" s="148"/>
      <c r="M295" s="155"/>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55"/>
      <c r="I296" s="148"/>
      <c r="J296" s="155"/>
      <c r="K296" s="148"/>
      <c r="L296" s="148"/>
      <c r="M296" s="155"/>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55"/>
      <c r="I297" s="148"/>
      <c r="J297" s="155"/>
      <c r="K297" s="148"/>
      <c r="L297" s="148"/>
      <c r="M297" s="155"/>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55"/>
      <c r="I298" s="148"/>
      <c r="J298" s="155"/>
      <c r="K298" s="148"/>
      <c r="L298" s="148"/>
      <c r="M298" s="155"/>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55"/>
      <c r="I299" s="148"/>
      <c r="J299" s="155"/>
      <c r="K299" s="148"/>
      <c r="L299" s="148"/>
      <c r="M299" s="155"/>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55"/>
      <c r="I300" s="148"/>
      <c r="J300" s="155"/>
      <c r="K300" s="148"/>
      <c r="L300" s="148"/>
      <c r="M300" s="155"/>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55"/>
      <c r="I301" s="148"/>
      <c r="J301" s="155"/>
      <c r="K301" s="148"/>
      <c r="L301" s="148"/>
      <c r="M301" s="155"/>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55"/>
      <c r="I302" s="148"/>
      <c r="J302" s="155"/>
      <c r="K302" s="148"/>
      <c r="L302" s="148"/>
      <c r="M302" s="155"/>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55"/>
      <c r="I303" s="148"/>
      <c r="J303" s="155"/>
      <c r="K303" s="148"/>
      <c r="L303" s="148"/>
      <c r="M303" s="155"/>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55"/>
      <c r="I304" s="148"/>
      <c r="J304" s="155"/>
      <c r="K304" s="148"/>
      <c r="L304" s="148"/>
      <c r="M304" s="155"/>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55"/>
      <c r="I305" s="148"/>
      <c r="J305" s="155"/>
      <c r="K305" s="148"/>
      <c r="L305" s="148"/>
      <c r="M305" s="155"/>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55"/>
      <c r="I306" s="148"/>
      <c r="J306" s="155"/>
      <c r="K306" s="148"/>
      <c r="L306" s="148"/>
      <c r="M306" s="155"/>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55"/>
      <c r="I307" s="148"/>
      <c r="J307" s="155"/>
      <c r="K307" s="148"/>
      <c r="L307" s="148"/>
      <c r="M307" s="155"/>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55"/>
      <c r="I308" s="148"/>
      <c r="J308" s="155"/>
      <c r="K308" s="148"/>
      <c r="L308" s="148"/>
      <c r="M308" s="155"/>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55"/>
      <c r="I309" s="148"/>
      <c r="J309" s="155"/>
      <c r="K309" s="148"/>
      <c r="L309" s="148"/>
      <c r="M309" s="155"/>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55"/>
      <c r="I310" s="148"/>
      <c r="J310" s="155"/>
      <c r="K310" s="148"/>
      <c r="L310" s="148"/>
      <c r="M310" s="155"/>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55"/>
      <c r="I311" s="148"/>
      <c r="J311" s="155"/>
      <c r="K311" s="148"/>
      <c r="L311" s="148"/>
      <c r="M311" s="155"/>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55"/>
      <c r="I312" s="148"/>
      <c r="J312" s="155"/>
      <c r="K312" s="148"/>
      <c r="L312" s="148"/>
      <c r="M312" s="155"/>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55"/>
      <c r="I313" s="148"/>
      <c r="J313" s="155"/>
      <c r="K313" s="148"/>
      <c r="L313" s="148"/>
      <c r="M313" s="155"/>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55"/>
      <c r="I314" s="148"/>
      <c r="J314" s="155"/>
      <c r="K314" s="148"/>
      <c r="L314" s="148"/>
      <c r="M314" s="155"/>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55"/>
      <c r="I315" s="148"/>
      <c r="J315" s="155"/>
      <c r="K315" s="148"/>
      <c r="L315" s="148"/>
      <c r="M315" s="155"/>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55"/>
      <c r="I316" s="148"/>
      <c r="J316" s="155"/>
      <c r="K316" s="148"/>
      <c r="L316" s="148"/>
      <c r="M316" s="155"/>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55"/>
      <c r="I317" s="148"/>
      <c r="J317" s="155"/>
      <c r="K317" s="148"/>
      <c r="L317" s="148"/>
      <c r="M317" s="155"/>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55"/>
      <c r="I318" s="148"/>
      <c r="J318" s="155"/>
      <c r="K318" s="148"/>
      <c r="L318" s="148"/>
      <c r="M318" s="155"/>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55"/>
      <c r="I319" s="148"/>
      <c r="J319" s="155"/>
      <c r="K319" s="148"/>
      <c r="L319" s="148"/>
      <c r="M319" s="155"/>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55"/>
      <c r="I320" s="148"/>
      <c r="J320" s="155"/>
      <c r="K320" s="148"/>
      <c r="L320" s="148"/>
      <c r="M320" s="155"/>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55"/>
      <c r="I321" s="148"/>
      <c r="J321" s="155"/>
      <c r="K321" s="148"/>
      <c r="L321" s="148"/>
      <c r="M321" s="155"/>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55"/>
      <c r="I322" s="148"/>
      <c r="J322" s="155"/>
      <c r="K322" s="148"/>
      <c r="L322" s="148"/>
      <c r="M322" s="155"/>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55"/>
      <c r="I323" s="148"/>
      <c r="J323" s="155"/>
      <c r="K323" s="148"/>
      <c r="L323" s="148"/>
      <c r="M323" s="155"/>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55"/>
      <c r="I324" s="148"/>
      <c r="J324" s="155"/>
      <c r="K324" s="148"/>
      <c r="L324" s="148"/>
      <c r="M324" s="155"/>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55"/>
      <c r="I325" s="148"/>
      <c r="J325" s="155"/>
      <c r="K325" s="148"/>
      <c r="L325" s="148"/>
      <c r="M325" s="155"/>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55"/>
      <c r="I326" s="148"/>
      <c r="J326" s="155"/>
      <c r="K326" s="148"/>
      <c r="L326" s="148"/>
      <c r="M326" s="155"/>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55"/>
      <c r="I327" s="148"/>
      <c r="J327" s="155"/>
      <c r="K327" s="148"/>
      <c r="L327" s="148"/>
      <c r="M327" s="155"/>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55"/>
      <c r="I328" s="148"/>
      <c r="J328" s="155"/>
      <c r="K328" s="148"/>
      <c r="L328" s="148"/>
      <c r="M328" s="155"/>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55"/>
      <c r="I329" s="148"/>
      <c r="J329" s="155"/>
      <c r="K329" s="148"/>
      <c r="L329" s="148"/>
      <c r="M329" s="155"/>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55"/>
      <c r="I330" s="148"/>
      <c r="J330" s="155"/>
      <c r="K330" s="148"/>
      <c r="L330" s="148"/>
      <c r="M330" s="155"/>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55"/>
      <c r="I331" s="148"/>
      <c r="J331" s="155"/>
      <c r="K331" s="148"/>
      <c r="L331" s="148"/>
      <c r="M331" s="155"/>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55"/>
      <c r="I332" s="148"/>
      <c r="J332" s="155"/>
      <c r="K332" s="148"/>
      <c r="L332" s="148"/>
      <c r="M332" s="155"/>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55"/>
      <c r="I333" s="148"/>
      <c r="J333" s="155"/>
      <c r="K333" s="148"/>
      <c r="L333" s="148"/>
      <c r="M333" s="155"/>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55"/>
      <c r="I334" s="148"/>
      <c r="J334" s="155"/>
      <c r="K334" s="148"/>
      <c r="L334" s="148"/>
      <c r="M334" s="155"/>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55"/>
      <c r="I335" s="148"/>
      <c r="J335" s="155"/>
      <c r="K335" s="148"/>
      <c r="L335" s="148"/>
      <c r="M335" s="155"/>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55"/>
      <c r="I336" s="148"/>
      <c r="J336" s="155"/>
      <c r="K336" s="148"/>
      <c r="L336" s="148"/>
      <c r="M336" s="155"/>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55"/>
      <c r="I337" s="148"/>
      <c r="J337" s="155"/>
      <c r="K337" s="148"/>
      <c r="L337" s="148"/>
      <c r="M337" s="155"/>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55"/>
      <c r="I338" s="148"/>
      <c r="J338" s="155"/>
      <c r="K338" s="148"/>
      <c r="L338" s="148"/>
      <c r="M338" s="155"/>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55"/>
      <c r="I339" s="148"/>
      <c r="J339" s="155"/>
      <c r="K339" s="148"/>
      <c r="L339" s="148"/>
      <c r="M339" s="155"/>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55"/>
      <c r="I340" s="148"/>
      <c r="J340" s="155"/>
      <c r="K340" s="148"/>
      <c r="L340" s="148"/>
      <c r="M340" s="155"/>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55"/>
      <c r="I341" s="148"/>
      <c r="J341" s="155"/>
      <c r="K341" s="148"/>
      <c r="L341" s="148"/>
      <c r="M341" s="155"/>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55"/>
      <c r="I342" s="148"/>
      <c r="J342" s="155"/>
      <c r="K342" s="148"/>
      <c r="L342" s="148"/>
      <c r="M342" s="155"/>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55"/>
      <c r="I343" s="148"/>
      <c r="J343" s="155"/>
      <c r="K343" s="148"/>
      <c r="L343" s="148"/>
      <c r="M343" s="155"/>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55"/>
      <c r="I344" s="148"/>
      <c r="J344" s="155"/>
      <c r="K344" s="148"/>
      <c r="L344" s="148"/>
      <c r="M344" s="155"/>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55"/>
      <c r="I345" s="148"/>
      <c r="J345" s="155"/>
      <c r="K345" s="148"/>
      <c r="L345" s="148"/>
      <c r="M345" s="155"/>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55"/>
      <c r="I346" s="148"/>
      <c r="J346" s="155"/>
      <c r="K346" s="148"/>
      <c r="L346" s="148"/>
      <c r="M346" s="155"/>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55"/>
      <c r="I347" s="148"/>
      <c r="J347" s="155"/>
      <c r="K347" s="148"/>
      <c r="L347" s="148"/>
      <c r="M347" s="155"/>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55"/>
      <c r="I348" s="148"/>
      <c r="J348" s="155"/>
      <c r="K348" s="148"/>
      <c r="L348" s="148"/>
      <c r="M348" s="155"/>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55"/>
      <c r="I349" s="148"/>
      <c r="J349" s="155"/>
      <c r="K349" s="148"/>
      <c r="L349" s="148"/>
      <c r="M349" s="155"/>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55"/>
      <c r="I350" s="148"/>
      <c r="J350" s="155"/>
      <c r="K350" s="148"/>
      <c r="L350" s="148"/>
      <c r="M350" s="155"/>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55"/>
      <c r="I351" s="148"/>
      <c r="J351" s="155"/>
      <c r="K351" s="148"/>
      <c r="L351" s="148"/>
      <c r="M351" s="155"/>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55"/>
      <c r="I352" s="148"/>
      <c r="J352" s="155"/>
      <c r="K352" s="148"/>
      <c r="L352" s="148"/>
      <c r="M352" s="155"/>
      <c r="N352" s="148"/>
      <c r="O352" s="148"/>
      <c r="P352" s="148"/>
      <c r="Q352" s="148"/>
      <c r="R352" s="148"/>
      <c r="S352" s="148"/>
      <c r="T352" s="148"/>
      <c r="U352" s="148"/>
      <c r="V352" s="148"/>
      <c r="W352" s="148"/>
      <c r="X352" s="148"/>
      <c r="Y352" s="148"/>
      <c r="Z352" s="148"/>
      <c r="AA352" s="148"/>
      <c r="AB352" s="14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I76"/>
  <sheetViews>
    <sheetView view="pageBreakPreview" zoomScale="75" zoomScaleNormal="60" zoomScaleSheetLayoutView="75" workbookViewId="0">
      <selection activeCell="D27" sqref="D27:D28"/>
    </sheetView>
  </sheetViews>
  <sheetFormatPr defaultColWidth="10.7109375" defaultRowHeight="15.75" x14ac:dyDescent="0.25"/>
  <cols>
    <col min="1" max="1" width="9.5703125" style="118" customWidth="1"/>
    <col min="2" max="2" width="29.5703125" style="118" customWidth="1"/>
    <col min="3" max="3" width="12.7109375" style="118" customWidth="1"/>
    <col min="4" max="4" width="16.140625" style="118" customWidth="1"/>
    <col min="5" max="5" width="11.140625" style="118" customWidth="1"/>
    <col min="6" max="6" width="11" style="118" customWidth="1"/>
    <col min="7" max="8" width="8.7109375" style="118" customWidth="1"/>
    <col min="9" max="9" width="7.28515625" style="118" customWidth="1"/>
    <col min="10" max="10" width="9.28515625" style="118" customWidth="1"/>
    <col min="11" max="11" width="10.28515625" style="118" customWidth="1"/>
    <col min="12" max="15" width="8.7109375" style="118" customWidth="1"/>
    <col min="16" max="16" width="19.42578125" style="118" customWidth="1"/>
    <col min="17" max="17" width="21.28515625" style="118" customWidth="1"/>
    <col min="18" max="18" width="23"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20" ht="3" customHeight="1" x14ac:dyDescent="0.25"/>
    <row r="2" spans="1:20" ht="15" customHeight="1" x14ac:dyDescent="0.25">
      <c r="T2" s="132" t="s">
        <v>67</v>
      </c>
    </row>
    <row r="3" spans="1:20" s="117" customFormat="1" ht="18.75" customHeight="1" x14ac:dyDescent="0.3">
      <c r="A3" s="131"/>
      <c r="T3" s="133" t="s">
        <v>9</v>
      </c>
    </row>
    <row r="4" spans="1:20" s="117" customFormat="1" ht="18.75" customHeight="1" x14ac:dyDescent="0.3">
      <c r="A4" s="131"/>
      <c r="T4" s="133" t="s">
        <v>455</v>
      </c>
    </row>
    <row r="5" spans="1:20" s="117" customFormat="1" ht="18.75" customHeight="1" x14ac:dyDescent="0.3">
      <c r="A5" s="131"/>
      <c r="T5" s="133"/>
    </row>
    <row r="6" spans="1:20" s="117" customFormat="1" x14ac:dyDescent="0.2">
      <c r="A6" s="354" t="str">
        <f>'1. паспорт местоположение'!A5:C5</f>
        <v>Год раскрытия информации: 2024 год</v>
      </c>
      <c r="B6" s="354"/>
      <c r="C6" s="354"/>
      <c r="D6" s="354"/>
      <c r="E6" s="354"/>
      <c r="F6" s="354"/>
      <c r="G6" s="354"/>
      <c r="H6" s="354"/>
      <c r="I6" s="354"/>
      <c r="J6" s="354"/>
      <c r="K6" s="354"/>
      <c r="L6" s="354"/>
      <c r="M6" s="354"/>
      <c r="N6" s="354"/>
      <c r="O6" s="354"/>
      <c r="P6" s="354"/>
      <c r="Q6" s="354"/>
      <c r="R6" s="354"/>
      <c r="S6" s="354"/>
      <c r="T6" s="354"/>
    </row>
    <row r="7" spans="1:20" s="117" customFormat="1" x14ac:dyDescent="0.2">
      <c r="A7" s="134"/>
    </row>
    <row r="8" spans="1:20" s="117"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117"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7"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17"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117"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7" customFormat="1" ht="18.75" customHeight="1" x14ac:dyDescent="0.2">
      <c r="A13" s="359" t="str">
        <f>'2. паспорт  ТП'!A11:S11</f>
        <v>O_PO1600.0033</v>
      </c>
      <c r="B13" s="359"/>
      <c r="C13" s="359"/>
      <c r="D13" s="359"/>
      <c r="E13" s="359"/>
      <c r="F13" s="359"/>
      <c r="G13" s="359"/>
      <c r="H13" s="359"/>
      <c r="I13" s="359"/>
      <c r="J13" s="359"/>
      <c r="K13" s="359"/>
      <c r="L13" s="359"/>
      <c r="M13" s="359"/>
      <c r="N13" s="359"/>
      <c r="O13" s="359"/>
      <c r="P13" s="359"/>
      <c r="Q13" s="359"/>
      <c r="R13" s="359"/>
      <c r="S13" s="359"/>
      <c r="T13" s="359"/>
    </row>
    <row r="14" spans="1:20" s="117"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38"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39" customFormat="1" ht="43.5" customHeight="1" x14ac:dyDescent="0.2">
      <c r="A16" s="375"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6" s="375"/>
      <c r="C16" s="375"/>
      <c r="D16" s="375"/>
      <c r="E16" s="375"/>
      <c r="F16" s="375"/>
      <c r="G16" s="375"/>
      <c r="H16" s="375"/>
      <c r="I16" s="375"/>
      <c r="J16" s="375"/>
      <c r="K16" s="375"/>
      <c r="L16" s="375"/>
      <c r="M16" s="375"/>
      <c r="N16" s="375"/>
      <c r="O16" s="375"/>
      <c r="P16" s="375"/>
      <c r="Q16" s="375"/>
      <c r="R16" s="375"/>
      <c r="S16" s="375"/>
      <c r="T16" s="375"/>
    </row>
    <row r="17" spans="1:20" s="139"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20" s="139"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139" customFormat="1" ht="15" customHeight="1" x14ac:dyDescent="0.2">
      <c r="A19" s="357" t="s">
        <v>396</v>
      </c>
      <c r="B19" s="357"/>
      <c r="C19" s="357"/>
      <c r="D19" s="357"/>
      <c r="E19" s="357"/>
      <c r="F19" s="357"/>
      <c r="G19" s="357"/>
      <c r="H19" s="357"/>
      <c r="I19" s="357"/>
      <c r="J19" s="357"/>
      <c r="K19" s="357"/>
      <c r="L19" s="357"/>
      <c r="M19" s="357"/>
      <c r="N19" s="357"/>
      <c r="O19" s="357"/>
      <c r="P19" s="357"/>
      <c r="Q19" s="357"/>
      <c r="R19" s="357"/>
      <c r="S19" s="357"/>
      <c r="T19" s="357"/>
    </row>
    <row r="20" spans="1:20" s="157"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77" t="s">
        <v>4</v>
      </c>
      <c r="B21" s="380" t="s">
        <v>518</v>
      </c>
      <c r="C21" s="381"/>
      <c r="D21" s="384" t="s">
        <v>120</v>
      </c>
      <c r="E21" s="380" t="s">
        <v>424</v>
      </c>
      <c r="F21" s="381"/>
      <c r="G21" s="380" t="s">
        <v>237</v>
      </c>
      <c r="H21" s="381"/>
      <c r="I21" s="380" t="s">
        <v>119</v>
      </c>
      <c r="J21" s="381"/>
      <c r="K21" s="384" t="s">
        <v>118</v>
      </c>
      <c r="L21" s="380" t="s">
        <v>117</v>
      </c>
      <c r="M21" s="381"/>
      <c r="N21" s="380" t="s">
        <v>420</v>
      </c>
      <c r="O21" s="381"/>
      <c r="P21" s="384" t="s">
        <v>116</v>
      </c>
      <c r="Q21" s="372" t="s">
        <v>115</v>
      </c>
      <c r="R21" s="373"/>
      <c r="S21" s="372" t="s">
        <v>114</v>
      </c>
      <c r="T21" s="374"/>
    </row>
    <row r="22" spans="1:20" ht="204.75" customHeight="1" x14ac:dyDescent="0.25">
      <c r="A22" s="378"/>
      <c r="B22" s="382"/>
      <c r="C22" s="383"/>
      <c r="D22" s="387"/>
      <c r="E22" s="382"/>
      <c r="F22" s="383"/>
      <c r="G22" s="382"/>
      <c r="H22" s="383"/>
      <c r="I22" s="382"/>
      <c r="J22" s="383"/>
      <c r="K22" s="385"/>
      <c r="L22" s="382"/>
      <c r="M22" s="383"/>
      <c r="N22" s="382"/>
      <c r="O22" s="383"/>
      <c r="P22" s="385"/>
      <c r="Q22" s="119" t="s">
        <v>113</v>
      </c>
      <c r="R22" s="119" t="s">
        <v>395</v>
      </c>
      <c r="S22" s="119" t="s">
        <v>112</v>
      </c>
      <c r="T22" s="119" t="s">
        <v>111</v>
      </c>
    </row>
    <row r="23" spans="1:20" ht="51.75" customHeight="1" x14ac:dyDescent="0.25">
      <c r="A23" s="379"/>
      <c r="B23" s="119" t="s">
        <v>109</v>
      </c>
      <c r="C23" s="119" t="s">
        <v>110</v>
      </c>
      <c r="D23" s="385"/>
      <c r="E23" s="119" t="s">
        <v>109</v>
      </c>
      <c r="F23" s="119" t="s">
        <v>110</v>
      </c>
      <c r="G23" s="119" t="s">
        <v>109</v>
      </c>
      <c r="H23" s="119" t="s">
        <v>110</v>
      </c>
      <c r="I23" s="119" t="s">
        <v>109</v>
      </c>
      <c r="J23" s="119" t="s">
        <v>110</v>
      </c>
      <c r="K23" s="119" t="s">
        <v>109</v>
      </c>
      <c r="L23" s="119" t="s">
        <v>109</v>
      </c>
      <c r="M23" s="119" t="s">
        <v>110</v>
      </c>
      <c r="N23" s="119" t="s">
        <v>109</v>
      </c>
      <c r="O23" s="119" t="s">
        <v>110</v>
      </c>
      <c r="P23" s="158" t="s">
        <v>109</v>
      </c>
      <c r="Q23" s="119" t="s">
        <v>109</v>
      </c>
      <c r="R23" s="119" t="s">
        <v>109</v>
      </c>
      <c r="S23" s="119" t="s">
        <v>109</v>
      </c>
      <c r="T23" s="119" t="s">
        <v>109</v>
      </c>
    </row>
    <row r="24" spans="1:20"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20" s="157" customFormat="1" ht="96" customHeight="1" x14ac:dyDescent="0.25">
      <c r="A25" s="159">
        <v>1</v>
      </c>
      <c r="B25" s="121" t="s">
        <v>528</v>
      </c>
      <c r="C25" s="159"/>
      <c r="D25" s="160"/>
      <c r="E25" s="159"/>
      <c r="F25" s="159"/>
      <c r="G25" s="159"/>
      <c r="H25" s="159"/>
      <c r="I25" s="159"/>
      <c r="J25" s="121"/>
      <c r="K25" s="121"/>
      <c r="L25" s="121"/>
      <c r="M25" s="159"/>
      <c r="N25" s="159"/>
      <c r="O25" s="159"/>
      <c r="P25" s="121"/>
      <c r="Q25" s="121" t="s">
        <v>515</v>
      </c>
      <c r="R25" s="159" t="s">
        <v>514</v>
      </c>
      <c r="S25" s="121"/>
      <c r="T25" s="159"/>
    </row>
    <row r="26" spans="1:20" s="157" customFormat="1" ht="96" customHeight="1" x14ac:dyDescent="0.25">
      <c r="A26" s="159">
        <v>2</v>
      </c>
      <c r="B26" s="121" t="s">
        <v>552</v>
      </c>
      <c r="C26" s="159"/>
      <c r="D26" s="160"/>
      <c r="E26" s="159"/>
      <c r="F26" s="159"/>
      <c r="G26" s="159"/>
      <c r="H26" s="159"/>
      <c r="I26" s="159"/>
      <c r="J26" s="121"/>
      <c r="K26" s="121"/>
      <c r="L26" s="121"/>
      <c r="M26" s="159"/>
      <c r="N26" s="159"/>
      <c r="O26" s="159"/>
      <c r="P26" s="121"/>
      <c r="Q26" s="121" t="s">
        <v>515</v>
      </c>
      <c r="R26" s="159" t="s">
        <v>514</v>
      </c>
      <c r="S26" s="121"/>
      <c r="T26" s="159"/>
    </row>
    <row r="27" spans="1:20" s="157" customFormat="1" ht="96" customHeight="1" x14ac:dyDescent="0.25">
      <c r="A27" s="159">
        <v>3</v>
      </c>
      <c r="B27" s="121" t="s">
        <v>553</v>
      </c>
      <c r="C27" s="159"/>
      <c r="D27" s="160"/>
      <c r="E27" s="159"/>
      <c r="F27" s="159"/>
      <c r="G27" s="159"/>
      <c r="H27" s="159"/>
      <c r="I27" s="159"/>
      <c r="J27" s="121"/>
      <c r="K27" s="121"/>
      <c r="L27" s="121"/>
      <c r="M27" s="159"/>
      <c r="N27" s="159"/>
      <c r="O27" s="159"/>
      <c r="P27" s="121"/>
      <c r="Q27" s="121" t="s">
        <v>515</v>
      </c>
      <c r="R27" s="159" t="s">
        <v>514</v>
      </c>
      <c r="S27" s="121"/>
      <c r="T27" s="159"/>
    </row>
    <row r="28" spans="1:20" x14ac:dyDescent="0.25">
      <c r="A28" s="159">
        <v>4</v>
      </c>
      <c r="B28" s="121" t="s">
        <v>554</v>
      </c>
      <c r="C28" s="159"/>
      <c r="D28" s="160"/>
      <c r="E28" s="159"/>
      <c r="F28" s="159"/>
      <c r="G28" s="161"/>
      <c r="H28" s="161"/>
      <c r="I28" s="159"/>
      <c r="J28" s="121"/>
      <c r="K28" s="159"/>
      <c r="L28" s="159"/>
      <c r="M28" s="159"/>
      <c r="N28" s="159"/>
      <c r="O28" s="159"/>
      <c r="P28" s="159"/>
      <c r="Q28" s="121" t="s">
        <v>515</v>
      </c>
      <c r="R28" s="159" t="s">
        <v>514</v>
      </c>
      <c r="S28" s="121"/>
      <c r="T28" s="159"/>
    </row>
    <row r="29" spans="1:20" ht="78.75" x14ac:dyDescent="0.25">
      <c r="A29" s="159">
        <v>5</v>
      </c>
      <c r="B29" s="121" t="s">
        <v>555</v>
      </c>
      <c r="C29" s="159"/>
      <c r="D29" s="160"/>
      <c r="E29" s="159"/>
      <c r="F29" s="159"/>
      <c r="G29" s="161"/>
      <c r="H29" s="161"/>
      <c r="I29" s="159"/>
      <c r="J29" s="121"/>
      <c r="K29" s="159"/>
      <c r="L29" s="159"/>
      <c r="M29" s="159"/>
      <c r="N29" s="159"/>
      <c r="O29" s="159"/>
      <c r="P29" s="159"/>
      <c r="Q29" s="121" t="s">
        <v>515</v>
      </c>
      <c r="R29" s="159" t="s">
        <v>514</v>
      </c>
      <c r="S29" s="121"/>
      <c r="T29" s="159"/>
    </row>
    <row r="30" spans="1:20" ht="31.5" x14ac:dyDescent="0.25">
      <c r="A30" s="159">
        <v>6</v>
      </c>
      <c r="B30" s="121" t="s">
        <v>556</v>
      </c>
      <c r="C30" s="159"/>
      <c r="D30" s="160"/>
      <c r="E30" s="159"/>
      <c r="F30" s="159"/>
      <c r="G30" s="161"/>
      <c r="H30" s="161"/>
      <c r="I30" s="159"/>
      <c r="J30" s="121"/>
      <c r="K30" s="159"/>
      <c r="L30" s="159"/>
      <c r="M30" s="159"/>
      <c r="N30" s="159"/>
      <c r="O30" s="159"/>
      <c r="P30" s="159"/>
      <c r="Q30" s="121" t="s">
        <v>515</v>
      </c>
      <c r="R30" s="159" t="s">
        <v>514</v>
      </c>
      <c r="S30" s="121"/>
      <c r="T30" s="159"/>
    </row>
    <row r="31" spans="1:20" ht="37.5" hidden="1" x14ac:dyDescent="0.25">
      <c r="A31" s="159">
        <v>11</v>
      </c>
      <c r="B31" s="245" t="s">
        <v>556</v>
      </c>
      <c r="C31" s="159"/>
      <c r="D31" s="160"/>
      <c r="E31" s="159"/>
      <c r="F31" s="159"/>
      <c r="G31" s="161"/>
      <c r="H31" s="161"/>
      <c r="I31" s="159"/>
      <c r="J31" s="121"/>
      <c r="K31" s="159"/>
      <c r="L31" s="159"/>
      <c r="M31" s="159"/>
      <c r="N31" s="159"/>
      <c r="O31" s="159"/>
      <c r="P31" s="159"/>
      <c r="Q31" s="121"/>
      <c r="R31" s="159"/>
      <c r="S31" s="121"/>
      <c r="T31" s="159"/>
    </row>
    <row r="32" spans="1:20" hidden="1" x14ac:dyDescent="0.25">
      <c r="A32" s="159">
        <v>12</v>
      </c>
      <c r="B32" s="159"/>
      <c r="C32" s="159"/>
      <c r="D32" s="160"/>
      <c r="E32" s="159"/>
      <c r="F32" s="159"/>
      <c r="G32" s="161"/>
      <c r="H32" s="159"/>
      <c r="I32" s="159"/>
      <c r="J32" s="121"/>
      <c r="K32" s="159"/>
      <c r="L32" s="159"/>
      <c r="M32" s="159"/>
      <c r="N32" s="159"/>
      <c r="O32" s="159"/>
      <c r="P32" s="159"/>
      <c r="Q32" s="121"/>
      <c r="R32" s="159"/>
      <c r="S32" s="121"/>
      <c r="T32" s="159"/>
    </row>
    <row r="33" spans="1:20" hidden="1" x14ac:dyDescent="0.25">
      <c r="A33" s="159">
        <v>13</v>
      </c>
      <c r="B33" s="159"/>
      <c r="C33" s="159"/>
      <c r="D33" s="160"/>
      <c r="E33" s="159"/>
      <c r="F33" s="159"/>
      <c r="G33" s="161"/>
      <c r="H33" s="161"/>
      <c r="I33" s="159"/>
      <c r="J33" s="121"/>
      <c r="K33" s="159"/>
      <c r="L33" s="159"/>
      <c r="M33" s="159"/>
      <c r="N33" s="159"/>
      <c r="O33" s="159"/>
      <c r="P33" s="159"/>
      <c r="Q33" s="121"/>
      <c r="R33" s="159"/>
      <c r="S33" s="121"/>
      <c r="T33" s="159"/>
    </row>
    <row r="34" spans="1:20" hidden="1" x14ac:dyDescent="0.25">
      <c r="A34" s="159">
        <v>14</v>
      </c>
      <c r="B34" s="159"/>
      <c r="C34" s="159"/>
      <c r="D34" s="160"/>
      <c r="E34" s="159"/>
      <c r="F34" s="159"/>
      <c r="G34" s="161"/>
      <c r="H34" s="161"/>
      <c r="I34" s="159"/>
      <c r="J34" s="121"/>
      <c r="K34" s="159"/>
      <c r="L34" s="159"/>
      <c r="M34" s="159"/>
      <c r="N34" s="159"/>
      <c r="O34" s="159"/>
      <c r="P34" s="159"/>
      <c r="Q34" s="121"/>
      <c r="R34" s="159"/>
      <c r="S34" s="121"/>
      <c r="T34" s="159"/>
    </row>
    <row r="35" spans="1:20" hidden="1" x14ac:dyDescent="0.25">
      <c r="A35" s="159">
        <v>15</v>
      </c>
      <c r="B35" s="159"/>
      <c r="C35" s="159"/>
      <c r="D35" s="160"/>
      <c r="E35" s="159"/>
      <c r="F35" s="159"/>
      <c r="G35" s="161"/>
      <c r="H35" s="161"/>
      <c r="I35" s="159"/>
      <c r="J35" s="121"/>
      <c r="K35" s="159"/>
      <c r="L35" s="159"/>
      <c r="M35" s="159"/>
      <c r="N35" s="159"/>
      <c r="O35" s="159"/>
      <c r="P35" s="159"/>
      <c r="Q35" s="121"/>
      <c r="R35" s="159"/>
      <c r="S35" s="121"/>
      <c r="T35" s="159"/>
    </row>
    <row r="36" spans="1:20" hidden="1" x14ac:dyDescent="0.25">
      <c r="A36" s="159">
        <v>16</v>
      </c>
      <c r="B36" s="159"/>
      <c r="C36" s="159"/>
      <c r="D36" s="160"/>
      <c r="E36" s="159"/>
      <c r="F36" s="159"/>
      <c r="G36" s="159"/>
      <c r="H36" s="159"/>
      <c r="I36" s="159"/>
      <c r="J36" s="121"/>
      <c r="K36" s="159"/>
      <c r="L36" s="159"/>
      <c r="M36" s="159"/>
      <c r="N36" s="159"/>
      <c r="O36" s="159"/>
      <c r="P36" s="159"/>
      <c r="Q36" s="121"/>
      <c r="R36" s="159"/>
      <c r="S36" s="121"/>
      <c r="T36" s="159"/>
    </row>
    <row r="37" spans="1:20" hidden="1" x14ac:dyDescent="0.25">
      <c r="A37" s="159">
        <v>17</v>
      </c>
      <c r="B37" s="159"/>
      <c r="C37" s="159"/>
      <c r="D37" s="160"/>
      <c r="E37" s="159"/>
      <c r="F37" s="159"/>
      <c r="G37" s="159"/>
      <c r="H37" s="159"/>
      <c r="I37" s="159"/>
      <c r="J37" s="121"/>
      <c r="K37" s="159"/>
      <c r="L37" s="159"/>
      <c r="M37" s="159"/>
      <c r="N37" s="162"/>
      <c r="O37" s="162"/>
      <c r="P37" s="162"/>
      <c r="Q37" s="121"/>
      <c r="R37" s="159"/>
      <c r="S37" s="121"/>
      <c r="T37" s="159"/>
    </row>
    <row r="38" spans="1:20" hidden="1" x14ac:dyDescent="0.25">
      <c r="A38" s="159">
        <v>18</v>
      </c>
      <c r="B38" s="159"/>
      <c r="C38" s="159"/>
      <c r="D38" s="160"/>
      <c r="E38" s="159"/>
      <c r="F38" s="159"/>
      <c r="G38" s="159"/>
      <c r="H38" s="159"/>
      <c r="I38" s="159"/>
      <c r="J38" s="121"/>
      <c r="K38" s="159"/>
      <c r="L38" s="159"/>
      <c r="M38" s="159"/>
      <c r="N38" s="162"/>
      <c r="O38" s="162"/>
      <c r="P38" s="162"/>
      <c r="Q38" s="121"/>
      <c r="R38" s="159"/>
      <c r="S38" s="121"/>
      <c r="T38" s="159"/>
    </row>
    <row r="39" spans="1:20" hidden="1" x14ac:dyDescent="0.25">
      <c r="A39" s="159">
        <v>19</v>
      </c>
      <c r="B39" s="159"/>
      <c r="C39" s="159"/>
      <c r="D39" s="160"/>
      <c r="E39" s="159"/>
      <c r="F39" s="159"/>
      <c r="G39" s="159"/>
      <c r="H39" s="159"/>
      <c r="I39" s="159"/>
      <c r="J39" s="121"/>
      <c r="K39" s="159"/>
      <c r="L39" s="159"/>
      <c r="M39" s="159"/>
      <c r="N39" s="162"/>
      <c r="O39" s="162"/>
      <c r="P39" s="162"/>
      <c r="Q39" s="121"/>
      <c r="R39" s="159"/>
      <c r="S39" s="121"/>
      <c r="T39" s="159"/>
    </row>
    <row r="40" spans="1:20" hidden="1" x14ac:dyDescent="0.25">
      <c r="A40" s="159">
        <v>20</v>
      </c>
      <c r="B40" s="159"/>
      <c r="C40" s="159"/>
      <c r="D40" s="160"/>
      <c r="E40" s="159"/>
      <c r="F40" s="159"/>
      <c r="G40" s="159"/>
      <c r="H40" s="159"/>
      <c r="I40" s="159"/>
      <c r="J40" s="121"/>
      <c r="K40" s="159"/>
      <c r="L40" s="159"/>
      <c r="M40" s="159"/>
      <c r="N40" s="162"/>
      <c r="O40" s="162"/>
      <c r="P40" s="162"/>
      <c r="Q40" s="121"/>
      <c r="R40" s="159"/>
      <c r="S40" s="121"/>
      <c r="T40" s="159"/>
    </row>
    <row r="41" spans="1:20" hidden="1" x14ac:dyDescent="0.25">
      <c r="A41" s="159">
        <v>21</v>
      </c>
      <c r="B41" s="159"/>
      <c r="C41" s="159"/>
      <c r="D41" s="160"/>
      <c r="E41" s="159"/>
      <c r="F41" s="159"/>
      <c r="G41" s="159"/>
      <c r="H41" s="159"/>
      <c r="I41" s="159"/>
      <c r="J41" s="121"/>
      <c r="K41" s="159"/>
      <c r="L41" s="159"/>
      <c r="M41" s="159"/>
      <c r="N41" s="162"/>
      <c r="O41" s="162"/>
      <c r="P41" s="162"/>
      <c r="Q41" s="121"/>
      <c r="R41" s="159"/>
      <c r="S41" s="121"/>
      <c r="T41" s="159"/>
    </row>
    <row r="42" spans="1:20" hidden="1" x14ac:dyDescent="0.25">
      <c r="A42" s="159">
        <v>22</v>
      </c>
      <c r="B42" s="159"/>
      <c r="C42" s="159"/>
      <c r="D42" s="160"/>
      <c r="E42" s="159"/>
      <c r="F42" s="159"/>
      <c r="G42" s="159"/>
      <c r="H42" s="159"/>
      <c r="I42" s="159"/>
      <c r="J42" s="121"/>
      <c r="K42" s="159"/>
      <c r="L42" s="159"/>
      <c r="M42" s="159"/>
      <c r="N42" s="162"/>
      <c r="O42" s="162"/>
      <c r="P42" s="162"/>
      <c r="Q42" s="121"/>
      <c r="R42" s="159"/>
      <c r="S42" s="121"/>
      <c r="T42" s="159"/>
    </row>
    <row r="43" spans="1:20" hidden="1" x14ac:dyDescent="0.25">
      <c r="A43" s="159">
        <v>23</v>
      </c>
      <c r="B43" s="159"/>
      <c r="C43" s="159"/>
      <c r="D43" s="160"/>
      <c r="E43" s="159"/>
      <c r="F43" s="159"/>
      <c r="G43" s="159"/>
      <c r="H43" s="159"/>
      <c r="I43" s="159"/>
      <c r="J43" s="121"/>
      <c r="K43" s="159"/>
      <c r="L43" s="159"/>
      <c r="M43" s="159"/>
      <c r="N43" s="162"/>
      <c r="O43" s="162"/>
      <c r="P43" s="162"/>
      <c r="Q43" s="121"/>
      <c r="R43" s="159"/>
      <c r="S43" s="121"/>
      <c r="T43" s="159"/>
    </row>
    <row r="44" spans="1:20" hidden="1" x14ac:dyDescent="0.25">
      <c r="A44" s="159">
        <v>24</v>
      </c>
      <c r="B44" s="159"/>
      <c r="C44" s="159"/>
      <c r="D44" s="160"/>
      <c r="E44" s="159"/>
      <c r="F44" s="159"/>
      <c r="G44" s="159"/>
      <c r="H44" s="159"/>
      <c r="I44" s="159"/>
      <c r="J44" s="121"/>
      <c r="K44" s="159"/>
      <c r="L44" s="159"/>
      <c r="M44" s="159"/>
      <c r="N44" s="159"/>
      <c r="O44" s="159"/>
      <c r="P44" s="159"/>
      <c r="Q44" s="121"/>
      <c r="R44" s="159"/>
      <c r="S44" s="121"/>
      <c r="T44" s="159"/>
    </row>
    <row r="45" spans="1:20" hidden="1" x14ac:dyDescent="0.25">
      <c r="A45" s="159">
        <v>25</v>
      </c>
      <c r="B45" s="159"/>
      <c r="C45" s="159"/>
      <c r="D45" s="160"/>
      <c r="E45" s="159"/>
      <c r="F45" s="159"/>
      <c r="G45" s="159"/>
      <c r="H45" s="159"/>
      <c r="I45" s="159"/>
      <c r="J45" s="121"/>
      <c r="K45" s="159"/>
      <c r="L45" s="159"/>
      <c r="M45" s="159"/>
      <c r="N45" s="162"/>
      <c r="O45" s="162"/>
      <c r="P45" s="162"/>
      <c r="Q45" s="121"/>
      <c r="R45" s="159"/>
      <c r="S45" s="121"/>
      <c r="T45" s="159"/>
    </row>
    <row r="46" spans="1:20" hidden="1" x14ac:dyDescent="0.25">
      <c r="A46" s="159">
        <v>26</v>
      </c>
      <c r="B46" s="159"/>
      <c r="C46" s="159"/>
      <c r="D46" s="160"/>
      <c r="E46" s="159"/>
      <c r="F46" s="159"/>
      <c r="G46" s="159"/>
      <c r="H46" s="159"/>
      <c r="I46" s="159"/>
      <c r="J46" s="121"/>
      <c r="K46" s="159"/>
      <c r="L46" s="159"/>
      <c r="M46" s="159"/>
      <c r="N46" s="162"/>
      <c r="O46" s="162"/>
      <c r="P46" s="162"/>
      <c r="Q46" s="121"/>
      <c r="R46" s="159"/>
      <c r="S46" s="121"/>
      <c r="T46" s="159"/>
    </row>
    <row r="47" spans="1:20" hidden="1" x14ac:dyDescent="0.25">
      <c r="A47" s="159">
        <v>27</v>
      </c>
      <c r="B47" s="159"/>
      <c r="C47" s="159"/>
      <c r="D47" s="160"/>
      <c r="E47" s="159"/>
      <c r="F47" s="159"/>
      <c r="G47" s="159"/>
      <c r="H47" s="159"/>
      <c r="I47" s="159"/>
      <c r="J47" s="121"/>
      <c r="K47" s="159"/>
      <c r="L47" s="159"/>
      <c r="M47" s="159"/>
      <c r="N47" s="162"/>
      <c r="O47" s="162"/>
      <c r="P47" s="162"/>
      <c r="Q47" s="121"/>
      <c r="R47" s="159"/>
      <c r="S47" s="121"/>
      <c r="T47" s="159"/>
    </row>
    <row r="48" spans="1:20" hidden="1" x14ac:dyDescent="0.25">
      <c r="A48" s="159">
        <v>28</v>
      </c>
      <c r="B48" s="159"/>
      <c r="C48" s="159"/>
      <c r="D48" s="160"/>
      <c r="E48" s="159"/>
      <c r="F48" s="159"/>
      <c r="G48" s="159"/>
      <c r="H48" s="159"/>
      <c r="I48" s="159"/>
      <c r="J48" s="121"/>
      <c r="K48" s="159"/>
      <c r="L48" s="159"/>
      <c r="M48" s="159"/>
      <c r="N48" s="162"/>
      <c r="O48" s="162"/>
      <c r="P48" s="162"/>
      <c r="Q48" s="121"/>
      <c r="R48" s="159"/>
      <c r="S48" s="121"/>
      <c r="T48" s="159"/>
    </row>
    <row r="49" spans="1:113" hidden="1" x14ac:dyDescent="0.25">
      <c r="A49" s="159">
        <v>29</v>
      </c>
      <c r="B49" s="159"/>
      <c r="C49" s="159"/>
      <c r="D49" s="160"/>
      <c r="E49" s="159"/>
      <c r="F49" s="159"/>
      <c r="G49" s="159"/>
      <c r="H49" s="159"/>
      <c r="I49" s="159"/>
      <c r="J49" s="121"/>
      <c r="K49" s="159"/>
      <c r="L49" s="159"/>
      <c r="M49" s="159"/>
      <c r="N49" s="162"/>
      <c r="O49" s="162"/>
      <c r="P49" s="162"/>
      <c r="Q49" s="121"/>
      <c r="R49" s="159"/>
      <c r="S49" s="121"/>
      <c r="T49" s="159"/>
    </row>
    <row r="50" spans="1:113" hidden="1" x14ac:dyDescent="0.25">
      <c r="A50" s="159">
        <v>30</v>
      </c>
      <c r="B50" s="159"/>
      <c r="C50" s="159"/>
      <c r="D50" s="160"/>
      <c r="E50" s="159"/>
      <c r="F50" s="159"/>
      <c r="G50" s="159"/>
      <c r="H50" s="159"/>
      <c r="I50" s="159"/>
      <c r="J50" s="121"/>
      <c r="K50" s="159"/>
      <c r="L50" s="159"/>
      <c r="M50" s="159"/>
      <c r="N50" s="162"/>
      <c r="O50" s="162"/>
      <c r="P50" s="162"/>
      <c r="Q50" s="121"/>
      <c r="R50" s="159"/>
      <c r="S50" s="121"/>
      <c r="T50" s="159"/>
    </row>
    <row r="51" spans="1:113" hidden="1" x14ac:dyDescent="0.25">
      <c r="A51" s="159">
        <v>31</v>
      </c>
      <c r="B51" s="159"/>
      <c r="C51" s="159"/>
      <c r="D51" s="160"/>
      <c r="E51" s="159"/>
      <c r="F51" s="159"/>
      <c r="G51" s="159"/>
      <c r="H51" s="159"/>
      <c r="I51" s="159"/>
      <c r="J51" s="121"/>
      <c r="K51" s="159"/>
      <c r="L51" s="159"/>
      <c r="M51" s="159"/>
      <c r="N51" s="162"/>
      <c r="O51" s="162"/>
      <c r="P51" s="162"/>
      <c r="Q51" s="121"/>
      <c r="R51" s="159"/>
      <c r="S51" s="121"/>
      <c r="T51" s="159"/>
    </row>
    <row r="52" spans="1:113" hidden="1" x14ac:dyDescent="0.25">
      <c r="A52" s="159">
        <v>32</v>
      </c>
      <c r="B52" s="159"/>
      <c r="C52" s="159"/>
      <c r="D52" s="160"/>
      <c r="E52" s="159"/>
      <c r="F52" s="159"/>
      <c r="G52" s="159"/>
      <c r="H52" s="159"/>
      <c r="I52" s="159"/>
      <c r="J52" s="121"/>
      <c r="K52" s="159"/>
      <c r="L52" s="159"/>
      <c r="M52" s="159"/>
      <c r="N52" s="162"/>
      <c r="O52" s="162"/>
      <c r="P52" s="162"/>
      <c r="Q52" s="121"/>
      <c r="R52" s="159"/>
      <c r="S52" s="121"/>
      <c r="T52" s="159"/>
    </row>
    <row r="53" spans="1:113" hidden="1" x14ac:dyDescent="0.25">
      <c r="A53" s="159">
        <v>33</v>
      </c>
      <c r="B53" s="159"/>
      <c r="C53" s="159"/>
      <c r="D53" s="160"/>
      <c r="E53" s="159"/>
      <c r="F53" s="159"/>
      <c r="G53" s="159"/>
      <c r="H53" s="159"/>
      <c r="I53" s="159"/>
      <c r="J53" s="121"/>
      <c r="K53" s="159"/>
      <c r="L53" s="159"/>
      <c r="M53" s="159"/>
      <c r="N53" s="162"/>
      <c r="O53" s="162"/>
      <c r="P53" s="162"/>
      <c r="Q53" s="121"/>
      <c r="R53" s="159"/>
      <c r="S53" s="121"/>
      <c r="T53" s="159"/>
    </row>
    <row r="54" spans="1:113" hidden="1" x14ac:dyDescent="0.25">
      <c r="A54" s="159">
        <v>34</v>
      </c>
      <c r="B54" s="159"/>
      <c r="C54" s="159"/>
      <c r="D54" s="160"/>
      <c r="E54" s="159"/>
      <c r="F54" s="159"/>
      <c r="G54" s="159"/>
      <c r="H54" s="159"/>
      <c r="I54" s="159"/>
      <c r="J54" s="121"/>
      <c r="K54" s="159"/>
      <c r="L54" s="159"/>
      <c r="M54" s="159"/>
      <c r="N54" s="162"/>
      <c r="O54" s="162"/>
      <c r="P54" s="162"/>
      <c r="Q54" s="121"/>
      <c r="R54" s="159"/>
      <c r="S54" s="121"/>
      <c r="T54" s="159"/>
    </row>
    <row r="55" spans="1:113" hidden="1" x14ac:dyDescent="0.25">
      <c r="A55" s="159">
        <v>35</v>
      </c>
      <c r="B55" s="159"/>
      <c r="C55" s="159"/>
      <c r="D55" s="160"/>
      <c r="E55" s="159"/>
      <c r="F55" s="159"/>
      <c r="G55" s="159"/>
      <c r="H55" s="159"/>
      <c r="I55" s="159"/>
      <c r="J55" s="121"/>
      <c r="K55" s="159"/>
      <c r="L55" s="159"/>
      <c r="M55" s="159"/>
      <c r="N55" s="162"/>
      <c r="O55" s="162"/>
      <c r="P55" s="162"/>
      <c r="Q55" s="121"/>
      <c r="R55" s="159"/>
      <c r="S55" s="121"/>
      <c r="T55" s="159"/>
    </row>
    <row r="56" spans="1:113" hidden="1" x14ac:dyDescent="0.25">
      <c r="A56" s="159">
        <v>36</v>
      </c>
      <c r="B56" s="159"/>
      <c r="C56" s="159"/>
      <c r="D56" s="160"/>
      <c r="E56" s="159"/>
      <c r="F56" s="159"/>
      <c r="G56" s="159"/>
      <c r="H56" s="159"/>
      <c r="I56" s="159"/>
      <c r="J56" s="121"/>
      <c r="K56" s="159"/>
      <c r="L56" s="159"/>
      <c r="M56" s="159"/>
      <c r="N56" s="162"/>
      <c r="O56" s="162"/>
      <c r="P56" s="162"/>
      <c r="Q56" s="121"/>
      <c r="R56" s="159"/>
      <c r="S56" s="121"/>
      <c r="T56" s="159"/>
    </row>
    <row r="57" spans="1:113" hidden="1" x14ac:dyDescent="0.25">
      <c r="A57" s="159">
        <v>37</v>
      </c>
      <c r="B57" s="159"/>
      <c r="C57" s="159"/>
      <c r="D57" s="160"/>
      <c r="E57" s="159"/>
      <c r="F57" s="159"/>
      <c r="G57" s="159"/>
      <c r="H57" s="159"/>
      <c r="I57" s="159"/>
      <c r="J57" s="121"/>
      <c r="K57" s="159"/>
      <c r="L57" s="159"/>
      <c r="M57" s="159"/>
      <c r="N57" s="162"/>
      <c r="O57" s="162"/>
      <c r="P57" s="162"/>
      <c r="Q57" s="121"/>
      <c r="R57" s="159"/>
      <c r="S57" s="121"/>
      <c r="T57" s="159"/>
    </row>
    <row r="58" spans="1:113" hidden="1" x14ac:dyDescent="0.25">
      <c r="A58" s="159">
        <v>38</v>
      </c>
      <c r="B58" s="159"/>
      <c r="C58" s="159"/>
      <c r="D58" s="160"/>
      <c r="E58" s="159"/>
      <c r="F58" s="159"/>
      <c r="G58" s="159"/>
      <c r="H58" s="159"/>
      <c r="I58" s="159"/>
      <c r="J58" s="121"/>
      <c r="K58" s="159"/>
      <c r="L58" s="159"/>
      <c r="M58" s="159"/>
      <c r="N58" s="162"/>
      <c r="O58" s="162"/>
      <c r="P58" s="162"/>
      <c r="Q58" s="121"/>
      <c r="R58" s="159"/>
      <c r="S58" s="121"/>
      <c r="T58" s="159"/>
    </row>
    <row r="59" spans="1:113" hidden="1" x14ac:dyDescent="0.25">
      <c r="A59" s="159">
        <v>39</v>
      </c>
      <c r="B59" s="159"/>
      <c r="C59" s="159"/>
      <c r="D59" s="160"/>
      <c r="E59" s="159"/>
      <c r="F59" s="159"/>
      <c r="G59" s="159"/>
      <c r="H59" s="159"/>
      <c r="I59" s="159"/>
      <c r="J59" s="121"/>
      <c r="K59" s="159"/>
      <c r="L59" s="159"/>
      <c r="M59" s="159"/>
      <c r="N59" s="162"/>
      <c r="O59" s="162"/>
      <c r="P59" s="162"/>
      <c r="Q59" s="121"/>
      <c r="R59" s="159"/>
      <c r="S59" s="121"/>
      <c r="T59" s="159"/>
    </row>
    <row r="60" spans="1:113" hidden="1" x14ac:dyDescent="0.25">
      <c r="A60" s="159">
        <v>40</v>
      </c>
      <c r="B60" s="159"/>
      <c r="C60" s="159"/>
      <c r="D60" s="160"/>
      <c r="E60" s="159"/>
      <c r="F60" s="159"/>
      <c r="G60" s="159"/>
      <c r="H60" s="159"/>
      <c r="I60" s="159"/>
      <c r="J60" s="121"/>
      <c r="K60" s="159"/>
      <c r="L60" s="159"/>
      <c r="M60" s="159"/>
      <c r="N60" s="162"/>
      <c r="O60" s="162"/>
      <c r="P60" s="162"/>
      <c r="Q60" s="121"/>
      <c r="R60" s="159"/>
      <c r="S60" s="121"/>
      <c r="T60" s="159"/>
    </row>
    <row r="61" spans="1:113" s="122" customFormat="1" ht="12.75" x14ac:dyDescent="0.2">
      <c r="B61" s="163"/>
      <c r="C61" s="163"/>
      <c r="K61" s="163"/>
    </row>
    <row r="62" spans="1:113" s="122" customFormat="1" x14ac:dyDescent="0.25">
      <c r="B62" s="123" t="s">
        <v>108</v>
      </c>
      <c r="C62" s="123"/>
      <c r="D62" s="123"/>
      <c r="E62" s="123"/>
      <c r="F62" s="123"/>
      <c r="G62" s="123"/>
      <c r="H62" s="123"/>
      <c r="I62" s="123"/>
      <c r="J62" s="123"/>
      <c r="K62" s="123"/>
      <c r="L62" s="123"/>
      <c r="M62" s="123"/>
      <c r="N62" s="123"/>
      <c r="O62" s="123"/>
      <c r="P62" s="123"/>
      <c r="Q62" s="123"/>
      <c r="R62" s="123"/>
    </row>
    <row r="63" spans="1:113" x14ac:dyDescent="0.25">
      <c r="B63" s="386" t="s">
        <v>430</v>
      </c>
      <c r="C63" s="386"/>
      <c r="D63" s="386"/>
      <c r="E63" s="386"/>
      <c r="F63" s="386"/>
      <c r="G63" s="386"/>
      <c r="H63" s="386"/>
      <c r="I63" s="386"/>
      <c r="J63" s="386"/>
      <c r="K63" s="386"/>
      <c r="L63" s="386"/>
      <c r="M63" s="386"/>
      <c r="N63" s="386"/>
      <c r="O63" s="386"/>
      <c r="P63" s="386"/>
      <c r="Q63" s="386"/>
      <c r="R63" s="386"/>
    </row>
    <row r="64" spans="1:113" x14ac:dyDescent="0.25">
      <c r="B64" s="123"/>
      <c r="C64" s="123"/>
      <c r="D64" s="123"/>
      <c r="E64" s="123"/>
      <c r="F64" s="123"/>
      <c r="G64" s="123"/>
      <c r="H64" s="123"/>
      <c r="I64" s="123"/>
      <c r="J64" s="123"/>
      <c r="K64" s="123"/>
      <c r="L64" s="123"/>
      <c r="M64" s="123"/>
      <c r="N64" s="123"/>
      <c r="O64" s="123"/>
      <c r="P64" s="123"/>
      <c r="Q64" s="123"/>
      <c r="R64" s="123"/>
      <c r="S64" s="123"/>
      <c r="T64" s="123"/>
      <c r="U64" s="123"/>
      <c r="V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row>
    <row r="65" spans="2:113" x14ac:dyDescent="0.25">
      <c r="B65" s="124" t="s">
        <v>394</v>
      </c>
      <c r="C65" s="124"/>
      <c r="D65" s="124"/>
      <c r="E65" s="124"/>
      <c r="F65" s="125"/>
      <c r="G65" s="125"/>
      <c r="H65" s="124"/>
      <c r="I65" s="124"/>
      <c r="J65" s="124"/>
      <c r="K65" s="124"/>
      <c r="L65" s="124"/>
      <c r="M65" s="124"/>
      <c r="N65" s="124"/>
      <c r="O65" s="124"/>
      <c r="P65" s="124"/>
      <c r="Q65" s="124"/>
      <c r="R65" s="124"/>
      <c r="S65" s="164"/>
      <c r="T65" s="164"/>
      <c r="U65" s="164"/>
      <c r="V65" s="164"/>
      <c r="AN65" s="164"/>
      <c r="AO65" s="164"/>
      <c r="AP65" s="164"/>
      <c r="AQ65" s="164"/>
      <c r="AR65" s="164"/>
      <c r="AS65" s="164"/>
      <c r="AT65" s="164"/>
      <c r="AU65" s="164"/>
      <c r="AV65" s="164"/>
      <c r="AW65" s="164"/>
      <c r="AX65" s="164"/>
      <c r="AY65" s="164"/>
      <c r="AZ65" s="164"/>
      <c r="BA65" s="164"/>
      <c r="BB65" s="164"/>
      <c r="BC65" s="164"/>
      <c r="BD65" s="164"/>
      <c r="BE65" s="164"/>
      <c r="BF65" s="164"/>
      <c r="BG65" s="164"/>
      <c r="BH65" s="164"/>
      <c r="BI65" s="164"/>
      <c r="BJ65" s="164"/>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64"/>
      <c r="DA65" s="164"/>
      <c r="DB65" s="164"/>
      <c r="DC65" s="164"/>
      <c r="DD65" s="164"/>
      <c r="DE65" s="164"/>
      <c r="DF65" s="164"/>
      <c r="DG65" s="164"/>
      <c r="DH65" s="164"/>
      <c r="DI65" s="164"/>
    </row>
    <row r="66" spans="2:113" x14ac:dyDescent="0.25">
      <c r="B66" s="124" t="s">
        <v>107</v>
      </c>
      <c r="C66" s="124"/>
      <c r="D66" s="124"/>
      <c r="E66" s="124"/>
      <c r="F66" s="125"/>
      <c r="G66" s="125"/>
      <c r="H66" s="124"/>
      <c r="I66" s="124"/>
      <c r="J66" s="124"/>
      <c r="K66" s="124"/>
      <c r="L66" s="124"/>
      <c r="M66" s="124"/>
      <c r="N66" s="124"/>
      <c r="O66" s="124"/>
      <c r="P66" s="124"/>
      <c r="Q66" s="124"/>
      <c r="R66" s="124"/>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row>
    <row r="67" spans="2:113" s="125" customFormat="1" x14ac:dyDescent="0.25">
      <c r="B67" s="124" t="s">
        <v>106</v>
      </c>
      <c r="C67" s="124"/>
      <c r="D67" s="124"/>
      <c r="E67" s="124"/>
      <c r="H67" s="124"/>
      <c r="I67" s="124"/>
      <c r="J67" s="124"/>
      <c r="K67" s="124"/>
      <c r="L67" s="124"/>
      <c r="M67" s="124"/>
      <c r="N67" s="124"/>
      <c r="O67" s="124"/>
      <c r="P67" s="124"/>
      <c r="Q67" s="124"/>
      <c r="R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65"/>
      <c r="BL67" s="165"/>
      <c r="BM67" s="165"/>
      <c r="BN67" s="165"/>
      <c r="BO67" s="165"/>
      <c r="BP67" s="165"/>
      <c r="BQ67" s="165"/>
      <c r="BR67" s="165"/>
      <c r="BS67" s="165"/>
      <c r="BT67" s="165"/>
      <c r="BU67" s="165"/>
      <c r="BV67" s="165"/>
      <c r="BW67" s="165"/>
      <c r="BX67" s="165"/>
      <c r="BY67" s="165"/>
      <c r="BZ67" s="165"/>
      <c r="CA67" s="165"/>
      <c r="CB67" s="165"/>
      <c r="CC67" s="165"/>
      <c r="CD67" s="165"/>
      <c r="CE67" s="165"/>
      <c r="CF67" s="165"/>
      <c r="CG67" s="165"/>
      <c r="CH67" s="165"/>
      <c r="CI67" s="165"/>
      <c r="CJ67" s="165"/>
      <c r="CK67" s="165"/>
      <c r="CL67" s="165"/>
      <c r="CM67" s="165"/>
      <c r="CN67" s="165"/>
      <c r="CO67" s="165"/>
      <c r="CP67" s="165"/>
      <c r="CQ67" s="165"/>
      <c r="CR67" s="165"/>
      <c r="CS67" s="165"/>
      <c r="CT67" s="165"/>
      <c r="CU67" s="165"/>
      <c r="CV67" s="165"/>
      <c r="CW67" s="165"/>
      <c r="CX67" s="165"/>
      <c r="CY67" s="165"/>
      <c r="CZ67" s="165"/>
      <c r="DA67" s="165"/>
      <c r="DB67" s="165"/>
      <c r="DC67" s="165"/>
      <c r="DD67" s="165"/>
      <c r="DE67" s="165"/>
      <c r="DF67" s="165"/>
      <c r="DG67" s="165"/>
      <c r="DH67" s="165"/>
      <c r="DI67" s="165"/>
    </row>
    <row r="68" spans="2:113" s="125" customFormat="1" x14ac:dyDescent="0.25">
      <c r="B68" s="124" t="s">
        <v>105</v>
      </c>
      <c r="C68" s="124"/>
      <c r="D68" s="124"/>
      <c r="E68" s="124"/>
      <c r="H68" s="124"/>
      <c r="I68" s="124"/>
      <c r="J68" s="124"/>
      <c r="K68" s="124"/>
      <c r="L68" s="124"/>
      <c r="M68" s="124"/>
      <c r="N68" s="124"/>
      <c r="O68" s="124"/>
      <c r="P68" s="124"/>
      <c r="Q68" s="124"/>
      <c r="R68" s="124"/>
      <c r="S68" s="124"/>
      <c r="T68" s="124"/>
      <c r="U68" s="124"/>
      <c r="V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65"/>
      <c r="BL68" s="165"/>
      <c r="BM68" s="165"/>
      <c r="BN68" s="165"/>
      <c r="BO68" s="165"/>
      <c r="BP68" s="165"/>
      <c r="BQ68" s="165"/>
      <c r="BR68" s="165"/>
      <c r="BS68" s="165"/>
      <c r="BT68" s="165"/>
      <c r="BU68" s="165"/>
      <c r="BV68" s="165"/>
      <c r="BW68" s="165"/>
      <c r="BX68" s="165"/>
      <c r="BY68" s="165"/>
      <c r="BZ68" s="165"/>
      <c r="CA68" s="165"/>
      <c r="CB68" s="165"/>
      <c r="CC68" s="165"/>
      <c r="CD68" s="165"/>
      <c r="CE68" s="165"/>
      <c r="CF68" s="165"/>
      <c r="CG68" s="165"/>
      <c r="CH68" s="165"/>
      <c r="CI68" s="165"/>
      <c r="CJ68" s="165"/>
      <c r="CK68" s="165"/>
      <c r="CL68" s="165"/>
      <c r="CM68" s="165"/>
      <c r="CN68" s="165"/>
      <c r="CO68" s="165"/>
      <c r="CP68" s="165"/>
      <c r="CQ68" s="165"/>
      <c r="CR68" s="165"/>
      <c r="CS68" s="165"/>
      <c r="CT68" s="165"/>
      <c r="CU68" s="165"/>
      <c r="CV68" s="165"/>
      <c r="CW68" s="165"/>
      <c r="CX68" s="165"/>
      <c r="CY68" s="165"/>
      <c r="CZ68" s="165"/>
      <c r="DA68" s="165"/>
      <c r="DB68" s="165"/>
      <c r="DC68" s="165"/>
      <c r="DD68" s="165"/>
      <c r="DE68" s="165"/>
      <c r="DF68" s="165"/>
      <c r="DG68" s="165"/>
      <c r="DH68" s="165"/>
      <c r="DI68" s="165"/>
    </row>
    <row r="69" spans="2:113" s="125" customFormat="1" x14ac:dyDescent="0.25">
      <c r="B69" s="124" t="s">
        <v>104</v>
      </c>
      <c r="C69" s="124"/>
      <c r="D69" s="124"/>
      <c r="E69" s="124"/>
      <c r="H69" s="124"/>
      <c r="I69" s="124"/>
      <c r="J69" s="124"/>
      <c r="K69" s="124"/>
      <c r="L69" s="124"/>
      <c r="M69" s="124"/>
      <c r="N69" s="124"/>
      <c r="O69" s="124"/>
      <c r="P69" s="124"/>
      <c r="Q69" s="124"/>
      <c r="R69" s="124"/>
      <c r="S69" s="124"/>
      <c r="T69" s="124"/>
      <c r="U69" s="124"/>
      <c r="V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65"/>
      <c r="BL69" s="165"/>
      <c r="BM69" s="165"/>
      <c r="BN69" s="165"/>
      <c r="BO69" s="165"/>
      <c r="BP69" s="165"/>
      <c r="BQ69" s="165"/>
      <c r="BR69" s="165"/>
      <c r="BS69" s="165"/>
      <c r="BT69" s="165"/>
      <c r="BU69" s="165"/>
      <c r="BV69" s="165"/>
      <c r="BW69" s="165"/>
      <c r="BX69" s="165"/>
      <c r="BY69" s="165"/>
      <c r="BZ69" s="165"/>
      <c r="CA69" s="165"/>
      <c r="CB69" s="165"/>
      <c r="CC69" s="165"/>
      <c r="CD69" s="165"/>
      <c r="CE69" s="165"/>
      <c r="CF69" s="165"/>
      <c r="CG69" s="165"/>
      <c r="CH69" s="165"/>
      <c r="CI69" s="165"/>
      <c r="CJ69" s="165"/>
      <c r="CK69" s="165"/>
      <c r="CL69" s="165"/>
      <c r="CM69" s="165"/>
      <c r="CN69" s="165"/>
      <c r="CO69" s="165"/>
      <c r="CP69" s="165"/>
      <c r="CQ69" s="165"/>
      <c r="CR69" s="165"/>
      <c r="CS69" s="165"/>
      <c r="CT69" s="165"/>
      <c r="CU69" s="165"/>
      <c r="CV69" s="165"/>
      <c r="CW69" s="165"/>
      <c r="CX69" s="165"/>
      <c r="CY69" s="165"/>
      <c r="CZ69" s="165"/>
      <c r="DA69" s="165"/>
      <c r="DB69" s="165"/>
      <c r="DC69" s="165"/>
      <c r="DD69" s="165"/>
      <c r="DE69" s="165"/>
      <c r="DF69" s="165"/>
      <c r="DG69" s="165"/>
      <c r="DH69" s="165"/>
      <c r="DI69" s="165"/>
    </row>
    <row r="70" spans="2:113" s="125" customFormat="1" x14ac:dyDescent="0.25">
      <c r="B70" s="124" t="s">
        <v>103</v>
      </c>
      <c r="C70" s="124"/>
      <c r="D70" s="124"/>
      <c r="E70" s="124"/>
      <c r="H70" s="124"/>
      <c r="I70" s="124"/>
      <c r="J70" s="124"/>
      <c r="K70" s="124"/>
      <c r="L70" s="124"/>
      <c r="M70" s="124"/>
      <c r="N70" s="124"/>
      <c r="O70" s="124"/>
      <c r="P70" s="124"/>
      <c r="Q70" s="124"/>
      <c r="R70" s="124"/>
      <c r="S70" s="124"/>
      <c r="T70" s="124"/>
      <c r="U70" s="124"/>
      <c r="V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65"/>
      <c r="BL70" s="165"/>
      <c r="BM70" s="165"/>
      <c r="BN70" s="165"/>
      <c r="BO70" s="165"/>
      <c r="BP70" s="165"/>
      <c r="BQ70" s="165"/>
      <c r="BR70" s="165"/>
      <c r="BS70" s="165"/>
      <c r="BT70" s="165"/>
      <c r="BU70" s="165"/>
      <c r="BV70" s="165"/>
      <c r="BW70" s="165"/>
      <c r="BX70" s="165"/>
      <c r="BY70" s="165"/>
      <c r="BZ70" s="165"/>
      <c r="CA70" s="165"/>
      <c r="CB70" s="165"/>
      <c r="CC70" s="165"/>
      <c r="CD70" s="165"/>
      <c r="CE70" s="165"/>
      <c r="CF70" s="165"/>
      <c r="CG70" s="165"/>
      <c r="CH70" s="165"/>
      <c r="CI70" s="165"/>
      <c r="CJ70" s="165"/>
      <c r="CK70" s="165"/>
      <c r="CL70" s="165"/>
      <c r="CM70" s="165"/>
      <c r="CN70" s="165"/>
      <c r="CO70" s="165"/>
      <c r="CP70" s="165"/>
      <c r="CQ70" s="165"/>
      <c r="CR70" s="165"/>
      <c r="CS70" s="165"/>
      <c r="CT70" s="165"/>
      <c r="CU70" s="165"/>
      <c r="CV70" s="165"/>
      <c r="CW70" s="165"/>
      <c r="CX70" s="165"/>
      <c r="CY70" s="165"/>
      <c r="CZ70" s="165"/>
      <c r="DA70" s="165"/>
      <c r="DB70" s="165"/>
      <c r="DC70" s="165"/>
      <c r="DD70" s="165"/>
      <c r="DE70" s="165"/>
      <c r="DF70" s="165"/>
      <c r="DG70" s="165"/>
      <c r="DH70" s="165"/>
      <c r="DI70" s="165"/>
    </row>
    <row r="71" spans="2:113" s="125" customFormat="1" x14ac:dyDescent="0.25">
      <c r="B71" s="124" t="s">
        <v>102</v>
      </c>
      <c r="C71" s="124"/>
      <c r="D71" s="124"/>
      <c r="E71" s="124"/>
      <c r="H71" s="124"/>
      <c r="I71" s="124"/>
      <c r="J71" s="124"/>
      <c r="K71" s="124"/>
      <c r="L71" s="124"/>
      <c r="M71" s="124"/>
      <c r="N71" s="124"/>
      <c r="O71" s="124"/>
      <c r="P71" s="124"/>
      <c r="Q71" s="124"/>
      <c r="R71" s="124"/>
      <c r="S71" s="124"/>
      <c r="T71" s="124"/>
      <c r="U71" s="124"/>
      <c r="V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65"/>
      <c r="BL71" s="165"/>
      <c r="BM71" s="165"/>
      <c r="BN71" s="165"/>
      <c r="BO71" s="165"/>
      <c r="BP71" s="165"/>
      <c r="BQ71" s="165"/>
      <c r="BR71" s="165"/>
      <c r="BS71" s="165"/>
      <c r="BT71" s="165"/>
      <c r="BU71" s="165"/>
      <c r="BV71" s="165"/>
      <c r="BW71" s="165"/>
      <c r="BX71" s="165"/>
      <c r="BY71" s="165"/>
      <c r="BZ71" s="165"/>
      <c r="CA71" s="165"/>
      <c r="CB71" s="165"/>
      <c r="CC71" s="165"/>
      <c r="CD71" s="165"/>
      <c r="CE71" s="165"/>
      <c r="CF71" s="165"/>
      <c r="CG71" s="165"/>
      <c r="CH71" s="165"/>
      <c r="CI71" s="165"/>
      <c r="CJ71" s="165"/>
      <c r="CK71" s="165"/>
      <c r="CL71" s="165"/>
      <c r="CM71" s="165"/>
      <c r="CN71" s="165"/>
      <c r="CO71" s="165"/>
      <c r="CP71" s="165"/>
      <c r="CQ71" s="165"/>
      <c r="CR71" s="165"/>
      <c r="CS71" s="165"/>
      <c r="CT71" s="165"/>
      <c r="CU71" s="165"/>
      <c r="CV71" s="165"/>
      <c r="CW71" s="165"/>
      <c r="CX71" s="165"/>
      <c r="CY71" s="165"/>
      <c r="CZ71" s="165"/>
      <c r="DA71" s="165"/>
      <c r="DB71" s="165"/>
      <c r="DC71" s="165"/>
      <c r="DD71" s="165"/>
      <c r="DE71" s="165"/>
      <c r="DF71" s="165"/>
      <c r="DG71" s="165"/>
      <c r="DH71" s="165"/>
      <c r="DI71" s="165"/>
    </row>
    <row r="72" spans="2:113" s="125" customFormat="1" x14ac:dyDescent="0.25">
      <c r="B72" s="124" t="s">
        <v>101</v>
      </c>
      <c r="C72" s="124"/>
      <c r="D72" s="124"/>
      <c r="E72" s="124"/>
      <c r="H72" s="124"/>
      <c r="I72" s="124"/>
      <c r="J72" s="124"/>
      <c r="K72" s="124"/>
      <c r="L72" s="124"/>
      <c r="M72" s="124"/>
      <c r="N72" s="124"/>
      <c r="O72" s="124"/>
      <c r="P72" s="124"/>
      <c r="Q72" s="124"/>
      <c r="R72" s="124"/>
      <c r="S72" s="124"/>
      <c r="T72" s="124"/>
      <c r="U72" s="124"/>
      <c r="V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65"/>
      <c r="BL72" s="165"/>
      <c r="BM72" s="165"/>
      <c r="BN72" s="165"/>
      <c r="BO72" s="165"/>
      <c r="BP72" s="165"/>
      <c r="BQ72" s="165"/>
      <c r="BR72" s="165"/>
      <c r="BS72" s="165"/>
      <c r="BT72" s="165"/>
      <c r="BU72" s="165"/>
      <c r="BV72" s="165"/>
      <c r="BW72" s="165"/>
      <c r="BX72" s="165"/>
      <c r="BY72" s="165"/>
      <c r="BZ72" s="165"/>
      <c r="CA72" s="165"/>
      <c r="CB72" s="165"/>
      <c r="CC72" s="165"/>
      <c r="CD72" s="165"/>
      <c r="CE72" s="165"/>
      <c r="CF72" s="165"/>
      <c r="CG72" s="165"/>
      <c r="CH72" s="165"/>
      <c r="CI72" s="165"/>
      <c r="CJ72" s="165"/>
      <c r="CK72" s="165"/>
      <c r="CL72" s="165"/>
      <c r="CM72" s="165"/>
      <c r="CN72" s="165"/>
      <c r="CO72" s="165"/>
      <c r="CP72" s="165"/>
      <c r="CQ72" s="165"/>
      <c r="CR72" s="165"/>
      <c r="CS72" s="165"/>
      <c r="CT72" s="165"/>
      <c r="CU72" s="165"/>
      <c r="CV72" s="165"/>
      <c r="CW72" s="165"/>
      <c r="CX72" s="165"/>
      <c r="CY72" s="165"/>
      <c r="CZ72" s="165"/>
      <c r="DA72" s="165"/>
      <c r="DB72" s="165"/>
      <c r="DC72" s="165"/>
      <c r="DD72" s="165"/>
      <c r="DE72" s="165"/>
      <c r="DF72" s="165"/>
      <c r="DG72" s="165"/>
      <c r="DH72" s="165"/>
      <c r="DI72" s="165"/>
    </row>
    <row r="73" spans="2:113" s="125" customFormat="1" x14ac:dyDescent="0.25">
      <c r="B73" s="124" t="s">
        <v>100</v>
      </c>
      <c r="C73" s="124"/>
      <c r="D73" s="124"/>
      <c r="E73" s="124"/>
      <c r="H73" s="124"/>
      <c r="I73" s="124"/>
      <c r="J73" s="124"/>
      <c r="K73" s="124"/>
      <c r="L73" s="124"/>
      <c r="M73" s="124"/>
      <c r="N73" s="124"/>
      <c r="O73" s="124"/>
      <c r="P73" s="124"/>
      <c r="Q73" s="124"/>
      <c r="R73" s="124"/>
      <c r="S73" s="124"/>
      <c r="T73" s="124"/>
      <c r="U73" s="124"/>
      <c r="V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65"/>
      <c r="BL73" s="165"/>
      <c r="BM73" s="165"/>
      <c r="BN73" s="165"/>
      <c r="BO73" s="165"/>
      <c r="BP73" s="165"/>
      <c r="BQ73" s="165"/>
      <c r="BR73" s="165"/>
      <c r="BS73" s="165"/>
      <c r="BT73" s="165"/>
      <c r="BU73" s="165"/>
      <c r="BV73" s="165"/>
      <c r="BW73" s="165"/>
      <c r="BX73" s="165"/>
      <c r="BY73" s="165"/>
      <c r="BZ73" s="165"/>
      <c r="CA73" s="165"/>
      <c r="CB73" s="165"/>
      <c r="CC73" s="165"/>
      <c r="CD73" s="165"/>
      <c r="CE73" s="165"/>
      <c r="CF73" s="165"/>
      <c r="CG73" s="165"/>
      <c r="CH73" s="165"/>
      <c r="CI73" s="165"/>
      <c r="CJ73" s="165"/>
      <c r="CK73" s="165"/>
      <c r="CL73" s="165"/>
      <c r="CM73" s="165"/>
      <c r="CN73" s="165"/>
      <c r="CO73" s="165"/>
      <c r="CP73" s="165"/>
      <c r="CQ73" s="165"/>
      <c r="CR73" s="165"/>
      <c r="CS73" s="165"/>
      <c r="CT73" s="165"/>
      <c r="CU73" s="165"/>
      <c r="CV73" s="165"/>
      <c r="CW73" s="165"/>
      <c r="CX73" s="165"/>
      <c r="CY73" s="165"/>
      <c r="CZ73" s="165"/>
      <c r="DA73" s="165"/>
      <c r="DB73" s="165"/>
      <c r="DC73" s="165"/>
      <c r="DD73" s="165"/>
      <c r="DE73" s="165"/>
      <c r="DF73" s="165"/>
      <c r="DG73" s="165"/>
      <c r="DH73" s="165"/>
      <c r="DI73" s="165"/>
    </row>
    <row r="74" spans="2:113" s="125" customFormat="1" x14ac:dyDescent="0.25">
      <c r="B74" s="124" t="s">
        <v>99</v>
      </c>
      <c r="C74" s="124"/>
      <c r="D74" s="124"/>
      <c r="E74" s="124"/>
      <c r="H74" s="124"/>
      <c r="I74" s="124"/>
      <c r="J74" s="124"/>
      <c r="K74" s="124"/>
      <c r="L74" s="124"/>
      <c r="M74" s="124"/>
      <c r="N74" s="124"/>
      <c r="O74" s="124"/>
      <c r="P74" s="124"/>
      <c r="Q74" s="124"/>
      <c r="R74" s="124"/>
      <c r="S74" s="124"/>
      <c r="T74" s="124"/>
      <c r="U74" s="124"/>
      <c r="V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65"/>
      <c r="BL74" s="165"/>
      <c r="BM74" s="165"/>
      <c r="BN74" s="165"/>
      <c r="BO74" s="165"/>
      <c r="BP74" s="165"/>
      <c r="BQ74" s="165"/>
      <c r="BR74" s="165"/>
      <c r="BS74" s="165"/>
      <c r="BT74" s="165"/>
      <c r="BU74" s="165"/>
      <c r="BV74" s="165"/>
      <c r="BW74" s="165"/>
      <c r="BX74" s="165"/>
      <c r="BY74" s="165"/>
      <c r="BZ74" s="165"/>
      <c r="CA74" s="165"/>
      <c r="CB74" s="165"/>
      <c r="CC74" s="165"/>
      <c r="CD74" s="165"/>
      <c r="CE74" s="165"/>
      <c r="CF74" s="165"/>
      <c r="CG74" s="165"/>
      <c r="CH74" s="165"/>
      <c r="CI74" s="165"/>
      <c r="CJ74" s="165"/>
      <c r="CK74" s="165"/>
      <c r="CL74" s="165"/>
      <c r="CM74" s="165"/>
      <c r="CN74" s="165"/>
      <c r="CO74" s="165"/>
      <c r="CP74" s="165"/>
      <c r="CQ74" s="165"/>
      <c r="CR74" s="165"/>
      <c r="CS74" s="165"/>
      <c r="CT74" s="165"/>
      <c r="CU74" s="165"/>
      <c r="CV74" s="165"/>
      <c r="CW74" s="165"/>
      <c r="CX74" s="165"/>
      <c r="CY74" s="165"/>
      <c r="CZ74" s="165"/>
      <c r="DA74" s="165"/>
      <c r="DB74" s="165"/>
      <c r="DC74" s="165"/>
      <c r="DD74" s="165"/>
      <c r="DE74" s="165"/>
      <c r="DF74" s="165"/>
      <c r="DG74" s="165"/>
      <c r="DH74" s="165"/>
      <c r="DI74" s="165"/>
    </row>
    <row r="75" spans="2:113" s="125" customFormat="1" x14ac:dyDescent="0.25">
      <c r="Q75" s="124"/>
      <c r="R75" s="124"/>
      <c r="S75" s="124"/>
      <c r="T75" s="124"/>
      <c r="U75" s="124"/>
      <c r="V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65"/>
      <c r="BL75" s="165"/>
      <c r="BM75" s="165"/>
      <c r="BN75" s="165"/>
      <c r="BO75" s="165"/>
      <c r="BP75" s="165"/>
      <c r="BQ75" s="165"/>
      <c r="BR75" s="165"/>
      <c r="BS75" s="165"/>
      <c r="BT75" s="165"/>
      <c r="BU75" s="165"/>
      <c r="BV75" s="165"/>
      <c r="BW75" s="165"/>
      <c r="BX75" s="165"/>
      <c r="BY75" s="165"/>
      <c r="BZ75" s="165"/>
      <c r="CA75" s="165"/>
      <c r="CB75" s="165"/>
      <c r="CC75" s="165"/>
      <c r="CD75" s="165"/>
      <c r="CE75" s="165"/>
      <c r="CF75" s="165"/>
      <c r="CG75" s="165"/>
      <c r="CH75" s="165"/>
      <c r="CI75" s="165"/>
      <c r="CJ75" s="165"/>
      <c r="CK75" s="165"/>
      <c r="CL75" s="165"/>
      <c r="CM75" s="165"/>
      <c r="CN75" s="165"/>
      <c r="CO75" s="165"/>
      <c r="CP75" s="165"/>
      <c r="CQ75" s="165"/>
      <c r="CR75" s="165"/>
      <c r="CS75" s="165"/>
      <c r="CT75" s="165"/>
      <c r="CU75" s="165"/>
      <c r="CV75" s="165"/>
      <c r="CW75" s="165"/>
      <c r="CX75" s="165"/>
      <c r="CY75" s="165"/>
      <c r="CZ75" s="165"/>
      <c r="DA75" s="165"/>
      <c r="DB75" s="165"/>
      <c r="DC75" s="165"/>
      <c r="DD75" s="165"/>
      <c r="DE75" s="165"/>
      <c r="DF75" s="165"/>
      <c r="DG75" s="165"/>
      <c r="DH75" s="165"/>
      <c r="DI75" s="165"/>
    </row>
    <row r="76" spans="2:113" s="125" customFormat="1" x14ac:dyDescent="0.25">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65"/>
      <c r="BL76" s="165"/>
      <c r="BM76" s="165"/>
      <c r="BN76" s="165"/>
      <c r="BO76" s="165"/>
      <c r="BP76" s="165"/>
      <c r="BQ76" s="165"/>
      <c r="BR76" s="165"/>
      <c r="BS76" s="165"/>
      <c r="BT76" s="165"/>
      <c r="BU76" s="165"/>
      <c r="BV76" s="165"/>
      <c r="BW76" s="165"/>
      <c r="BX76" s="165"/>
      <c r="BY76" s="165"/>
      <c r="BZ76" s="165"/>
      <c r="CA76" s="165"/>
      <c r="CB76" s="165"/>
      <c r="CC76" s="165"/>
      <c r="CD76" s="165"/>
      <c r="CE76" s="165"/>
      <c r="CF76" s="165"/>
      <c r="CG76" s="165"/>
      <c r="CH76" s="165"/>
      <c r="CI76" s="165"/>
      <c r="CJ76" s="165"/>
      <c r="CK76" s="165"/>
      <c r="CL76" s="165"/>
      <c r="CM76" s="165"/>
      <c r="CN76" s="165"/>
      <c r="CO76" s="165"/>
      <c r="CP76" s="165"/>
      <c r="CQ76" s="165"/>
      <c r="CR76" s="165"/>
      <c r="CS76" s="165"/>
      <c r="CT76" s="165"/>
      <c r="CU76" s="165"/>
      <c r="CV76" s="165"/>
      <c r="CW76" s="165"/>
      <c r="CX76" s="165"/>
      <c r="CY76" s="165"/>
      <c r="CZ76" s="165"/>
      <c r="DA76" s="165"/>
      <c r="DB76" s="165"/>
      <c r="DC76" s="165"/>
      <c r="DD76" s="165"/>
      <c r="DE76" s="165"/>
      <c r="DF76" s="165"/>
      <c r="DG76" s="165"/>
      <c r="DH76" s="165"/>
      <c r="DI76" s="165"/>
    </row>
  </sheetData>
  <mergeCells count="27">
    <mergeCell ref="B63:R6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2"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30"/>
  <sheetViews>
    <sheetView view="pageBreakPreview" topLeftCell="A4" zoomScale="57" zoomScaleSheetLayoutView="57" workbookViewId="0">
      <selection activeCell="Q23" sqref="Q23"/>
    </sheetView>
  </sheetViews>
  <sheetFormatPr defaultColWidth="10.7109375" defaultRowHeight="15.75" x14ac:dyDescent="0.25"/>
  <cols>
    <col min="1" max="1" width="10.7109375" style="118"/>
    <col min="2" max="2" width="30.85546875" style="118" customWidth="1"/>
    <col min="3" max="3" width="10.7109375" style="118"/>
    <col min="4" max="4" width="11.5703125" style="118" customWidth="1"/>
    <col min="5" max="5" width="11.855468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4" style="118" customWidth="1"/>
    <col min="18" max="18" width="24.42578125" style="118" customWidth="1"/>
    <col min="19" max="19" width="18.28515625" style="118" customWidth="1"/>
    <col min="20" max="20" width="22.42578125" style="118" customWidth="1"/>
    <col min="21" max="21" width="30.7109375" style="118" customWidth="1"/>
    <col min="22" max="23" width="8.7109375" style="118" customWidth="1"/>
    <col min="24" max="24" width="24.5703125" style="118" customWidth="1"/>
    <col min="25" max="25" width="15.28515625" style="118" customWidth="1"/>
    <col min="26" max="26" width="18.5703125" style="118" customWidth="1"/>
    <col min="27" max="27" width="19.140625" style="118" customWidth="1"/>
    <col min="28" max="240" width="10.7109375" style="118"/>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256" width="17.7109375" style="118" customWidth="1"/>
    <col min="257" max="265" width="14.7109375" style="118" customWidth="1"/>
    <col min="266" max="496" width="10.7109375" style="118"/>
    <col min="497" max="498" width="15.7109375" style="118" customWidth="1"/>
    <col min="499" max="501" width="14.7109375" style="118" customWidth="1"/>
    <col min="502" max="505" width="13.7109375" style="118" customWidth="1"/>
    <col min="506" max="509" width="15.7109375" style="118" customWidth="1"/>
    <col min="510" max="510" width="22.85546875" style="118" customWidth="1"/>
    <col min="511" max="511" width="20.7109375" style="118" customWidth="1"/>
    <col min="512" max="512" width="17.7109375" style="118" customWidth="1"/>
    <col min="513" max="521" width="14.7109375" style="118" customWidth="1"/>
    <col min="522" max="752" width="10.7109375" style="118"/>
    <col min="753" max="754" width="15.7109375" style="118" customWidth="1"/>
    <col min="755" max="757" width="14.7109375" style="118" customWidth="1"/>
    <col min="758" max="761" width="13.7109375" style="118" customWidth="1"/>
    <col min="762" max="765" width="15.7109375" style="118" customWidth="1"/>
    <col min="766" max="766" width="22.85546875" style="118" customWidth="1"/>
    <col min="767" max="767" width="20.7109375" style="118" customWidth="1"/>
    <col min="768" max="768" width="17.7109375" style="118" customWidth="1"/>
    <col min="769" max="777" width="14.7109375" style="118" customWidth="1"/>
    <col min="778" max="1008" width="10.7109375" style="118"/>
    <col min="1009" max="1010" width="15.7109375" style="118" customWidth="1"/>
    <col min="1011" max="1013" width="14.7109375" style="118" customWidth="1"/>
    <col min="1014" max="1017" width="13.7109375" style="118" customWidth="1"/>
    <col min="1018" max="1021" width="15.7109375" style="118" customWidth="1"/>
    <col min="1022" max="1022" width="22.85546875" style="118" customWidth="1"/>
    <col min="1023" max="1023" width="20.7109375" style="118" customWidth="1"/>
    <col min="1024" max="1024" width="17.7109375" style="118" customWidth="1"/>
    <col min="1025" max="1033" width="14.7109375" style="118" customWidth="1"/>
    <col min="1034" max="1264" width="10.7109375" style="118"/>
    <col min="1265" max="1266" width="15.7109375" style="118" customWidth="1"/>
    <col min="1267" max="1269" width="14.7109375" style="118" customWidth="1"/>
    <col min="1270" max="1273" width="13.7109375" style="118" customWidth="1"/>
    <col min="1274" max="1277" width="15.7109375" style="118" customWidth="1"/>
    <col min="1278" max="1278" width="22.85546875" style="118" customWidth="1"/>
    <col min="1279" max="1279" width="20.7109375" style="118" customWidth="1"/>
    <col min="1280" max="1280" width="17.7109375" style="118" customWidth="1"/>
    <col min="1281" max="1289" width="14.7109375" style="118" customWidth="1"/>
    <col min="1290" max="1520" width="10.7109375" style="118"/>
    <col min="1521" max="1522" width="15.7109375" style="118" customWidth="1"/>
    <col min="1523" max="1525" width="14.7109375" style="118" customWidth="1"/>
    <col min="1526" max="1529" width="13.7109375" style="118" customWidth="1"/>
    <col min="1530" max="1533" width="15.7109375" style="118" customWidth="1"/>
    <col min="1534" max="1534" width="22.85546875" style="118" customWidth="1"/>
    <col min="1535" max="1535" width="20.7109375" style="118" customWidth="1"/>
    <col min="1536" max="1536" width="17.7109375" style="118" customWidth="1"/>
    <col min="1537" max="1545" width="14.7109375" style="118" customWidth="1"/>
    <col min="1546" max="1776" width="10.7109375" style="118"/>
    <col min="1777" max="1778" width="15.7109375" style="118" customWidth="1"/>
    <col min="1779" max="1781" width="14.7109375" style="118" customWidth="1"/>
    <col min="1782" max="1785" width="13.7109375" style="118" customWidth="1"/>
    <col min="1786" max="1789" width="15.7109375" style="118" customWidth="1"/>
    <col min="1790" max="1790" width="22.85546875" style="118" customWidth="1"/>
    <col min="1791" max="1791" width="20.7109375" style="118" customWidth="1"/>
    <col min="1792" max="1792" width="17.7109375" style="118" customWidth="1"/>
    <col min="1793" max="1801" width="14.7109375" style="118" customWidth="1"/>
    <col min="1802" max="2032" width="10.7109375" style="118"/>
    <col min="2033" max="2034" width="15.7109375" style="118" customWidth="1"/>
    <col min="2035" max="2037" width="14.7109375" style="118" customWidth="1"/>
    <col min="2038" max="2041" width="13.7109375" style="118" customWidth="1"/>
    <col min="2042" max="2045" width="15.7109375" style="118" customWidth="1"/>
    <col min="2046" max="2046" width="22.85546875" style="118" customWidth="1"/>
    <col min="2047" max="2047" width="20.7109375" style="118" customWidth="1"/>
    <col min="2048" max="2048" width="17.7109375" style="118" customWidth="1"/>
    <col min="2049" max="2057" width="14.7109375" style="118" customWidth="1"/>
    <col min="2058" max="2288" width="10.7109375" style="118"/>
    <col min="2289" max="2290" width="15.7109375" style="118" customWidth="1"/>
    <col min="2291" max="2293" width="14.7109375" style="118" customWidth="1"/>
    <col min="2294" max="2297" width="13.7109375" style="118" customWidth="1"/>
    <col min="2298" max="2301" width="15.7109375" style="118" customWidth="1"/>
    <col min="2302" max="2302" width="22.85546875" style="118" customWidth="1"/>
    <col min="2303" max="2303" width="20.7109375" style="118" customWidth="1"/>
    <col min="2304" max="2304" width="17.7109375" style="118" customWidth="1"/>
    <col min="2305" max="2313" width="14.7109375" style="118" customWidth="1"/>
    <col min="2314" max="2544" width="10.7109375" style="118"/>
    <col min="2545" max="2546" width="15.7109375" style="118" customWidth="1"/>
    <col min="2547" max="2549" width="14.7109375" style="118" customWidth="1"/>
    <col min="2550" max="2553" width="13.7109375" style="118" customWidth="1"/>
    <col min="2554" max="2557" width="15.7109375" style="118" customWidth="1"/>
    <col min="2558" max="2558" width="22.85546875" style="118" customWidth="1"/>
    <col min="2559" max="2559" width="20.7109375" style="118" customWidth="1"/>
    <col min="2560" max="2560" width="17.7109375" style="118" customWidth="1"/>
    <col min="2561" max="2569" width="14.7109375" style="118" customWidth="1"/>
    <col min="2570" max="2800" width="10.7109375" style="118"/>
    <col min="2801" max="2802" width="15.7109375" style="118" customWidth="1"/>
    <col min="2803" max="2805" width="14.7109375" style="118" customWidth="1"/>
    <col min="2806" max="2809" width="13.7109375" style="118" customWidth="1"/>
    <col min="2810" max="2813" width="15.7109375" style="118" customWidth="1"/>
    <col min="2814" max="2814" width="22.85546875" style="118" customWidth="1"/>
    <col min="2815" max="2815" width="20.7109375" style="118" customWidth="1"/>
    <col min="2816" max="2816" width="17.7109375" style="118" customWidth="1"/>
    <col min="2817" max="2825" width="14.7109375" style="118" customWidth="1"/>
    <col min="2826" max="3056" width="10.7109375" style="118"/>
    <col min="3057" max="3058" width="15.7109375" style="118" customWidth="1"/>
    <col min="3059" max="3061" width="14.7109375" style="118" customWidth="1"/>
    <col min="3062" max="3065" width="13.7109375" style="118" customWidth="1"/>
    <col min="3066" max="3069" width="15.7109375" style="118" customWidth="1"/>
    <col min="3070" max="3070" width="22.85546875" style="118" customWidth="1"/>
    <col min="3071" max="3071" width="20.7109375" style="118" customWidth="1"/>
    <col min="3072" max="3072" width="17.7109375" style="118" customWidth="1"/>
    <col min="3073" max="3081" width="14.7109375" style="118" customWidth="1"/>
    <col min="3082" max="3312" width="10.7109375" style="118"/>
    <col min="3313" max="3314" width="15.7109375" style="118" customWidth="1"/>
    <col min="3315" max="3317" width="14.7109375" style="118" customWidth="1"/>
    <col min="3318" max="3321" width="13.7109375" style="118" customWidth="1"/>
    <col min="3322" max="3325" width="15.7109375" style="118" customWidth="1"/>
    <col min="3326" max="3326" width="22.85546875" style="118" customWidth="1"/>
    <col min="3327" max="3327" width="20.7109375" style="118" customWidth="1"/>
    <col min="3328" max="3328" width="17.7109375" style="118" customWidth="1"/>
    <col min="3329" max="3337" width="14.7109375" style="118" customWidth="1"/>
    <col min="3338" max="3568" width="10.7109375" style="118"/>
    <col min="3569" max="3570" width="15.7109375" style="118" customWidth="1"/>
    <col min="3571" max="3573" width="14.7109375" style="118" customWidth="1"/>
    <col min="3574" max="3577" width="13.7109375" style="118" customWidth="1"/>
    <col min="3578" max="3581" width="15.7109375" style="118" customWidth="1"/>
    <col min="3582" max="3582" width="22.85546875" style="118" customWidth="1"/>
    <col min="3583" max="3583" width="20.7109375" style="118" customWidth="1"/>
    <col min="3584" max="3584" width="17.7109375" style="118" customWidth="1"/>
    <col min="3585" max="3593" width="14.7109375" style="118" customWidth="1"/>
    <col min="3594" max="3824" width="10.7109375" style="118"/>
    <col min="3825" max="3826" width="15.7109375" style="118" customWidth="1"/>
    <col min="3827" max="3829" width="14.7109375" style="118" customWidth="1"/>
    <col min="3830" max="3833" width="13.7109375" style="118" customWidth="1"/>
    <col min="3834" max="3837" width="15.7109375" style="118" customWidth="1"/>
    <col min="3838" max="3838" width="22.85546875" style="118" customWidth="1"/>
    <col min="3839" max="3839" width="20.7109375" style="118" customWidth="1"/>
    <col min="3840" max="3840" width="17.7109375" style="118" customWidth="1"/>
    <col min="3841" max="3849" width="14.7109375" style="118" customWidth="1"/>
    <col min="3850" max="4080" width="10.7109375" style="118"/>
    <col min="4081" max="4082" width="15.7109375" style="118" customWidth="1"/>
    <col min="4083" max="4085" width="14.7109375" style="118" customWidth="1"/>
    <col min="4086" max="4089" width="13.7109375" style="118" customWidth="1"/>
    <col min="4090" max="4093" width="15.7109375" style="118" customWidth="1"/>
    <col min="4094" max="4094" width="22.85546875" style="118" customWidth="1"/>
    <col min="4095" max="4095" width="20.7109375" style="118" customWidth="1"/>
    <col min="4096" max="4096" width="17.7109375" style="118" customWidth="1"/>
    <col min="4097" max="4105" width="14.7109375" style="118" customWidth="1"/>
    <col min="4106" max="4336" width="10.7109375" style="118"/>
    <col min="4337" max="4338" width="15.7109375" style="118" customWidth="1"/>
    <col min="4339" max="4341" width="14.7109375" style="118" customWidth="1"/>
    <col min="4342" max="4345" width="13.7109375" style="118" customWidth="1"/>
    <col min="4346" max="4349" width="15.7109375" style="118" customWidth="1"/>
    <col min="4350" max="4350" width="22.85546875" style="118" customWidth="1"/>
    <col min="4351" max="4351" width="20.7109375" style="118" customWidth="1"/>
    <col min="4352" max="4352" width="17.7109375" style="118" customWidth="1"/>
    <col min="4353" max="4361" width="14.7109375" style="118" customWidth="1"/>
    <col min="4362" max="4592" width="10.7109375" style="118"/>
    <col min="4593" max="4594" width="15.7109375" style="118" customWidth="1"/>
    <col min="4595" max="4597" width="14.7109375" style="118" customWidth="1"/>
    <col min="4598" max="4601" width="13.7109375" style="118" customWidth="1"/>
    <col min="4602" max="4605" width="15.7109375" style="118" customWidth="1"/>
    <col min="4606" max="4606" width="22.85546875" style="118" customWidth="1"/>
    <col min="4607" max="4607" width="20.7109375" style="118" customWidth="1"/>
    <col min="4608" max="4608" width="17.7109375" style="118" customWidth="1"/>
    <col min="4609" max="4617" width="14.7109375" style="118" customWidth="1"/>
    <col min="4618" max="4848" width="10.7109375" style="118"/>
    <col min="4849" max="4850" width="15.7109375" style="118" customWidth="1"/>
    <col min="4851" max="4853" width="14.7109375" style="118" customWidth="1"/>
    <col min="4854" max="4857" width="13.7109375" style="118" customWidth="1"/>
    <col min="4858" max="4861" width="15.7109375" style="118" customWidth="1"/>
    <col min="4862" max="4862" width="22.85546875" style="118" customWidth="1"/>
    <col min="4863" max="4863" width="20.7109375" style="118" customWidth="1"/>
    <col min="4864" max="4864" width="17.7109375" style="118" customWidth="1"/>
    <col min="4865" max="4873" width="14.7109375" style="118" customWidth="1"/>
    <col min="4874" max="5104" width="10.7109375" style="118"/>
    <col min="5105" max="5106" width="15.7109375" style="118" customWidth="1"/>
    <col min="5107" max="5109" width="14.7109375" style="118" customWidth="1"/>
    <col min="5110" max="5113" width="13.7109375" style="118" customWidth="1"/>
    <col min="5114" max="5117" width="15.7109375" style="118" customWidth="1"/>
    <col min="5118" max="5118" width="22.85546875" style="118" customWidth="1"/>
    <col min="5119" max="5119" width="20.7109375" style="118" customWidth="1"/>
    <col min="5120" max="5120" width="17.7109375" style="118" customWidth="1"/>
    <col min="5121" max="5129" width="14.7109375" style="118" customWidth="1"/>
    <col min="5130" max="5360" width="10.7109375" style="118"/>
    <col min="5361" max="5362" width="15.7109375" style="118" customWidth="1"/>
    <col min="5363" max="5365" width="14.7109375" style="118" customWidth="1"/>
    <col min="5366" max="5369" width="13.7109375" style="118" customWidth="1"/>
    <col min="5370" max="5373" width="15.7109375" style="118" customWidth="1"/>
    <col min="5374" max="5374" width="22.85546875" style="118" customWidth="1"/>
    <col min="5375" max="5375" width="20.7109375" style="118" customWidth="1"/>
    <col min="5376" max="5376" width="17.7109375" style="118" customWidth="1"/>
    <col min="5377" max="5385" width="14.7109375" style="118" customWidth="1"/>
    <col min="5386" max="5616" width="10.7109375" style="118"/>
    <col min="5617" max="5618" width="15.7109375" style="118" customWidth="1"/>
    <col min="5619" max="5621" width="14.7109375" style="118" customWidth="1"/>
    <col min="5622" max="5625" width="13.7109375" style="118" customWidth="1"/>
    <col min="5626" max="5629" width="15.7109375" style="118" customWidth="1"/>
    <col min="5630" max="5630" width="22.85546875" style="118" customWidth="1"/>
    <col min="5631" max="5631" width="20.7109375" style="118" customWidth="1"/>
    <col min="5632" max="5632" width="17.7109375" style="118" customWidth="1"/>
    <col min="5633" max="5641" width="14.7109375" style="118" customWidth="1"/>
    <col min="5642" max="5872" width="10.7109375" style="118"/>
    <col min="5873" max="5874" width="15.7109375" style="118" customWidth="1"/>
    <col min="5875" max="5877" width="14.7109375" style="118" customWidth="1"/>
    <col min="5878" max="5881" width="13.7109375" style="118" customWidth="1"/>
    <col min="5882" max="5885" width="15.7109375" style="118" customWidth="1"/>
    <col min="5886" max="5886" width="22.85546875" style="118" customWidth="1"/>
    <col min="5887" max="5887" width="20.7109375" style="118" customWidth="1"/>
    <col min="5888" max="5888" width="17.7109375" style="118" customWidth="1"/>
    <col min="5889" max="5897" width="14.7109375" style="118" customWidth="1"/>
    <col min="5898" max="6128" width="10.7109375" style="118"/>
    <col min="6129" max="6130" width="15.7109375" style="118" customWidth="1"/>
    <col min="6131" max="6133" width="14.7109375" style="118" customWidth="1"/>
    <col min="6134" max="6137" width="13.7109375" style="118" customWidth="1"/>
    <col min="6138" max="6141" width="15.7109375" style="118" customWidth="1"/>
    <col min="6142" max="6142" width="22.85546875" style="118" customWidth="1"/>
    <col min="6143" max="6143" width="20.7109375" style="118" customWidth="1"/>
    <col min="6144" max="6144" width="17.7109375" style="118" customWidth="1"/>
    <col min="6145" max="6153" width="14.7109375" style="118" customWidth="1"/>
    <col min="6154" max="6384" width="10.7109375" style="118"/>
    <col min="6385" max="6386" width="15.7109375" style="118" customWidth="1"/>
    <col min="6387" max="6389" width="14.7109375" style="118" customWidth="1"/>
    <col min="6390" max="6393" width="13.7109375" style="118" customWidth="1"/>
    <col min="6394" max="6397" width="15.7109375" style="118" customWidth="1"/>
    <col min="6398" max="6398" width="22.85546875" style="118" customWidth="1"/>
    <col min="6399" max="6399" width="20.7109375" style="118" customWidth="1"/>
    <col min="6400" max="6400" width="17.7109375" style="118" customWidth="1"/>
    <col min="6401" max="6409" width="14.7109375" style="118" customWidth="1"/>
    <col min="6410" max="6640" width="10.7109375" style="118"/>
    <col min="6641" max="6642" width="15.7109375" style="118" customWidth="1"/>
    <col min="6643" max="6645" width="14.7109375" style="118" customWidth="1"/>
    <col min="6646" max="6649" width="13.7109375" style="118" customWidth="1"/>
    <col min="6650" max="6653" width="15.7109375" style="118" customWidth="1"/>
    <col min="6654" max="6654" width="22.85546875" style="118" customWidth="1"/>
    <col min="6655" max="6655" width="20.7109375" style="118" customWidth="1"/>
    <col min="6656" max="6656" width="17.7109375" style="118" customWidth="1"/>
    <col min="6657" max="6665" width="14.7109375" style="118" customWidth="1"/>
    <col min="6666" max="6896" width="10.7109375" style="118"/>
    <col min="6897" max="6898" width="15.7109375" style="118" customWidth="1"/>
    <col min="6899" max="6901" width="14.7109375" style="118" customWidth="1"/>
    <col min="6902" max="6905" width="13.7109375" style="118" customWidth="1"/>
    <col min="6906" max="6909" width="15.7109375" style="118" customWidth="1"/>
    <col min="6910" max="6910" width="22.85546875" style="118" customWidth="1"/>
    <col min="6911" max="6911" width="20.7109375" style="118" customWidth="1"/>
    <col min="6912" max="6912" width="17.7109375" style="118" customWidth="1"/>
    <col min="6913" max="6921" width="14.7109375" style="118" customWidth="1"/>
    <col min="6922" max="7152" width="10.7109375" style="118"/>
    <col min="7153" max="7154" width="15.7109375" style="118" customWidth="1"/>
    <col min="7155" max="7157" width="14.7109375" style="118" customWidth="1"/>
    <col min="7158" max="7161" width="13.7109375" style="118" customWidth="1"/>
    <col min="7162" max="7165" width="15.7109375" style="118" customWidth="1"/>
    <col min="7166" max="7166" width="22.85546875" style="118" customWidth="1"/>
    <col min="7167" max="7167" width="20.7109375" style="118" customWidth="1"/>
    <col min="7168" max="7168" width="17.7109375" style="118" customWidth="1"/>
    <col min="7169" max="7177" width="14.7109375" style="118" customWidth="1"/>
    <col min="7178" max="7408" width="10.7109375" style="118"/>
    <col min="7409" max="7410" width="15.7109375" style="118" customWidth="1"/>
    <col min="7411" max="7413" width="14.7109375" style="118" customWidth="1"/>
    <col min="7414" max="7417" width="13.7109375" style="118" customWidth="1"/>
    <col min="7418" max="7421" width="15.7109375" style="118" customWidth="1"/>
    <col min="7422" max="7422" width="22.85546875" style="118" customWidth="1"/>
    <col min="7423" max="7423" width="20.7109375" style="118" customWidth="1"/>
    <col min="7424" max="7424" width="17.7109375" style="118" customWidth="1"/>
    <col min="7425" max="7433" width="14.7109375" style="118" customWidth="1"/>
    <col min="7434" max="7664" width="10.7109375" style="118"/>
    <col min="7665" max="7666" width="15.7109375" style="118" customWidth="1"/>
    <col min="7667" max="7669" width="14.7109375" style="118" customWidth="1"/>
    <col min="7670" max="7673" width="13.7109375" style="118" customWidth="1"/>
    <col min="7674" max="7677" width="15.7109375" style="118" customWidth="1"/>
    <col min="7678" max="7678" width="22.85546875" style="118" customWidth="1"/>
    <col min="7679" max="7679" width="20.7109375" style="118" customWidth="1"/>
    <col min="7680" max="7680" width="17.7109375" style="118" customWidth="1"/>
    <col min="7681" max="7689" width="14.7109375" style="118" customWidth="1"/>
    <col min="7690" max="7920" width="10.7109375" style="118"/>
    <col min="7921" max="7922" width="15.7109375" style="118" customWidth="1"/>
    <col min="7923" max="7925" width="14.7109375" style="118" customWidth="1"/>
    <col min="7926" max="7929" width="13.7109375" style="118" customWidth="1"/>
    <col min="7930" max="7933" width="15.7109375" style="118" customWidth="1"/>
    <col min="7934" max="7934" width="22.85546875" style="118" customWidth="1"/>
    <col min="7935" max="7935" width="20.7109375" style="118" customWidth="1"/>
    <col min="7936" max="7936" width="17.7109375" style="118" customWidth="1"/>
    <col min="7937" max="7945" width="14.7109375" style="118" customWidth="1"/>
    <col min="7946" max="8176" width="10.7109375" style="118"/>
    <col min="8177" max="8178" width="15.7109375" style="118" customWidth="1"/>
    <col min="8179" max="8181" width="14.7109375" style="118" customWidth="1"/>
    <col min="8182" max="8185" width="13.7109375" style="118" customWidth="1"/>
    <col min="8186" max="8189" width="15.7109375" style="118" customWidth="1"/>
    <col min="8190" max="8190" width="22.85546875" style="118" customWidth="1"/>
    <col min="8191" max="8191" width="20.7109375" style="118" customWidth="1"/>
    <col min="8192" max="8192" width="17.7109375" style="118" customWidth="1"/>
    <col min="8193" max="8201" width="14.7109375" style="118" customWidth="1"/>
    <col min="8202" max="8432" width="10.7109375" style="118"/>
    <col min="8433" max="8434" width="15.7109375" style="118" customWidth="1"/>
    <col min="8435" max="8437" width="14.7109375" style="118" customWidth="1"/>
    <col min="8438" max="8441" width="13.7109375" style="118" customWidth="1"/>
    <col min="8442" max="8445" width="15.7109375" style="118" customWidth="1"/>
    <col min="8446" max="8446" width="22.85546875" style="118" customWidth="1"/>
    <col min="8447" max="8447" width="20.7109375" style="118" customWidth="1"/>
    <col min="8448" max="8448" width="17.7109375" style="118" customWidth="1"/>
    <col min="8449" max="8457" width="14.7109375" style="118" customWidth="1"/>
    <col min="8458" max="8688" width="10.7109375" style="118"/>
    <col min="8689" max="8690" width="15.7109375" style="118" customWidth="1"/>
    <col min="8691" max="8693" width="14.7109375" style="118" customWidth="1"/>
    <col min="8694" max="8697" width="13.7109375" style="118" customWidth="1"/>
    <col min="8698" max="8701" width="15.7109375" style="118" customWidth="1"/>
    <col min="8702" max="8702" width="22.85546875" style="118" customWidth="1"/>
    <col min="8703" max="8703" width="20.7109375" style="118" customWidth="1"/>
    <col min="8704" max="8704" width="17.7109375" style="118" customWidth="1"/>
    <col min="8705" max="8713" width="14.7109375" style="118" customWidth="1"/>
    <col min="8714" max="8944" width="10.7109375" style="118"/>
    <col min="8945" max="8946" width="15.7109375" style="118" customWidth="1"/>
    <col min="8947" max="8949" width="14.7109375" style="118" customWidth="1"/>
    <col min="8950" max="8953" width="13.7109375" style="118" customWidth="1"/>
    <col min="8954" max="8957" width="15.7109375" style="118" customWidth="1"/>
    <col min="8958" max="8958" width="22.85546875" style="118" customWidth="1"/>
    <col min="8959" max="8959" width="20.7109375" style="118" customWidth="1"/>
    <col min="8960" max="8960" width="17.7109375" style="118" customWidth="1"/>
    <col min="8961" max="8969" width="14.7109375" style="118" customWidth="1"/>
    <col min="8970" max="9200" width="10.7109375" style="118"/>
    <col min="9201" max="9202" width="15.7109375" style="118" customWidth="1"/>
    <col min="9203" max="9205" width="14.7109375" style="118" customWidth="1"/>
    <col min="9206" max="9209" width="13.7109375" style="118" customWidth="1"/>
    <col min="9210" max="9213" width="15.7109375" style="118" customWidth="1"/>
    <col min="9214" max="9214" width="22.85546875" style="118" customWidth="1"/>
    <col min="9215" max="9215" width="20.7109375" style="118" customWidth="1"/>
    <col min="9216" max="9216" width="17.7109375" style="118" customWidth="1"/>
    <col min="9217" max="9225" width="14.7109375" style="118" customWidth="1"/>
    <col min="9226" max="9456" width="10.7109375" style="118"/>
    <col min="9457" max="9458" width="15.7109375" style="118" customWidth="1"/>
    <col min="9459" max="9461" width="14.7109375" style="118" customWidth="1"/>
    <col min="9462" max="9465" width="13.7109375" style="118" customWidth="1"/>
    <col min="9466" max="9469" width="15.7109375" style="118" customWidth="1"/>
    <col min="9470" max="9470" width="22.85546875" style="118" customWidth="1"/>
    <col min="9471" max="9471" width="20.7109375" style="118" customWidth="1"/>
    <col min="9472" max="9472" width="17.7109375" style="118" customWidth="1"/>
    <col min="9473" max="9481" width="14.7109375" style="118" customWidth="1"/>
    <col min="9482" max="9712" width="10.7109375" style="118"/>
    <col min="9713" max="9714" width="15.7109375" style="118" customWidth="1"/>
    <col min="9715" max="9717" width="14.7109375" style="118" customWidth="1"/>
    <col min="9718" max="9721" width="13.7109375" style="118" customWidth="1"/>
    <col min="9722" max="9725" width="15.7109375" style="118" customWidth="1"/>
    <col min="9726" max="9726" width="22.85546875" style="118" customWidth="1"/>
    <col min="9727" max="9727" width="20.7109375" style="118" customWidth="1"/>
    <col min="9728" max="9728" width="17.7109375" style="118" customWidth="1"/>
    <col min="9729" max="9737" width="14.7109375" style="118" customWidth="1"/>
    <col min="9738" max="9968" width="10.7109375" style="118"/>
    <col min="9969" max="9970" width="15.7109375" style="118" customWidth="1"/>
    <col min="9971" max="9973" width="14.7109375" style="118" customWidth="1"/>
    <col min="9974" max="9977" width="13.7109375" style="118" customWidth="1"/>
    <col min="9978" max="9981" width="15.7109375" style="118" customWidth="1"/>
    <col min="9982" max="9982" width="22.85546875" style="118" customWidth="1"/>
    <col min="9983" max="9983" width="20.7109375" style="118" customWidth="1"/>
    <col min="9984" max="9984" width="17.7109375" style="118" customWidth="1"/>
    <col min="9985" max="9993" width="14.7109375" style="118" customWidth="1"/>
    <col min="9994" max="10224" width="10.7109375" style="118"/>
    <col min="10225" max="10226" width="15.7109375" style="118" customWidth="1"/>
    <col min="10227" max="10229" width="14.7109375" style="118" customWidth="1"/>
    <col min="10230" max="10233" width="13.7109375" style="118" customWidth="1"/>
    <col min="10234" max="10237" width="15.7109375" style="118" customWidth="1"/>
    <col min="10238" max="10238" width="22.85546875" style="118" customWidth="1"/>
    <col min="10239" max="10239" width="20.7109375" style="118" customWidth="1"/>
    <col min="10240" max="10240" width="17.7109375" style="118" customWidth="1"/>
    <col min="10241" max="10249" width="14.7109375" style="118" customWidth="1"/>
    <col min="10250" max="10480" width="10.7109375" style="118"/>
    <col min="10481" max="10482" width="15.7109375" style="118" customWidth="1"/>
    <col min="10483" max="10485" width="14.7109375" style="118" customWidth="1"/>
    <col min="10486" max="10489" width="13.7109375" style="118" customWidth="1"/>
    <col min="10490" max="10493" width="15.7109375" style="118" customWidth="1"/>
    <col min="10494" max="10494" width="22.85546875" style="118" customWidth="1"/>
    <col min="10495" max="10495" width="20.7109375" style="118" customWidth="1"/>
    <col min="10496" max="10496" width="17.7109375" style="118" customWidth="1"/>
    <col min="10497" max="10505" width="14.7109375" style="118" customWidth="1"/>
    <col min="10506" max="10736" width="10.7109375" style="118"/>
    <col min="10737" max="10738" width="15.7109375" style="118" customWidth="1"/>
    <col min="10739" max="10741" width="14.7109375" style="118" customWidth="1"/>
    <col min="10742" max="10745" width="13.7109375" style="118" customWidth="1"/>
    <col min="10746" max="10749" width="15.7109375" style="118" customWidth="1"/>
    <col min="10750" max="10750" width="22.85546875" style="118" customWidth="1"/>
    <col min="10751" max="10751" width="20.7109375" style="118" customWidth="1"/>
    <col min="10752" max="10752" width="17.7109375" style="118" customWidth="1"/>
    <col min="10753" max="10761" width="14.7109375" style="118" customWidth="1"/>
    <col min="10762" max="10992" width="10.7109375" style="118"/>
    <col min="10993" max="10994" width="15.7109375" style="118" customWidth="1"/>
    <col min="10995" max="10997" width="14.7109375" style="118" customWidth="1"/>
    <col min="10998" max="11001" width="13.7109375" style="118" customWidth="1"/>
    <col min="11002" max="11005" width="15.7109375" style="118" customWidth="1"/>
    <col min="11006" max="11006" width="22.85546875" style="118" customWidth="1"/>
    <col min="11007" max="11007" width="20.7109375" style="118" customWidth="1"/>
    <col min="11008" max="11008" width="17.7109375" style="118" customWidth="1"/>
    <col min="11009" max="11017" width="14.7109375" style="118" customWidth="1"/>
    <col min="11018" max="11248" width="10.7109375" style="118"/>
    <col min="11249" max="11250" width="15.7109375" style="118" customWidth="1"/>
    <col min="11251" max="11253" width="14.7109375" style="118" customWidth="1"/>
    <col min="11254" max="11257" width="13.7109375" style="118" customWidth="1"/>
    <col min="11258" max="11261" width="15.7109375" style="118" customWidth="1"/>
    <col min="11262" max="11262" width="22.85546875" style="118" customWidth="1"/>
    <col min="11263" max="11263" width="20.7109375" style="118" customWidth="1"/>
    <col min="11264" max="11264" width="17.7109375" style="118" customWidth="1"/>
    <col min="11265" max="11273" width="14.7109375" style="118" customWidth="1"/>
    <col min="11274" max="11504" width="10.7109375" style="118"/>
    <col min="11505" max="11506" width="15.7109375" style="118" customWidth="1"/>
    <col min="11507" max="11509" width="14.7109375" style="118" customWidth="1"/>
    <col min="11510" max="11513" width="13.7109375" style="118" customWidth="1"/>
    <col min="11514" max="11517" width="15.7109375" style="118" customWidth="1"/>
    <col min="11518" max="11518" width="22.85546875" style="118" customWidth="1"/>
    <col min="11519" max="11519" width="20.7109375" style="118" customWidth="1"/>
    <col min="11520" max="11520" width="17.7109375" style="118" customWidth="1"/>
    <col min="11521" max="11529" width="14.7109375" style="118" customWidth="1"/>
    <col min="11530" max="11760" width="10.7109375" style="118"/>
    <col min="11761" max="11762" width="15.7109375" style="118" customWidth="1"/>
    <col min="11763" max="11765" width="14.7109375" style="118" customWidth="1"/>
    <col min="11766" max="11769" width="13.7109375" style="118" customWidth="1"/>
    <col min="11770" max="11773" width="15.7109375" style="118" customWidth="1"/>
    <col min="11774" max="11774" width="22.85546875" style="118" customWidth="1"/>
    <col min="11775" max="11775" width="20.7109375" style="118" customWidth="1"/>
    <col min="11776" max="11776" width="17.7109375" style="118" customWidth="1"/>
    <col min="11777" max="11785" width="14.7109375" style="118" customWidth="1"/>
    <col min="11786" max="12016" width="10.7109375" style="118"/>
    <col min="12017" max="12018" width="15.7109375" style="118" customWidth="1"/>
    <col min="12019" max="12021" width="14.7109375" style="118" customWidth="1"/>
    <col min="12022" max="12025" width="13.7109375" style="118" customWidth="1"/>
    <col min="12026" max="12029" width="15.7109375" style="118" customWidth="1"/>
    <col min="12030" max="12030" width="22.85546875" style="118" customWidth="1"/>
    <col min="12031" max="12031" width="20.7109375" style="118" customWidth="1"/>
    <col min="12032" max="12032" width="17.7109375" style="118" customWidth="1"/>
    <col min="12033" max="12041" width="14.7109375" style="118" customWidth="1"/>
    <col min="12042" max="12272" width="10.7109375" style="118"/>
    <col min="12273" max="12274" width="15.7109375" style="118" customWidth="1"/>
    <col min="12275" max="12277" width="14.7109375" style="118" customWidth="1"/>
    <col min="12278" max="12281" width="13.7109375" style="118" customWidth="1"/>
    <col min="12282" max="12285" width="15.7109375" style="118" customWidth="1"/>
    <col min="12286" max="12286" width="22.85546875" style="118" customWidth="1"/>
    <col min="12287" max="12287" width="20.7109375" style="118" customWidth="1"/>
    <col min="12288" max="12288" width="17.7109375" style="118" customWidth="1"/>
    <col min="12289" max="12297" width="14.7109375" style="118" customWidth="1"/>
    <col min="12298" max="12528" width="10.7109375" style="118"/>
    <col min="12529" max="12530" width="15.7109375" style="118" customWidth="1"/>
    <col min="12531" max="12533" width="14.7109375" style="118" customWidth="1"/>
    <col min="12534" max="12537" width="13.7109375" style="118" customWidth="1"/>
    <col min="12538" max="12541" width="15.7109375" style="118" customWidth="1"/>
    <col min="12542" max="12542" width="22.85546875" style="118" customWidth="1"/>
    <col min="12543" max="12543" width="20.7109375" style="118" customWidth="1"/>
    <col min="12544" max="12544" width="17.7109375" style="118" customWidth="1"/>
    <col min="12545" max="12553" width="14.7109375" style="118" customWidth="1"/>
    <col min="12554" max="12784" width="10.7109375" style="118"/>
    <col min="12785" max="12786" width="15.7109375" style="118" customWidth="1"/>
    <col min="12787" max="12789" width="14.7109375" style="118" customWidth="1"/>
    <col min="12790" max="12793" width="13.7109375" style="118" customWidth="1"/>
    <col min="12794" max="12797" width="15.7109375" style="118" customWidth="1"/>
    <col min="12798" max="12798" width="22.85546875" style="118" customWidth="1"/>
    <col min="12799" max="12799" width="20.7109375" style="118" customWidth="1"/>
    <col min="12800" max="12800" width="17.7109375" style="118" customWidth="1"/>
    <col min="12801" max="12809" width="14.7109375" style="118" customWidth="1"/>
    <col min="12810" max="13040" width="10.7109375" style="118"/>
    <col min="13041" max="13042" width="15.7109375" style="118" customWidth="1"/>
    <col min="13043" max="13045" width="14.7109375" style="118" customWidth="1"/>
    <col min="13046" max="13049" width="13.7109375" style="118" customWidth="1"/>
    <col min="13050" max="13053" width="15.7109375" style="118" customWidth="1"/>
    <col min="13054" max="13054" width="22.85546875" style="118" customWidth="1"/>
    <col min="13055" max="13055" width="20.7109375" style="118" customWidth="1"/>
    <col min="13056" max="13056" width="17.7109375" style="118" customWidth="1"/>
    <col min="13057" max="13065" width="14.7109375" style="118" customWidth="1"/>
    <col min="13066" max="13296" width="10.7109375" style="118"/>
    <col min="13297" max="13298" width="15.7109375" style="118" customWidth="1"/>
    <col min="13299" max="13301" width="14.7109375" style="118" customWidth="1"/>
    <col min="13302" max="13305" width="13.7109375" style="118" customWidth="1"/>
    <col min="13306" max="13309" width="15.7109375" style="118" customWidth="1"/>
    <col min="13310" max="13310" width="22.85546875" style="118" customWidth="1"/>
    <col min="13311" max="13311" width="20.7109375" style="118" customWidth="1"/>
    <col min="13312" max="13312" width="17.7109375" style="118" customWidth="1"/>
    <col min="13313" max="13321" width="14.7109375" style="118" customWidth="1"/>
    <col min="13322" max="13552" width="10.7109375" style="118"/>
    <col min="13553" max="13554" width="15.7109375" style="118" customWidth="1"/>
    <col min="13555" max="13557" width="14.7109375" style="118" customWidth="1"/>
    <col min="13558" max="13561" width="13.7109375" style="118" customWidth="1"/>
    <col min="13562" max="13565" width="15.7109375" style="118" customWidth="1"/>
    <col min="13566" max="13566" width="22.85546875" style="118" customWidth="1"/>
    <col min="13567" max="13567" width="20.7109375" style="118" customWidth="1"/>
    <col min="13568" max="13568" width="17.7109375" style="118" customWidth="1"/>
    <col min="13569" max="13577" width="14.7109375" style="118" customWidth="1"/>
    <col min="13578" max="13808" width="10.7109375" style="118"/>
    <col min="13809" max="13810" width="15.7109375" style="118" customWidth="1"/>
    <col min="13811" max="13813" width="14.7109375" style="118" customWidth="1"/>
    <col min="13814" max="13817" width="13.7109375" style="118" customWidth="1"/>
    <col min="13818" max="13821" width="15.7109375" style="118" customWidth="1"/>
    <col min="13822" max="13822" width="22.85546875" style="118" customWidth="1"/>
    <col min="13823" max="13823" width="20.7109375" style="118" customWidth="1"/>
    <col min="13824" max="13824" width="17.7109375" style="118" customWidth="1"/>
    <col min="13825" max="13833" width="14.7109375" style="118" customWidth="1"/>
    <col min="13834" max="14064" width="10.7109375" style="118"/>
    <col min="14065" max="14066" width="15.7109375" style="118" customWidth="1"/>
    <col min="14067" max="14069" width="14.7109375" style="118" customWidth="1"/>
    <col min="14070" max="14073" width="13.7109375" style="118" customWidth="1"/>
    <col min="14074" max="14077" width="15.7109375" style="118" customWidth="1"/>
    <col min="14078" max="14078" width="22.85546875" style="118" customWidth="1"/>
    <col min="14079" max="14079" width="20.7109375" style="118" customWidth="1"/>
    <col min="14080" max="14080" width="17.7109375" style="118" customWidth="1"/>
    <col min="14081" max="14089" width="14.7109375" style="118" customWidth="1"/>
    <col min="14090" max="14320" width="10.7109375" style="118"/>
    <col min="14321" max="14322" width="15.7109375" style="118" customWidth="1"/>
    <col min="14323" max="14325" width="14.7109375" style="118" customWidth="1"/>
    <col min="14326" max="14329" width="13.7109375" style="118" customWidth="1"/>
    <col min="14330" max="14333" width="15.7109375" style="118" customWidth="1"/>
    <col min="14334" max="14334" width="22.85546875" style="118" customWidth="1"/>
    <col min="14335" max="14335" width="20.7109375" style="118" customWidth="1"/>
    <col min="14336" max="14336" width="17.7109375" style="118" customWidth="1"/>
    <col min="14337" max="14345" width="14.7109375" style="118" customWidth="1"/>
    <col min="14346" max="14576" width="10.7109375" style="118"/>
    <col min="14577" max="14578" width="15.7109375" style="118" customWidth="1"/>
    <col min="14579" max="14581" width="14.7109375" style="118" customWidth="1"/>
    <col min="14582" max="14585" width="13.7109375" style="118" customWidth="1"/>
    <col min="14586" max="14589" width="15.7109375" style="118" customWidth="1"/>
    <col min="14590" max="14590" width="22.85546875" style="118" customWidth="1"/>
    <col min="14591" max="14591" width="20.7109375" style="118" customWidth="1"/>
    <col min="14592" max="14592" width="17.7109375" style="118" customWidth="1"/>
    <col min="14593" max="14601" width="14.7109375" style="118" customWidth="1"/>
    <col min="14602" max="14832" width="10.7109375" style="118"/>
    <col min="14833" max="14834" width="15.7109375" style="118" customWidth="1"/>
    <col min="14835" max="14837" width="14.7109375" style="118" customWidth="1"/>
    <col min="14838" max="14841" width="13.7109375" style="118" customWidth="1"/>
    <col min="14842" max="14845" width="15.7109375" style="118" customWidth="1"/>
    <col min="14846" max="14846" width="22.85546875" style="118" customWidth="1"/>
    <col min="14847" max="14847" width="20.7109375" style="118" customWidth="1"/>
    <col min="14848" max="14848" width="17.7109375" style="118" customWidth="1"/>
    <col min="14849" max="14857" width="14.7109375" style="118" customWidth="1"/>
    <col min="14858" max="15088" width="10.7109375" style="118"/>
    <col min="15089" max="15090" width="15.7109375" style="118" customWidth="1"/>
    <col min="15091" max="15093" width="14.7109375" style="118" customWidth="1"/>
    <col min="15094" max="15097" width="13.7109375" style="118" customWidth="1"/>
    <col min="15098" max="15101" width="15.7109375" style="118" customWidth="1"/>
    <col min="15102" max="15102" width="22.85546875" style="118" customWidth="1"/>
    <col min="15103" max="15103" width="20.7109375" style="118" customWidth="1"/>
    <col min="15104" max="15104" width="17.7109375" style="118" customWidth="1"/>
    <col min="15105" max="15113" width="14.7109375" style="118" customWidth="1"/>
    <col min="15114" max="15344" width="10.7109375" style="118"/>
    <col min="15345" max="15346" width="15.7109375" style="118" customWidth="1"/>
    <col min="15347" max="15349" width="14.7109375" style="118" customWidth="1"/>
    <col min="15350" max="15353" width="13.7109375" style="118" customWidth="1"/>
    <col min="15354" max="15357" width="15.7109375" style="118" customWidth="1"/>
    <col min="15358" max="15358" width="22.85546875" style="118" customWidth="1"/>
    <col min="15359" max="15359" width="20.7109375" style="118" customWidth="1"/>
    <col min="15360" max="15360" width="17.7109375" style="118" customWidth="1"/>
    <col min="15361" max="15369" width="14.7109375" style="118" customWidth="1"/>
    <col min="15370" max="15600" width="10.7109375" style="118"/>
    <col min="15601" max="15602" width="15.7109375" style="118" customWidth="1"/>
    <col min="15603" max="15605" width="14.7109375" style="118" customWidth="1"/>
    <col min="15606" max="15609" width="13.7109375" style="118" customWidth="1"/>
    <col min="15610" max="15613" width="15.7109375" style="118" customWidth="1"/>
    <col min="15614" max="15614" width="22.85546875" style="118" customWidth="1"/>
    <col min="15615" max="15615" width="20.7109375" style="118" customWidth="1"/>
    <col min="15616" max="15616" width="17.7109375" style="118" customWidth="1"/>
    <col min="15617" max="15625" width="14.7109375" style="118" customWidth="1"/>
    <col min="15626" max="15856" width="10.7109375" style="118"/>
    <col min="15857" max="15858" width="15.7109375" style="118" customWidth="1"/>
    <col min="15859" max="15861" width="14.7109375" style="118" customWidth="1"/>
    <col min="15862" max="15865" width="13.7109375" style="118" customWidth="1"/>
    <col min="15866" max="15869" width="15.7109375" style="118" customWidth="1"/>
    <col min="15870" max="15870" width="22.85546875" style="118" customWidth="1"/>
    <col min="15871" max="15871" width="20.7109375" style="118" customWidth="1"/>
    <col min="15872" max="15872" width="17.7109375" style="118" customWidth="1"/>
    <col min="15873" max="15881" width="14.7109375" style="118" customWidth="1"/>
    <col min="15882" max="16112" width="10.7109375" style="118"/>
    <col min="16113" max="16114" width="15.7109375" style="118" customWidth="1"/>
    <col min="16115" max="16117" width="14.7109375" style="118" customWidth="1"/>
    <col min="16118" max="16121" width="13.7109375" style="118" customWidth="1"/>
    <col min="16122" max="16125" width="15.7109375" style="118" customWidth="1"/>
    <col min="16126" max="16126" width="22.85546875" style="118" customWidth="1"/>
    <col min="16127" max="16127" width="20.7109375" style="118" customWidth="1"/>
    <col min="16128" max="16128" width="17.7109375" style="118" customWidth="1"/>
    <col min="16129" max="16137" width="14.7109375" style="118" customWidth="1"/>
    <col min="16138" max="16384" width="10.7109375" style="118"/>
  </cols>
  <sheetData>
    <row r="1" spans="1:27" ht="25.5" customHeight="1" x14ac:dyDescent="0.25">
      <c r="AA1" s="132" t="s">
        <v>67</v>
      </c>
    </row>
    <row r="2" spans="1:27" s="117" customFormat="1" ht="18.75" customHeight="1" x14ac:dyDescent="0.3">
      <c r="E2" s="131"/>
      <c r="AA2" s="133" t="s">
        <v>9</v>
      </c>
    </row>
    <row r="3" spans="1:27" s="117" customFormat="1" ht="18.75" customHeight="1" x14ac:dyDescent="0.3">
      <c r="E3" s="131"/>
      <c r="AA3" s="133" t="s">
        <v>455</v>
      </c>
    </row>
    <row r="4" spans="1:27" s="117" customFormat="1" x14ac:dyDescent="0.2">
      <c r="E4" s="134"/>
    </row>
    <row r="5" spans="1:27" s="117" customFormat="1" x14ac:dyDescent="0.2">
      <c r="A5" s="354" t="s">
        <v>571</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7" customFormat="1" x14ac:dyDescent="0.2">
      <c r="A6" s="150"/>
      <c r="B6" s="150"/>
      <c r="C6" s="150"/>
      <c r="D6" s="150"/>
      <c r="E6" s="150"/>
      <c r="F6" s="150"/>
      <c r="G6" s="150"/>
      <c r="H6" s="150"/>
      <c r="I6" s="150"/>
      <c r="J6" s="150"/>
      <c r="K6" s="150"/>
      <c r="L6" s="150"/>
      <c r="M6" s="150"/>
      <c r="N6" s="150"/>
      <c r="O6" s="150"/>
      <c r="P6" s="150"/>
      <c r="Q6" s="150"/>
      <c r="R6" s="150"/>
      <c r="S6" s="150"/>
      <c r="T6" s="150"/>
    </row>
    <row r="7" spans="1:27" s="117"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117" customFormat="1" ht="18.75" x14ac:dyDescent="0.2">
      <c r="E8" s="151"/>
      <c r="F8" s="151"/>
      <c r="G8" s="151"/>
      <c r="H8" s="151"/>
      <c r="I8" s="151"/>
      <c r="J8" s="151"/>
      <c r="K8" s="151"/>
      <c r="L8" s="151"/>
      <c r="M8" s="151"/>
      <c r="N8" s="151"/>
      <c r="O8" s="151"/>
      <c r="P8" s="151"/>
      <c r="Q8" s="151"/>
      <c r="R8" s="151"/>
      <c r="S8" s="116"/>
      <c r="T8" s="116"/>
      <c r="U8" s="116"/>
      <c r="V8" s="116"/>
      <c r="W8" s="116"/>
    </row>
    <row r="9" spans="1:27" s="117" customFormat="1" ht="18.75" customHeight="1" x14ac:dyDescent="0.2">
      <c r="E9" s="363" t="s">
        <v>454</v>
      </c>
      <c r="F9" s="363"/>
      <c r="G9" s="363"/>
      <c r="H9" s="363"/>
      <c r="I9" s="363"/>
      <c r="J9" s="363"/>
      <c r="K9" s="363"/>
      <c r="L9" s="363"/>
      <c r="M9" s="363"/>
      <c r="N9" s="363"/>
      <c r="O9" s="363"/>
      <c r="P9" s="363"/>
      <c r="Q9" s="363"/>
      <c r="R9" s="363"/>
      <c r="S9" s="363"/>
      <c r="T9" s="363"/>
      <c r="U9" s="363"/>
      <c r="V9" s="363"/>
      <c r="W9" s="363"/>
      <c r="X9" s="363"/>
      <c r="Y9" s="363"/>
    </row>
    <row r="10" spans="1:27" s="117"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117" customFormat="1" x14ac:dyDescent="0.2">
      <c r="E11" s="335"/>
      <c r="F11" s="335"/>
      <c r="G11" s="335"/>
      <c r="H11" s="335"/>
      <c r="I11" s="335"/>
      <c r="J11" s="335"/>
      <c r="K11" s="335"/>
      <c r="L11" s="335"/>
      <c r="M11" s="335"/>
      <c r="N11" s="335"/>
      <c r="O11" s="335"/>
      <c r="P11" s="335"/>
      <c r="Q11" s="335"/>
      <c r="R11" s="336" t="s">
        <v>575</v>
      </c>
      <c r="S11" s="336"/>
      <c r="T11" s="336"/>
      <c r="U11" s="337"/>
      <c r="V11" s="337"/>
      <c r="W11" s="337"/>
    </row>
    <row r="12" spans="1:27" s="117" customFormat="1" ht="18.75" customHeight="1" x14ac:dyDescent="0.2">
      <c r="E12" s="360" t="s">
        <v>6</v>
      </c>
      <c r="F12" s="360"/>
      <c r="G12" s="360"/>
      <c r="H12" s="360"/>
      <c r="I12" s="360"/>
      <c r="J12" s="360"/>
      <c r="K12" s="360"/>
      <c r="L12" s="360"/>
      <c r="M12" s="360"/>
      <c r="N12" s="360"/>
      <c r="O12" s="360"/>
      <c r="P12" s="360"/>
      <c r="Q12" s="360"/>
      <c r="R12" s="360"/>
      <c r="S12" s="360"/>
      <c r="T12" s="360"/>
      <c r="U12" s="360"/>
      <c r="V12" s="360"/>
      <c r="W12" s="360"/>
      <c r="X12" s="360"/>
      <c r="Y12" s="360"/>
    </row>
    <row r="13" spans="1:27" s="138" customFormat="1" ht="15.75" customHeight="1" x14ac:dyDescent="0.2">
      <c r="E13" s="338"/>
      <c r="F13" s="338"/>
      <c r="G13" s="338"/>
      <c r="H13" s="338"/>
      <c r="I13" s="338"/>
      <c r="J13" s="338"/>
      <c r="K13" s="338"/>
      <c r="L13" s="338"/>
      <c r="M13" s="338"/>
      <c r="N13" s="338"/>
      <c r="O13" s="338"/>
      <c r="P13" s="338"/>
      <c r="Q13" s="338"/>
      <c r="R13" s="338"/>
      <c r="S13" s="338"/>
      <c r="T13" s="338"/>
      <c r="U13" s="338"/>
      <c r="V13" s="338"/>
      <c r="W13" s="338"/>
    </row>
    <row r="14" spans="1:27" s="139" customFormat="1" ht="36" customHeight="1" x14ac:dyDescent="0.2">
      <c r="E14" s="388" t="s">
        <v>539</v>
      </c>
      <c r="F14" s="389"/>
      <c r="G14" s="389"/>
      <c r="H14" s="389"/>
      <c r="I14" s="389"/>
      <c r="J14" s="389"/>
      <c r="K14" s="389"/>
      <c r="L14" s="389"/>
      <c r="M14" s="389"/>
      <c r="N14" s="389"/>
      <c r="O14" s="389"/>
      <c r="P14" s="389"/>
      <c r="Q14" s="389"/>
      <c r="R14" s="389"/>
      <c r="S14" s="389"/>
      <c r="T14" s="389"/>
      <c r="U14" s="389"/>
      <c r="V14" s="389"/>
      <c r="W14" s="389"/>
      <c r="X14" s="389"/>
      <c r="Y14" s="389"/>
    </row>
    <row r="15" spans="1:27" s="139" customFormat="1" ht="15" customHeight="1" x14ac:dyDescent="0.2">
      <c r="E15" s="360" t="s">
        <v>5</v>
      </c>
      <c r="F15" s="360"/>
      <c r="G15" s="360"/>
      <c r="H15" s="360"/>
      <c r="I15" s="360"/>
      <c r="J15" s="360"/>
      <c r="K15" s="360"/>
      <c r="L15" s="360"/>
      <c r="M15" s="360"/>
      <c r="N15" s="360"/>
      <c r="O15" s="360"/>
      <c r="P15" s="360"/>
      <c r="Q15" s="360"/>
      <c r="R15" s="360"/>
      <c r="S15" s="360"/>
      <c r="T15" s="360"/>
      <c r="U15" s="360"/>
      <c r="V15" s="360"/>
      <c r="W15" s="360"/>
      <c r="X15" s="360"/>
      <c r="Y15" s="360"/>
    </row>
    <row r="16" spans="1:27" s="139" customFormat="1" ht="15" customHeight="1" x14ac:dyDescent="0.2">
      <c r="E16" s="140"/>
      <c r="F16" s="140"/>
      <c r="G16" s="140"/>
      <c r="H16" s="140"/>
      <c r="I16" s="140"/>
      <c r="J16" s="140"/>
      <c r="K16" s="140"/>
      <c r="L16" s="140"/>
      <c r="M16" s="140"/>
      <c r="N16" s="140"/>
      <c r="O16" s="140"/>
      <c r="P16" s="140"/>
      <c r="Q16" s="140"/>
      <c r="R16" s="140"/>
      <c r="S16" s="140"/>
      <c r="T16" s="140"/>
      <c r="U16" s="140"/>
      <c r="V16" s="140"/>
      <c r="W16" s="140"/>
    </row>
    <row r="17" spans="1:27" s="139" customFormat="1" ht="15" customHeight="1" x14ac:dyDescent="0.2">
      <c r="E17" s="357"/>
      <c r="F17" s="357"/>
      <c r="G17" s="357"/>
      <c r="H17" s="357"/>
      <c r="I17" s="357"/>
      <c r="J17" s="357"/>
      <c r="K17" s="357"/>
      <c r="L17" s="357"/>
      <c r="M17" s="357"/>
      <c r="N17" s="357"/>
      <c r="O17" s="357"/>
      <c r="P17" s="357"/>
      <c r="Q17" s="357"/>
      <c r="R17" s="357"/>
      <c r="S17" s="357"/>
      <c r="T17" s="357"/>
      <c r="U17" s="357"/>
      <c r="V17" s="357"/>
      <c r="W17" s="357"/>
      <c r="X17" s="357"/>
      <c r="Y17" s="357"/>
    </row>
    <row r="18" spans="1:27" ht="25.5" customHeight="1" x14ac:dyDescent="0.25">
      <c r="A18" s="357" t="s">
        <v>398</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row>
    <row r="19" spans="1:27" s="157" customFormat="1" ht="21" customHeight="1" x14ac:dyDescent="0.25"/>
    <row r="20" spans="1:27" ht="15.75" customHeight="1" x14ac:dyDescent="0.25">
      <c r="A20" s="384" t="s">
        <v>4</v>
      </c>
      <c r="B20" s="380" t="s">
        <v>404</v>
      </c>
      <c r="C20" s="381"/>
      <c r="D20" s="380" t="s">
        <v>406</v>
      </c>
      <c r="E20" s="381"/>
      <c r="F20" s="372" t="s">
        <v>92</v>
      </c>
      <c r="G20" s="374"/>
      <c r="H20" s="374"/>
      <c r="I20" s="373"/>
      <c r="J20" s="384" t="s">
        <v>407</v>
      </c>
      <c r="K20" s="380" t="s">
        <v>408</v>
      </c>
      <c r="L20" s="381"/>
      <c r="M20" s="380" t="s">
        <v>409</v>
      </c>
      <c r="N20" s="381"/>
      <c r="O20" s="380" t="s">
        <v>397</v>
      </c>
      <c r="P20" s="381"/>
      <c r="Q20" s="380" t="s">
        <v>125</v>
      </c>
      <c r="R20" s="381"/>
      <c r="S20" s="384" t="s">
        <v>124</v>
      </c>
      <c r="T20" s="384" t="s">
        <v>410</v>
      </c>
      <c r="U20" s="384" t="s">
        <v>405</v>
      </c>
      <c r="V20" s="380" t="s">
        <v>123</v>
      </c>
      <c r="W20" s="381"/>
      <c r="X20" s="372" t="s">
        <v>115</v>
      </c>
      <c r="Y20" s="374"/>
      <c r="Z20" s="372" t="s">
        <v>114</v>
      </c>
      <c r="AA20" s="374"/>
    </row>
    <row r="21" spans="1:27" ht="216" customHeight="1" x14ac:dyDescent="0.25">
      <c r="A21" s="387"/>
      <c r="B21" s="382"/>
      <c r="C21" s="383"/>
      <c r="D21" s="382"/>
      <c r="E21" s="383"/>
      <c r="F21" s="372" t="s">
        <v>122</v>
      </c>
      <c r="G21" s="373"/>
      <c r="H21" s="372" t="s">
        <v>121</v>
      </c>
      <c r="I21" s="373"/>
      <c r="J21" s="385"/>
      <c r="K21" s="382"/>
      <c r="L21" s="383"/>
      <c r="M21" s="382"/>
      <c r="N21" s="383"/>
      <c r="O21" s="382"/>
      <c r="P21" s="383"/>
      <c r="Q21" s="382"/>
      <c r="R21" s="383"/>
      <c r="S21" s="385"/>
      <c r="T21" s="385"/>
      <c r="U21" s="385"/>
      <c r="V21" s="382"/>
      <c r="W21" s="383"/>
      <c r="X21" s="119" t="s">
        <v>113</v>
      </c>
      <c r="Y21" s="119" t="s">
        <v>395</v>
      </c>
      <c r="Z21" s="119" t="s">
        <v>112</v>
      </c>
      <c r="AA21" s="119" t="s">
        <v>111</v>
      </c>
    </row>
    <row r="22" spans="1:27" ht="60" customHeight="1" x14ac:dyDescent="0.25">
      <c r="A22" s="385"/>
      <c r="B22" s="158" t="s">
        <v>109</v>
      </c>
      <c r="C22" s="158" t="s">
        <v>110</v>
      </c>
      <c r="D22" s="158" t="s">
        <v>109</v>
      </c>
      <c r="E22" s="158" t="s">
        <v>110</v>
      </c>
      <c r="F22" s="158" t="s">
        <v>109</v>
      </c>
      <c r="G22" s="158" t="s">
        <v>110</v>
      </c>
      <c r="H22" s="158" t="s">
        <v>109</v>
      </c>
      <c r="I22" s="158" t="s">
        <v>110</v>
      </c>
      <c r="J22" s="158" t="s">
        <v>109</v>
      </c>
      <c r="K22" s="158" t="s">
        <v>109</v>
      </c>
      <c r="L22" s="158" t="s">
        <v>110</v>
      </c>
      <c r="M22" s="158" t="s">
        <v>109</v>
      </c>
      <c r="N22" s="158" t="s">
        <v>110</v>
      </c>
      <c r="O22" s="158" t="s">
        <v>109</v>
      </c>
      <c r="P22" s="158" t="s">
        <v>110</v>
      </c>
      <c r="Q22" s="158" t="s">
        <v>109</v>
      </c>
      <c r="R22" s="158" t="s">
        <v>110</v>
      </c>
      <c r="S22" s="158" t="s">
        <v>109</v>
      </c>
      <c r="T22" s="158" t="s">
        <v>109</v>
      </c>
      <c r="U22" s="158" t="s">
        <v>109</v>
      </c>
      <c r="V22" s="158" t="s">
        <v>109</v>
      </c>
      <c r="W22" s="158" t="s">
        <v>110</v>
      </c>
      <c r="X22" s="158" t="s">
        <v>109</v>
      </c>
      <c r="Y22" s="158" t="s">
        <v>109</v>
      </c>
      <c r="Z22" s="119" t="s">
        <v>109</v>
      </c>
      <c r="AA22" s="119" t="s">
        <v>109</v>
      </c>
    </row>
    <row r="23" spans="1:27"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19</v>
      </c>
      <c r="R23" s="166">
        <v>20</v>
      </c>
      <c r="S23" s="166">
        <v>21</v>
      </c>
      <c r="T23" s="166">
        <v>22</v>
      </c>
      <c r="U23" s="166">
        <v>23</v>
      </c>
      <c r="V23" s="166">
        <v>24</v>
      </c>
      <c r="W23" s="166">
        <v>25</v>
      </c>
      <c r="X23" s="166">
        <v>26</v>
      </c>
      <c r="Y23" s="166">
        <v>27</v>
      </c>
      <c r="Z23" s="166">
        <v>28</v>
      </c>
      <c r="AA23" s="166">
        <v>29</v>
      </c>
    </row>
    <row r="24" spans="1:27" ht="47.25" x14ac:dyDescent="0.25">
      <c r="A24" s="159">
        <v>1</v>
      </c>
      <c r="B24" s="159" t="s">
        <v>532</v>
      </c>
      <c r="C24" s="159"/>
      <c r="D24" s="160"/>
      <c r="E24" s="159"/>
      <c r="F24" s="159"/>
      <c r="G24" s="159"/>
      <c r="H24" s="159"/>
      <c r="I24" s="121"/>
      <c r="J24" s="121"/>
      <c r="K24" s="121"/>
      <c r="L24" s="121"/>
      <c r="M24" s="159"/>
      <c r="N24" s="159"/>
      <c r="O24" s="159"/>
      <c r="P24" s="159"/>
      <c r="Q24" s="121" t="s">
        <v>515</v>
      </c>
      <c r="R24" s="159" t="s">
        <v>526</v>
      </c>
      <c r="S24" s="121"/>
      <c r="T24" s="159"/>
      <c r="U24" s="229"/>
      <c r="V24" s="229"/>
      <c r="W24" s="229"/>
      <c r="X24" s="229"/>
      <c r="Y24" s="229"/>
      <c r="Z24" s="229"/>
      <c r="AA24" s="229"/>
    </row>
    <row r="25" spans="1:27" ht="47.25" x14ac:dyDescent="0.25">
      <c r="A25" s="159">
        <v>2</v>
      </c>
      <c r="B25" s="159" t="s">
        <v>533</v>
      </c>
      <c r="C25" s="159"/>
      <c r="D25" s="160"/>
      <c r="E25" s="159"/>
      <c r="F25" s="159"/>
      <c r="G25" s="159"/>
      <c r="H25" s="159"/>
      <c r="I25" s="159"/>
      <c r="J25" s="121"/>
      <c r="K25" s="121"/>
      <c r="L25" s="159"/>
      <c r="M25" s="159"/>
      <c r="N25" s="159"/>
      <c r="O25" s="159"/>
      <c r="P25" s="159"/>
      <c r="Q25" s="121" t="s">
        <v>515</v>
      </c>
      <c r="R25" s="159" t="s">
        <v>526</v>
      </c>
      <c r="S25" s="121"/>
      <c r="T25" s="159"/>
      <c r="U25" s="229"/>
      <c r="V25" s="229"/>
      <c r="W25" s="229"/>
      <c r="X25" s="229"/>
      <c r="Y25" s="229"/>
      <c r="Z25" s="229"/>
      <c r="AA25" s="229"/>
    </row>
    <row r="26" spans="1:27" ht="47.25" x14ac:dyDescent="0.25">
      <c r="A26" s="159">
        <v>3</v>
      </c>
      <c r="B26" s="159" t="s">
        <v>534</v>
      </c>
      <c r="C26" s="159"/>
      <c r="D26" s="160"/>
      <c r="E26" s="159"/>
      <c r="F26" s="159"/>
      <c r="G26" s="159"/>
      <c r="H26" s="159"/>
      <c r="I26" s="121"/>
      <c r="J26" s="121"/>
      <c r="K26" s="121"/>
      <c r="L26" s="159"/>
      <c r="M26" s="159"/>
      <c r="N26" s="159"/>
      <c r="O26" s="159"/>
      <c r="P26" s="159"/>
      <c r="Q26" s="121" t="s">
        <v>515</v>
      </c>
      <c r="R26" s="159" t="s">
        <v>526</v>
      </c>
      <c r="S26" s="121"/>
      <c r="T26" s="159"/>
      <c r="U26" s="229"/>
      <c r="V26" s="229"/>
      <c r="W26" s="229"/>
      <c r="X26" s="229"/>
      <c r="Y26" s="229"/>
      <c r="Z26" s="229"/>
      <c r="AA26" s="229"/>
    </row>
    <row r="27" spans="1:27" ht="47.25" x14ac:dyDescent="0.25">
      <c r="A27" s="159">
        <v>4</v>
      </c>
      <c r="B27" s="159" t="s">
        <v>535</v>
      </c>
      <c r="C27" s="159"/>
      <c r="D27" s="160"/>
      <c r="E27" s="159"/>
      <c r="F27" s="159"/>
      <c r="G27" s="161"/>
      <c r="H27" s="159"/>
      <c r="I27" s="121"/>
      <c r="J27" s="121"/>
      <c r="K27" s="121"/>
      <c r="L27" s="159"/>
      <c r="M27" s="159"/>
      <c r="N27" s="159"/>
      <c r="O27" s="159"/>
      <c r="P27" s="159"/>
      <c r="Q27" s="246" t="s">
        <v>515</v>
      </c>
      <c r="R27" s="159" t="s">
        <v>526</v>
      </c>
      <c r="S27" s="121"/>
      <c r="T27" s="159"/>
      <c r="U27" s="229"/>
      <c r="V27" s="229"/>
      <c r="W27" s="229"/>
      <c r="X27" s="229"/>
      <c r="Y27" s="229"/>
      <c r="Z27" s="229"/>
      <c r="AA27" s="229"/>
    </row>
    <row r="28" spans="1:27" ht="31.5" customHeight="1" x14ac:dyDescent="0.25">
      <c r="A28" s="159">
        <v>5</v>
      </c>
      <c r="B28" s="159" t="s">
        <v>536</v>
      </c>
      <c r="C28" s="159"/>
      <c r="D28" s="160"/>
      <c r="E28" s="159"/>
      <c r="F28" s="159"/>
      <c r="G28" s="161"/>
      <c r="H28" s="159"/>
      <c r="I28" s="121"/>
      <c r="J28" s="121"/>
      <c r="K28" s="121"/>
      <c r="L28" s="159"/>
      <c r="M28" s="159"/>
      <c r="N28" s="159"/>
      <c r="O28" s="159"/>
      <c r="P28" s="159"/>
      <c r="Q28" s="121" t="s">
        <v>515</v>
      </c>
      <c r="R28" s="159" t="s">
        <v>526</v>
      </c>
      <c r="S28" s="121"/>
      <c r="T28" s="159"/>
      <c r="U28" s="229"/>
      <c r="V28" s="229"/>
      <c r="W28" s="229"/>
      <c r="X28" s="229"/>
      <c r="Y28" s="229"/>
      <c r="Z28" s="229"/>
      <c r="AA28" s="229"/>
    </row>
    <row r="29" spans="1:27" ht="47.25" x14ac:dyDescent="0.25">
      <c r="A29" s="159">
        <v>6</v>
      </c>
      <c r="B29" s="159" t="s">
        <v>549</v>
      </c>
      <c r="C29" s="159"/>
      <c r="D29" s="160"/>
      <c r="E29" s="159"/>
      <c r="F29" s="159"/>
      <c r="G29" s="161"/>
      <c r="H29" s="161"/>
      <c r="I29" s="121"/>
      <c r="J29" s="121"/>
      <c r="K29" s="121"/>
      <c r="L29" s="159"/>
      <c r="M29" s="159"/>
      <c r="N29" s="159"/>
      <c r="O29" s="159"/>
      <c r="P29" s="159"/>
      <c r="Q29" s="121" t="s">
        <v>515</v>
      </c>
      <c r="R29" s="159" t="s">
        <v>514</v>
      </c>
      <c r="S29" s="121"/>
      <c r="T29" s="159"/>
      <c r="U29" s="229"/>
      <c r="V29" s="229"/>
      <c r="W29" s="229"/>
      <c r="X29" s="229"/>
      <c r="Y29" s="229"/>
      <c r="Z29" s="229"/>
      <c r="AA29" s="229"/>
    </row>
    <row r="30" spans="1:27" ht="47.25" x14ac:dyDescent="0.25">
      <c r="A30" s="159">
        <v>7</v>
      </c>
      <c r="B30" s="159" t="s">
        <v>550</v>
      </c>
      <c r="C30" s="159"/>
      <c r="D30" s="160"/>
      <c r="E30" s="159"/>
      <c r="F30" s="159"/>
      <c r="G30" s="161"/>
      <c r="H30" s="161"/>
      <c r="I30" s="121"/>
      <c r="J30" s="121"/>
      <c r="K30" s="121"/>
      <c r="L30" s="159"/>
      <c r="M30" s="159"/>
      <c r="N30" s="159"/>
      <c r="O30" s="159"/>
      <c r="P30" s="159"/>
      <c r="Q30" s="121" t="s">
        <v>515</v>
      </c>
      <c r="R30" s="159" t="s">
        <v>514</v>
      </c>
      <c r="S30" s="121"/>
      <c r="T30" s="159"/>
      <c r="U30" s="229"/>
      <c r="V30" s="229"/>
      <c r="W30" s="229"/>
      <c r="X30" s="229"/>
      <c r="Y30" s="229"/>
      <c r="Z30" s="229"/>
      <c r="AA30" s="229"/>
    </row>
  </sheetData>
  <mergeCells count="26">
    <mergeCell ref="E17:Y17"/>
    <mergeCell ref="A20:A22"/>
    <mergeCell ref="D20:E21"/>
    <mergeCell ref="F20:I20"/>
    <mergeCell ref="J20:J21"/>
    <mergeCell ref="K20:L21"/>
    <mergeCell ref="M20:N21"/>
    <mergeCell ref="Q20:R21"/>
    <mergeCell ref="S20:S21"/>
    <mergeCell ref="T20:T21"/>
    <mergeCell ref="X20:Y20"/>
    <mergeCell ref="V20:W21"/>
    <mergeCell ref="Z20:AA20"/>
    <mergeCell ref="U20:U21"/>
    <mergeCell ref="A18:AA18"/>
    <mergeCell ref="O20:P21"/>
    <mergeCell ref="F21:G21"/>
    <mergeCell ref="H21:I21"/>
    <mergeCell ref="B20:C21"/>
    <mergeCell ref="A5:AA5"/>
    <mergeCell ref="E15:Y15"/>
    <mergeCell ref="E14:Y14"/>
    <mergeCell ref="E7:Y7"/>
    <mergeCell ref="E9:Y9"/>
    <mergeCell ref="E10:Y10"/>
    <mergeCell ref="E12:Y1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SheetLayoutView="75" workbookViewId="0">
      <selection activeCell="C27" sqref="C27"/>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7" customFormat="1" ht="18.75" customHeight="1" x14ac:dyDescent="0.2">
      <c r="A1" s="131"/>
      <c r="C1" s="132" t="s">
        <v>67</v>
      </c>
    </row>
    <row r="2" spans="1:29" s="117" customFormat="1" ht="18.75" customHeight="1" x14ac:dyDescent="0.3">
      <c r="A2" s="131"/>
      <c r="C2" s="133" t="s">
        <v>9</v>
      </c>
    </row>
    <row r="3" spans="1:29" s="117" customFormat="1" ht="18.75" x14ac:dyDescent="0.3">
      <c r="A3" s="134"/>
      <c r="C3" s="133" t="s">
        <v>453</v>
      </c>
    </row>
    <row r="4" spans="1:29" s="117" customFormat="1" ht="18.75" x14ac:dyDescent="0.3">
      <c r="A4" s="134"/>
      <c r="C4" s="133"/>
    </row>
    <row r="5" spans="1:29" s="117" customFormat="1" ht="15.75" x14ac:dyDescent="0.2">
      <c r="A5" s="354" t="str">
        <f>'1. паспорт местоположение'!A5:C5</f>
        <v>Год раскрытия информации: 2024 год</v>
      </c>
      <c r="B5" s="354"/>
      <c r="C5" s="35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7" customFormat="1" ht="18.75" x14ac:dyDescent="0.3">
      <c r="A6" s="134"/>
      <c r="G6" s="133"/>
    </row>
    <row r="7" spans="1:29" s="117" customFormat="1" ht="18.75" x14ac:dyDescent="0.2">
      <c r="A7" s="358" t="s">
        <v>8</v>
      </c>
      <c r="B7" s="358"/>
      <c r="C7" s="358"/>
      <c r="D7" s="116"/>
      <c r="E7" s="116"/>
      <c r="F7" s="116"/>
      <c r="G7" s="116"/>
      <c r="H7" s="116"/>
      <c r="I7" s="116"/>
      <c r="J7" s="116"/>
      <c r="K7" s="116"/>
      <c r="L7" s="116"/>
      <c r="M7" s="116"/>
      <c r="N7" s="116"/>
      <c r="O7" s="116"/>
      <c r="P7" s="116"/>
      <c r="Q7" s="116"/>
      <c r="R7" s="116"/>
      <c r="S7" s="116"/>
      <c r="T7" s="116"/>
      <c r="U7" s="116"/>
    </row>
    <row r="8" spans="1:29" s="117" customFormat="1" ht="18.75" x14ac:dyDescent="0.2">
      <c r="A8" s="358"/>
      <c r="B8" s="358"/>
      <c r="C8" s="358"/>
      <c r="D8" s="151"/>
      <c r="E8" s="151"/>
      <c r="F8" s="151"/>
      <c r="G8" s="151"/>
      <c r="H8" s="116"/>
      <c r="I8" s="116"/>
      <c r="J8" s="116"/>
      <c r="K8" s="116"/>
      <c r="L8" s="116"/>
      <c r="M8" s="116"/>
      <c r="N8" s="116"/>
      <c r="O8" s="116"/>
      <c r="P8" s="116"/>
      <c r="Q8" s="116"/>
      <c r="R8" s="116"/>
      <c r="S8" s="116"/>
      <c r="T8" s="116"/>
      <c r="U8" s="116"/>
    </row>
    <row r="9" spans="1:29" s="117" customFormat="1" ht="18.75" x14ac:dyDescent="0.2">
      <c r="A9" s="359" t="str">
        <f>'1. паспорт местоположение'!A9:C9</f>
        <v>АО Россети Тюмень</v>
      </c>
      <c r="B9" s="359"/>
      <c r="C9" s="359"/>
      <c r="D9" s="115"/>
      <c r="E9" s="115"/>
      <c r="F9" s="115"/>
      <c r="G9" s="115"/>
      <c r="H9" s="116"/>
      <c r="I9" s="116"/>
      <c r="J9" s="116"/>
      <c r="K9" s="116"/>
      <c r="L9" s="116"/>
      <c r="M9" s="116"/>
      <c r="N9" s="116"/>
      <c r="O9" s="116"/>
      <c r="P9" s="116"/>
      <c r="Q9" s="116"/>
      <c r="R9" s="116"/>
      <c r="S9" s="116"/>
      <c r="T9" s="116"/>
      <c r="U9" s="116"/>
    </row>
    <row r="10" spans="1:29" s="117" customFormat="1" ht="18.75" x14ac:dyDescent="0.2">
      <c r="A10" s="360" t="s">
        <v>7</v>
      </c>
      <c r="B10" s="360"/>
      <c r="C10" s="360"/>
      <c r="D10" s="136"/>
      <c r="E10" s="136"/>
      <c r="F10" s="136"/>
      <c r="G10" s="136"/>
      <c r="H10" s="116"/>
      <c r="I10" s="116"/>
      <c r="J10" s="116"/>
      <c r="K10" s="116"/>
      <c r="L10" s="116"/>
      <c r="M10" s="116"/>
      <c r="N10" s="116"/>
      <c r="O10" s="116"/>
      <c r="P10" s="116"/>
      <c r="Q10" s="116"/>
      <c r="R10" s="116"/>
      <c r="S10" s="116"/>
      <c r="T10" s="116"/>
      <c r="U10" s="116"/>
    </row>
    <row r="11" spans="1:29" s="117" customFormat="1" ht="18.75" x14ac:dyDescent="0.2">
      <c r="A11" s="358"/>
      <c r="B11" s="358"/>
      <c r="C11" s="358"/>
      <c r="D11" s="151"/>
      <c r="E11" s="151"/>
      <c r="F11" s="151"/>
      <c r="G11" s="151"/>
      <c r="H11" s="116"/>
      <c r="I11" s="116"/>
      <c r="J11" s="116"/>
      <c r="K11" s="116"/>
      <c r="L11" s="116"/>
      <c r="M11" s="116"/>
      <c r="N11" s="116"/>
      <c r="O11" s="116"/>
      <c r="P11" s="116"/>
      <c r="Q11" s="116"/>
      <c r="R11" s="116"/>
      <c r="S11" s="116"/>
      <c r="T11" s="116"/>
      <c r="U11" s="116"/>
    </row>
    <row r="12" spans="1:29" s="117" customFormat="1" ht="18.75" x14ac:dyDescent="0.2">
      <c r="A12" s="359" t="str">
        <f>'1. паспорт местоположение'!A12:C12</f>
        <v>O_PO1600.0033</v>
      </c>
      <c r="B12" s="359"/>
      <c r="C12" s="359"/>
      <c r="D12" s="115"/>
      <c r="E12" s="115"/>
      <c r="F12" s="115"/>
      <c r="G12" s="115"/>
      <c r="H12" s="116"/>
      <c r="I12" s="116"/>
      <c r="J12" s="116"/>
      <c r="K12" s="116"/>
      <c r="L12" s="116"/>
      <c r="M12" s="116"/>
      <c r="N12" s="116"/>
      <c r="O12" s="116"/>
      <c r="P12" s="116"/>
      <c r="Q12" s="116"/>
      <c r="R12" s="116"/>
      <c r="S12" s="116"/>
      <c r="T12" s="116"/>
      <c r="U12" s="116"/>
    </row>
    <row r="13" spans="1:29" s="117" customFormat="1" ht="18.75" x14ac:dyDescent="0.2">
      <c r="A13" s="360" t="s">
        <v>6</v>
      </c>
      <c r="B13" s="360"/>
      <c r="C13" s="360"/>
      <c r="D13" s="136"/>
      <c r="E13" s="136"/>
      <c r="F13" s="136"/>
      <c r="G13" s="136"/>
      <c r="H13" s="116"/>
      <c r="I13" s="116"/>
      <c r="J13" s="116"/>
      <c r="K13" s="116"/>
      <c r="L13" s="116"/>
      <c r="M13" s="116"/>
      <c r="N13" s="116"/>
      <c r="O13" s="116"/>
      <c r="P13" s="116"/>
      <c r="Q13" s="116"/>
      <c r="R13" s="116"/>
      <c r="S13" s="116"/>
      <c r="T13" s="116"/>
      <c r="U13" s="116"/>
    </row>
    <row r="14" spans="1:29" s="138" customFormat="1" ht="15.75" customHeight="1" x14ac:dyDescent="0.2">
      <c r="A14" s="364"/>
      <c r="B14" s="364"/>
      <c r="C14" s="364"/>
      <c r="D14" s="137"/>
      <c r="E14" s="137"/>
      <c r="F14" s="137"/>
      <c r="G14" s="137"/>
      <c r="H14" s="137"/>
      <c r="I14" s="137"/>
      <c r="J14" s="137"/>
      <c r="K14" s="137"/>
      <c r="L14" s="137"/>
      <c r="M14" s="137"/>
      <c r="N14" s="137"/>
      <c r="O14" s="137"/>
      <c r="P14" s="137"/>
      <c r="Q14" s="137"/>
      <c r="R14" s="137"/>
      <c r="S14" s="137"/>
      <c r="T14" s="137"/>
      <c r="U14" s="137"/>
    </row>
    <row r="15" spans="1:29" s="139" customFormat="1" ht="32.25" customHeight="1" x14ac:dyDescent="0.2">
      <c r="A15" s="375"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75"/>
      <c r="C15" s="375"/>
      <c r="D15" s="115"/>
      <c r="E15" s="115"/>
      <c r="F15" s="115"/>
      <c r="G15" s="115"/>
      <c r="H15" s="115"/>
      <c r="I15" s="115"/>
      <c r="J15" s="115"/>
      <c r="K15" s="115"/>
      <c r="L15" s="115"/>
      <c r="M15" s="115"/>
      <c r="N15" s="115"/>
      <c r="O15" s="115"/>
      <c r="P15" s="115"/>
      <c r="Q15" s="115"/>
      <c r="R15" s="115"/>
      <c r="S15" s="115"/>
      <c r="T15" s="115"/>
      <c r="U15" s="115"/>
    </row>
    <row r="16" spans="1:29" s="139" customFormat="1" ht="15" customHeight="1" x14ac:dyDescent="0.2">
      <c r="A16" s="360" t="s">
        <v>5</v>
      </c>
      <c r="B16" s="360"/>
      <c r="C16" s="360"/>
      <c r="D16" s="136"/>
      <c r="E16" s="136"/>
      <c r="F16" s="136"/>
      <c r="G16" s="136"/>
      <c r="H16" s="136"/>
      <c r="I16" s="136"/>
      <c r="J16" s="136"/>
      <c r="K16" s="136"/>
      <c r="L16" s="136"/>
      <c r="M16" s="136"/>
      <c r="N16" s="136"/>
      <c r="O16" s="136"/>
      <c r="P16" s="136"/>
      <c r="Q16" s="136"/>
      <c r="R16" s="136"/>
      <c r="S16" s="136"/>
      <c r="T16" s="136"/>
      <c r="U16" s="136"/>
    </row>
    <row r="17" spans="1:21" s="139" customFormat="1" ht="15" customHeight="1" x14ac:dyDescent="0.2">
      <c r="A17" s="368"/>
      <c r="B17" s="368"/>
      <c r="C17" s="368"/>
      <c r="D17" s="140"/>
      <c r="E17" s="140"/>
      <c r="F17" s="140"/>
      <c r="G17" s="140"/>
      <c r="H17" s="140"/>
      <c r="I17" s="140"/>
      <c r="J17" s="140"/>
      <c r="K17" s="140"/>
      <c r="L17" s="140"/>
      <c r="M17" s="140"/>
      <c r="N17" s="140"/>
      <c r="O17" s="140"/>
      <c r="P17" s="140"/>
      <c r="Q17" s="140"/>
      <c r="R17" s="140"/>
    </row>
    <row r="18" spans="1:21" s="139" customFormat="1" ht="27.75" customHeight="1" x14ac:dyDescent="0.2">
      <c r="A18" s="356" t="s">
        <v>390</v>
      </c>
      <c r="B18" s="356"/>
      <c r="C18" s="356"/>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6"/>
      <c r="B19" s="136"/>
      <c r="C19" s="136"/>
      <c r="D19" s="136"/>
      <c r="E19" s="136"/>
      <c r="F19" s="136"/>
      <c r="G19" s="136"/>
      <c r="H19" s="140"/>
      <c r="I19" s="140"/>
      <c r="J19" s="140"/>
      <c r="K19" s="140"/>
      <c r="L19" s="140"/>
      <c r="M19" s="140"/>
      <c r="N19" s="140"/>
      <c r="O19" s="140"/>
      <c r="P19" s="140"/>
      <c r="Q19" s="140"/>
      <c r="R19" s="140"/>
    </row>
    <row r="20" spans="1:21" s="139" customFormat="1" ht="39.75" customHeight="1" x14ac:dyDescent="0.2">
      <c r="A20" s="142" t="s">
        <v>4</v>
      </c>
      <c r="B20" s="143" t="s">
        <v>66</v>
      </c>
      <c r="C20" s="144" t="s">
        <v>65</v>
      </c>
      <c r="D20" s="145"/>
      <c r="E20" s="145"/>
      <c r="F20" s="145"/>
      <c r="G20" s="145"/>
      <c r="H20" s="137"/>
      <c r="I20" s="137"/>
      <c r="J20" s="137"/>
      <c r="K20" s="137"/>
      <c r="L20" s="137"/>
      <c r="M20" s="137"/>
      <c r="N20" s="137"/>
      <c r="O20" s="137"/>
      <c r="P20" s="137"/>
      <c r="Q20" s="137"/>
      <c r="R20" s="137"/>
      <c r="S20" s="146"/>
      <c r="T20" s="146"/>
      <c r="U20" s="146"/>
    </row>
    <row r="21" spans="1:21" s="139" customFormat="1" ht="16.5" customHeight="1" x14ac:dyDescent="0.2">
      <c r="A21" s="144">
        <v>1</v>
      </c>
      <c r="B21" s="143">
        <v>2</v>
      </c>
      <c r="C21" s="144">
        <v>3</v>
      </c>
      <c r="D21" s="145"/>
      <c r="E21" s="145"/>
      <c r="F21" s="145"/>
      <c r="G21" s="145"/>
      <c r="H21" s="137"/>
      <c r="I21" s="137"/>
      <c r="J21" s="137"/>
      <c r="K21" s="137"/>
      <c r="L21" s="137"/>
      <c r="M21" s="137"/>
      <c r="N21" s="137"/>
      <c r="O21" s="137"/>
      <c r="P21" s="137"/>
      <c r="Q21" s="137"/>
      <c r="R21" s="137"/>
      <c r="S21" s="146"/>
      <c r="T21" s="146"/>
      <c r="U21" s="146"/>
    </row>
    <row r="22" spans="1:21" s="139" customFormat="1" ht="17.25" customHeight="1" x14ac:dyDescent="0.2">
      <c r="A22" s="147" t="s">
        <v>64</v>
      </c>
      <c r="B22" s="210" t="s">
        <v>402</v>
      </c>
      <c r="C22" s="211" t="s">
        <v>511</v>
      </c>
      <c r="D22" s="145"/>
      <c r="E22" s="145"/>
      <c r="F22" s="137"/>
      <c r="G22" s="137"/>
      <c r="H22" s="137"/>
      <c r="I22" s="137"/>
      <c r="J22" s="137"/>
      <c r="K22" s="137"/>
      <c r="L22" s="137"/>
      <c r="M22" s="137"/>
      <c r="N22" s="137"/>
      <c r="O22" s="137"/>
      <c r="P22" s="137"/>
      <c r="Q22" s="146"/>
      <c r="R22" s="146"/>
      <c r="S22" s="146"/>
      <c r="T22" s="146"/>
      <c r="U22" s="146"/>
    </row>
    <row r="23" spans="1:21" ht="51" customHeight="1" x14ac:dyDescent="0.25">
      <c r="A23" s="147" t="s">
        <v>62</v>
      </c>
      <c r="B23" s="206" t="s">
        <v>59</v>
      </c>
      <c r="C23" s="142" t="s">
        <v>572</v>
      </c>
      <c r="D23" s="148"/>
      <c r="E23" s="148"/>
      <c r="F23" s="148"/>
      <c r="G23" s="148"/>
      <c r="H23" s="148"/>
      <c r="I23" s="148"/>
      <c r="J23" s="148"/>
      <c r="K23" s="148"/>
      <c r="L23" s="148"/>
      <c r="M23" s="148"/>
      <c r="N23" s="148"/>
      <c r="O23" s="148"/>
      <c r="P23" s="148"/>
      <c r="Q23" s="148"/>
      <c r="R23" s="148"/>
      <c r="S23" s="148"/>
      <c r="T23" s="148"/>
      <c r="U23" s="148"/>
    </row>
    <row r="24" spans="1:21" ht="342" customHeight="1" x14ac:dyDescent="0.25">
      <c r="A24" s="147" t="s">
        <v>61</v>
      </c>
      <c r="B24" s="206" t="s">
        <v>422</v>
      </c>
      <c r="C24" s="208" t="s">
        <v>529</v>
      </c>
      <c r="D24" s="148"/>
      <c r="E24" s="148"/>
      <c r="F24" s="148"/>
      <c r="G24" s="148"/>
      <c r="H24" s="148"/>
      <c r="I24" s="148"/>
      <c r="J24" s="148"/>
      <c r="K24" s="148"/>
      <c r="L24" s="148"/>
      <c r="M24" s="148"/>
      <c r="N24" s="148"/>
      <c r="O24" s="148"/>
      <c r="P24" s="148"/>
      <c r="Q24" s="148"/>
      <c r="R24" s="148"/>
      <c r="S24" s="148"/>
      <c r="T24" s="148"/>
      <c r="U24" s="148"/>
    </row>
    <row r="25" spans="1:21" ht="31.5" x14ac:dyDescent="0.25">
      <c r="A25" s="147" t="s">
        <v>60</v>
      </c>
      <c r="B25" s="206" t="s">
        <v>423</v>
      </c>
      <c r="C25" s="236" t="s">
        <v>577</v>
      </c>
      <c r="D25" s="148"/>
      <c r="E25" s="148"/>
      <c r="F25" s="148"/>
      <c r="G25" s="148"/>
      <c r="H25" s="148"/>
      <c r="I25" s="148"/>
      <c r="J25" s="148"/>
      <c r="K25" s="148"/>
      <c r="L25" s="148"/>
      <c r="M25" s="148"/>
      <c r="N25" s="148"/>
      <c r="O25" s="148"/>
      <c r="P25" s="148"/>
      <c r="Q25" s="148"/>
      <c r="R25" s="148"/>
      <c r="S25" s="148"/>
      <c r="T25" s="148"/>
      <c r="U25" s="148"/>
    </row>
    <row r="26" spans="1:21" ht="31.5" x14ac:dyDescent="0.25">
      <c r="A26" s="147" t="s">
        <v>58</v>
      </c>
      <c r="B26" s="206" t="s">
        <v>225</v>
      </c>
      <c r="C26" s="142" t="s">
        <v>459</v>
      </c>
      <c r="D26" s="148"/>
      <c r="E26" s="148"/>
      <c r="F26" s="148"/>
      <c r="G26" s="148"/>
      <c r="H26" s="148"/>
      <c r="I26" s="148"/>
      <c r="J26" s="148"/>
      <c r="K26" s="148"/>
      <c r="L26" s="148"/>
      <c r="M26" s="148"/>
      <c r="N26" s="148"/>
      <c r="O26" s="148"/>
      <c r="P26" s="148"/>
      <c r="Q26" s="148"/>
      <c r="R26" s="148"/>
      <c r="S26" s="148"/>
      <c r="T26" s="148"/>
      <c r="U26" s="148"/>
    </row>
    <row r="27" spans="1:21" ht="78.75" x14ac:dyDescent="0.25">
      <c r="A27" s="147" t="s">
        <v>57</v>
      </c>
      <c r="B27" s="206" t="s">
        <v>403</v>
      </c>
      <c r="C27" s="209" t="s">
        <v>520</v>
      </c>
      <c r="D27" s="148"/>
      <c r="E27" s="148"/>
      <c r="F27" s="148"/>
      <c r="G27" s="148"/>
      <c r="H27" s="148"/>
      <c r="I27" s="148"/>
      <c r="J27" s="148"/>
      <c r="K27" s="148"/>
      <c r="L27" s="148"/>
      <c r="M27" s="148"/>
      <c r="N27" s="148"/>
      <c r="O27" s="148"/>
      <c r="P27" s="148"/>
      <c r="Q27" s="148"/>
      <c r="R27" s="148"/>
      <c r="S27" s="148"/>
      <c r="T27" s="148"/>
      <c r="U27" s="148"/>
    </row>
    <row r="28" spans="1:21" ht="15.75" x14ac:dyDescent="0.25">
      <c r="A28" s="147" t="s">
        <v>55</v>
      </c>
      <c r="B28" s="206" t="s">
        <v>56</v>
      </c>
      <c r="C28" s="230">
        <v>2024</v>
      </c>
      <c r="D28" s="148"/>
      <c r="E28" s="148"/>
      <c r="F28" s="148"/>
      <c r="G28" s="148"/>
      <c r="H28" s="148"/>
      <c r="I28" s="148"/>
      <c r="J28" s="148"/>
      <c r="K28" s="148"/>
      <c r="L28" s="148"/>
      <c r="M28" s="148"/>
      <c r="N28" s="148"/>
      <c r="O28" s="148"/>
      <c r="P28" s="148"/>
      <c r="Q28" s="148"/>
      <c r="R28" s="148"/>
      <c r="S28" s="148"/>
      <c r="T28" s="148"/>
      <c r="U28" s="148"/>
    </row>
    <row r="29" spans="1:21" ht="31.5" x14ac:dyDescent="0.25">
      <c r="A29" s="147" t="s">
        <v>53</v>
      </c>
      <c r="B29" s="208" t="s">
        <v>54</v>
      </c>
      <c r="C29" s="230">
        <v>2024</v>
      </c>
      <c r="D29" s="148"/>
      <c r="E29" s="148"/>
      <c r="F29" s="148"/>
      <c r="G29" s="148"/>
      <c r="H29" s="148"/>
      <c r="I29" s="148"/>
      <c r="J29" s="148"/>
      <c r="K29" s="148"/>
      <c r="L29" s="148"/>
      <c r="M29" s="148"/>
      <c r="N29" s="148"/>
      <c r="O29" s="148"/>
      <c r="P29" s="148"/>
      <c r="Q29" s="148"/>
      <c r="R29" s="148"/>
      <c r="S29" s="148"/>
      <c r="T29" s="148"/>
      <c r="U29" s="148"/>
    </row>
    <row r="30" spans="1:21" ht="31.5" x14ac:dyDescent="0.25">
      <c r="A30" s="147" t="s">
        <v>71</v>
      </c>
      <c r="B30" s="208" t="s">
        <v>52</v>
      </c>
      <c r="C30" s="233" t="s">
        <v>531</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19" zoomScale="70" zoomScaleNormal="80" zoomScaleSheetLayoutView="70" workbookViewId="0">
      <selection activeCell="M27" sqref="M27"/>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32" t="s">
        <v>67</v>
      </c>
    </row>
    <row r="2" spans="1:28" ht="18.75" x14ac:dyDescent="0.3">
      <c r="Z2" s="133" t="s">
        <v>9</v>
      </c>
    </row>
    <row r="3" spans="1:28" ht="18.75" x14ac:dyDescent="0.3">
      <c r="Z3" s="133" t="s">
        <v>516</v>
      </c>
    </row>
    <row r="4" spans="1:28"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6"/>
      <c r="AB6" s="116"/>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6"/>
      <c r="AB7" s="116"/>
    </row>
    <row r="8" spans="1:28" ht="15.75"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15"/>
      <c r="AB8" s="115"/>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36"/>
      <c r="AB9" s="136"/>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6"/>
      <c r="AB10" s="116"/>
    </row>
    <row r="11" spans="1:28" ht="15.75" x14ac:dyDescent="0.25">
      <c r="A11" s="363" t="str">
        <f>'3.3 паспорт описание'!A12:C12</f>
        <v>O_PO1600.0033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15"/>
      <c r="AB11" s="115"/>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36"/>
      <c r="AB12" s="136"/>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9"/>
      <c r="AB13" s="169"/>
    </row>
    <row r="14" spans="1:28" ht="15.75" x14ac:dyDescent="0.25">
      <c r="A14" s="363" t="str">
        <f>'3.3 паспорт описание'!A15:C15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5"/>
      <c r="AB14" s="115"/>
    </row>
    <row r="15" spans="1:28" ht="20.25"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36"/>
      <c r="AB15" s="136"/>
    </row>
    <row r="16" spans="1:28" ht="20.25" x14ac:dyDescent="0.3">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70"/>
      <c r="AB16" s="17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70"/>
      <c r="AB17" s="17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70"/>
      <c r="AB18" s="17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70"/>
      <c r="AB19" s="17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70"/>
      <c r="AB20" s="170"/>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70"/>
      <c r="AB21" s="170"/>
    </row>
    <row r="22" spans="1:28" x14ac:dyDescent="0.25">
      <c r="A22" s="395" t="s">
        <v>421</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71"/>
      <c r="AB22" s="171"/>
    </row>
    <row r="23" spans="1:28" ht="32.25" customHeight="1" x14ac:dyDescent="0.25">
      <c r="A23" s="397" t="s">
        <v>280</v>
      </c>
      <c r="B23" s="398"/>
      <c r="C23" s="398"/>
      <c r="D23" s="398"/>
      <c r="E23" s="398"/>
      <c r="F23" s="398"/>
      <c r="G23" s="398"/>
      <c r="H23" s="398"/>
      <c r="I23" s="398"/>
      <c r="J23" s="398"/>
      <c r="K23" s="398"/>
      <c r="L23" s="399"/>
      <c r="M23" s="396" t="s">
        <v>281</v>
      </c>
      <c r="N23" s="396"/>
      <c r="O23" s="396"/>
      <c r="P23" s="396"/>
      <c r="Q23" s="396"/>
      <c r="R23" s="396"/>
      <c r="S23" s="396"/>
      <c r="T23" s="396"/>
      <c r="U23" s="396"/>
      <c r="V23" s="396"/>
      <c r="W23" s="396"/>
      <c r="X23" s="396"/>
      <c r="Y23" s="396"/>
      <c r="Z23" s="396"/>
    </row>
    <row r="24" spans="1:28" ht="151.5" customHeight="1" x14ac:dyDescent="0.25">
      <c r="A24" s="172" t="s">
        <v>228</v>
      </c>
      <c r="B24" s="173" t="s">
        <v>235</v>
      </c>
      <c r="C24" s="172" t="s">
        <v>274</v>
      </c>
      <c r="D24" s="172" t="s">
        <v>229</v>
      </c>
      <c r="E24" s="172" t="s">
        <v>275</v>
      </c>
      <c r="F24" s="172" t="s">
        <v>277</v>
      </c>
      <c r="G24" s="172" t="s">
        <v>276</v>
      </c>
      <c r="H24" s="172" t="s">
        <v>230</v>
      </c>
      <c r="I24" s="172" t="s">
        <v>278</v>
      </c>
      <c r="J24" s="172" t="s">
        <v>236</v>
      </c>
      <c r="K24" s="173" t="s">
        <v>234</v>
      </c>
      <c r="L24" s="173" t="s">
        <v>231</v>
      </c>
      <c r="M24" s="174" t="s">
        <v>243</v>
      </c>
      <c r="N24" s="173" t="s">
        <v>432</v>
      </c>
      <c r="O24" s="172" t="s">
        <v>241</v>
      </c>
      <c r="P24" s="172" t="s">
        <v>242</v>
      </c>
      <c r="Q24" s="172" t="s">
        <v>240</v>
      </c>
      <c r="R24" s="172" t="s">
        <v>230</v>
      </c>
      <c r="S24" s="172" t="s">
        <v>239</v>
      </c>
      <c r="T24" s="172" t="s">
        <v>238</v>
      </c>
      <c r="U24" s="172" t="s">
        <v>273</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111" customHeight="1" x14ac:dyDescent="0.25">
      <c r="A26" s="239" t="s">
        <v>576</v>
      </c>
      <c r="B26" s="240" t="s">
        <v>528</v>
      </c>
      <c r="C26" s="239">
        <v>5.4</v>
      </c>
      <c r="D26" s="241">
        <v>48</v>
      </c>
      <c r="E26" s="238"/>
      <c r="F26" s="241">
        <v>259.20000000000005</v>
      </c>
      <c r="G26" s="238"/>
      <c r="H26" s="241">
        <v>229885</v>
      </c>
      <c r="I26" s="239">
        <v>1.1275202818800706E-3</v>
      </c>
      <c r="J26" s="241">
        <v>2.0880005220001306E-4</v>
      </c>
      <c r="K26" s="178" t="s">
        <v>541</v>
      </c>
      <c r="L26" s="173"/>
      <c r="M26" s="242">
        <v>2024</v>
      </c>
      <c r="N26" s="178"/>
      <c r="O26" s="239">
        <v>116.64000000000001</v>
      </c>
      <c r="P26" s="243">
        <v>2.4300000000000002</v>
      </c>
      <c r="Q26" s="238"/>
      <c r="R26" s="241">
        <v>229885</v>
      </c>
      <c r="S26" s="239">
        <v>5.0738412684603177E-4</v>
      </c>
      <c r="T26" s="241">
        <v>1.4616003654000911E-4</v>
      </c>
      <c r="U26" s="238"/>
      <c r="V26" s="173"/>
      <c r="W26" s="239">
        <v>-6.2013615503403886E-4</v>
      </c>
      <c r="X26" s="239">
        <v>-6.2640015660003957E-5</v>
      </c>
      <c r="Y26" s="238"/>
      <c r="Z26" s="226" t="s">
        <v>542</v>
      </c>
    </row>
    <row r="27" spans="1:28" ht="120" customHeight="1" x14ac:dyDescent="0.25">
      <c r="A27" s="239" t="s">
        <v>576</v>
      </c>
      <c r="B27" s="244" t="s">
        <v>551</v>
      </c>
      <c r="C27" s="239">
        <v>3.8</v>
      </c>
      <c r="D27" s="241">
        <v>4</v>
      </c>
      <c r="E27" s="238"/>
      <c r="F27" s="241">
        <v>15.2</v>
      </c>
      <c r="G27" s="238"/>
      <c r="H27" s="241">
        <v>229885</v>
      </c>
      <c r="I27" s="239">
        <v>6.6120016530004129E-5</v>
      </c>
      <c r="J27" s="241">
        <v>1.7400004350001089E-5</v>
      </c>
      <c r="K27" s="178" t="s">
        <v>541</v>
      </c>
      <c r="L27" s="173"/>
      <c r="M27" s="242">
        <v>2024</v>
      </c>
      <c r="N27" s="178"/>
      <c r="O27" s="239">
        <v>6.84</v>
      </c>
      <c r="P27" s="243">
        <v>1.71</v>
      </c>
      <c r="Q27" s="238"/>
      <c r="R27" s="241">
        <v>229885</v>
      </c>
      <c r="S27" s="239">
        <v>2.9754007438501858E-5</v>
      </c>
      <c r="T27" s="241">
        <v>1.218000304500076E-5</v>
      </c>
      <c r="U27" s="238"/>
      <c r="V27" s="173"/>
      <c r="W27" s="239">
        <v>-3.6366009091502274E-5</v>
      </c>
      <c r="X27" s="239">
        <v>-5.2200013050003286E-6</v>
      </c>
      <c r="Y27" s="238"/>
      <c r="Z27" s="226" t="s">
        <v>542</v>
      </c>
    </row>
    <row r="28" spans="1:28" ht="116.25" customHeight="1" x14ac:dyDescent="0.25">
      <c r="A28" s="239" t="s">
        <v>576</v>
      </c>
      <c r="B28" s="244" t="s">
        <v>543</v>
      </c>
      <c r="C28" s="239">
        <v>3.3</v>
      </c>
      <c r="D28" s="241">
        <v>4</v>
      </c>
      <c r="E28" s="238"/>
      <c r="F28" s="241">
        <v>13.2</v>
      </c>
      <c r="G28" s="238"/>
      <c r="H28" s="241">
        <v>229885</v>
      </c>
      <c r="I28" s="239">
        <v>5.7420014355003584E-5</v>
      </c>
      <c r="J28" s="241">
        <v>1.7400004350001089E-5</v>
      </c>
      <c r="K28" s="178" t="s">
        <v>541</v>
      </c>
      <c r="L28" s="173"/>
      <c r="M28" s="242">
        <v>2024</v>
      </c>
      <c r="N28" s="178"/>
      <c r="O28" s="239">
        <v>5.9399999999999995</v>
      </c>
      <c r="P28" s="243">
        <v>1.4849999999999999</v>
      </c>
      <c r="Q28" s="238"/>
      <c r="R28" s="241">
        <v>229885</v>
      </c>
      <c r="S28" s="239">
        <v>2.5839006459751612E-5</v>
      </c>
      <c r="T28" s="241">
        <v>1.218000304500076E-5</v>
      </c>
      <c r="U28" s="238"/>
      <c r="V28" s="173"/>
      <c r="W28" s="239">
        <v>-3.1581007895251972E-5</v>
      </c>
      <c r="X28" s="239">
        <v>-5.2200013050003286E-6</v>
      </c>
      <c r="Y28" s="238"/>
      <c r="Z28" s="226" t="s">
        <v>542</v>
      </c>
    </row>
    <row r="29" spans="1:28" ht="108.75" customHeight="1" x14ac:dyDescent="0.25">
      <c r="A29" s="239" t="s">
        <v>576</v>
      </c>
      <c r="B29" s="244" t="s">
        <v>544</v>
      </c>
      <c r="C29" s="239">
        <v>2.9</v>
      </c>
      <c r="D29" s="241">
        <v>4</v>
      </c>
      <c r="E29" s="238"/>
      <c r="F29" s="241">
        <v>11.6</v>
      </c>
      <c r="G29" s="238"/>
      <c r="H29" s="241">
        <v>229885</v>
      </c>
      <c r="I29" s="239">
        <v>5.0460012615003153E-5</v>
      </c>
      <c r="J29" s="241">
        <v>1.7400004350001089E-5</v>
      </c>
      <c r="K29" s="178" t="s">
        <v>541</v>
      </c>
      <c r="L29" s="173"/>
      <c r="M29" s="242">
        <v>2024</v>
      </c>
      <c r="N29" s="178"/>
      <c r="O29" s="239">
        <v>5.22</v>
      </c>
      <c r="P29" s="243">
        <v>1.3049999999999999</v>
      </c>
      <c r="Q29" s="238"/>
      <c r="R29" s="241">
        <v>229885</v>
      </c>
      <c r="S29" s="239">
        <v>2.2707005676751418E-5</v>
      </c>
      <c r="T29" s="241">
        <v>1.218000304500076E-5</v>
      </c>
      <c r="U29" s="238"/>
      <c r="V29" s="173"/>
      <c r="W29" s="239">
        <v>-2.7753006938251734E-5</v>
      </c>
      <c r="X29" s="239">
        <v>-5.2200013050003286E-6</v>
      </c>
      <c r="Y29" s="238"/>
      <c r="Z29" s="226" t="s">
        <v>542</v>
      </c>
    </row>
    <row r="30" spans="1:28" ht="109.5" customHeight="1" x14ac:dyDescent="0.25">
      <c r="A30" s="239" t="s">
        <v>576</v>
      </c>
      <c r="B30" s="244" t="s">
        <v>547</v>
      </c>
      <c r="C30" s="239">
        <v>4.0999999999999996</v>
      </c>
      <c r="D30" s="241">
        <v>4</v>
      </c>
      <c r="E30" s="238"/>
      <c r="F30" s="241">
        <v>16.399999999999999</v>
      </c>
      <c r="G30" s="238"/>
      <c r="H30" s="241">
        <v>229885</v>
      </c>
      <c r="I30" s="239">
        <v>7.1340017835004447E-5</v>
      </c>
      <c r="J30" s="241">
        <v>1.7400004350001089E-5</v>
      </c>
      <c r="K30" s="178" t="s">
        <v>541</v>
      </c>
      <c r="L30" s="173"/>
      <c r="M30" s="242">
        <v>2024</v>
      </c>
      <c r="N30" s="178"/>
      <c r="O30" s="239">
        <v>7.38</v>
      </c>
      <c r="P30" s="243">
        <v>1.845</v>
      </c>
      <c r="Q30" s="238"/>
      <c r="R30" s="241">
        <v>229885</v>
      </c>
      <c r="S30" s="239">
        <v>3.2103008025752007E-5</v>
      </c>
      <c r="T30" s="241">
        <v>1.218000304500076E-5</v>
      </c>
      <c r="U30" s="238"/>
      <c r="V30" s="173"/>
      <c r="W30" s="239">
        <v>-3.923700980925244E-5</v>
      </c>
      <c r="X30" s="239">
        <v>-5.2200013050003286E-6</v>
      </c>
      <c r="Y30" s="238"/>
      <c r="Z30" s="226" t="s">
        <v>542</v>
      </c>
    </row>
    <row r="31" spans="1:28" ht="113.25" customHeight="1" x14ac:dyDescent="0.25">
      <c r="A31" s="239" t="s">
        <v>576</v>
      </c>
      <c r="B31" s="244" t="s">
        <v>548</v>
      </c>
      <c r="C31" s="239">
        <v>3.9</v>
      </c>
      <c r="D31" s="241">
        <v>4</v>
      </c>
      <c r="E31" s="238"/>
      <c r="F31" s="241">
        <v>15.6</v>
      </c>
      <c r="G31" s="238"/>
      <c r="H31" s="241">
        <v>229885</v>
      </c>
      <c r="I31" s="239">
        <v>6.7860016965004235E-5</v>
      </c>
      <c r="J31" s="241">
        <v>1.7400004350001089E-5</v>
      </c>
      <c r="K31" s="178" t="s">
        <v>541</v>
      </c>
      <c r="L31" s="173"/>
      <c r="M31" s="242">
        <v>2024</v>
      </c>
      <c r="N31" s="178"/>
      <c r="O31" s="239">
        <v>7.02</v>
      </c>
      <c r="P31" s="243">
        <v>1.7549999999999999</v>
      </c>
      <c r="Q31" s="238"/>
      <c r="R31" s="241">
        <v>229885</v>
      </c>
      <c r="S31" s="239">
        <v>3.053700763425191E-5</v>
      </c>
      <c r="T31" s="241">
        <v>1.218000304500076E-5</v>
      </c>
      <c r="U31" s="238"/>
      <c r="V31" s="173"/>
      <c r="W31" s="239">
        <v>-3.7323009330752325E-5</v>
      </c>
      <c r="X31" s="239">
        <v>-5.2200013050003286E-6</v>
      </c>
      <c r="Y31" s="238"/>
      <c r="Z31" s="226" t="s">
        <v>542</v>
      </c>
    </row>
    <row r="32" spans="1:28" ht="111" customHeight="1" x14ac:dyDescent="0.25">
      <c r="A32" s="239" t="s">
        <v>576</v>
      </c>
      <c r="B32" s="244" t="s">
        <v>545</v>
      </c>
      <c r="C32" s="239">
        <v>3.7</v>
      </c>
      <c r="D32" s="241">
        <v>4</v>
      </c>
      <c r="E32" s="238"/>
      <c r="F32" s="241">
        <v>14.8</v>
      </c>
      <c r="G32" s="238"/>
      <c r="H32" s="241">
        <v>229885</v>
      </c>
      <c r="I32" s="239">
        <v>6.4380016095004022E-5</v>
      </c>
      <c r="J32" s="241">
        <v>1.7400004350001089E-5</v>
      </c>
      <c r="K32" s="178" t="s">
        <v>541</v>
      </c>
      <c r="L32" s="173"/>
      <c r="M32" s="242">
        <v>2024</v>
      </c>
      <c r="N32" s="178"/>
      <c r="O32" s="239">
        <v>6.66</v>
      </c>
      <c r="P32" s="243">
        <v>1.665</v>
      </c>
      <c r="Q32" s="238"/>
      <c r="R32" s="241">
        <v>229885</v>
      </c>
      <c r="S32" s="239">
        <v>2.8971007242751813E-5</v>
      </c>
      <c r="T32" s="241">
        <v>1.218000304500076E-5</v>
      </c>
      <c r="U32" s="238"/>
      <c r="V32" s="173"/>
      <c r="W32" s="239">
        <v>-3.540900885225221E-5</v>
      </c>
      <c r="X32" s="239">
        <v>-5.2200013050003286E-6</v>
      </c>
      <c r="Y32" s="238"/>
      <c r="Z32" s="226" t="s">
        <v>542</v>
      </c>
    </row>
    <row r="33" spans="1:26" ht="106.5" customHeight="1" x14ac:dyDescent="0.25">
      <c r="A33" s="239" t="s">
        <v>576</v>
      </c>
      <c r="B33" s="244" t="s">
        <v>546</v>
      </c>
      <c r="C33" s="239">
        <v>3.4</v>
      </c>
      <c r="D33" s="241">
        <v>4</v>
      </c>
      <c r="E33" s="238"/>
      <c r="F33" s="241">
        <v>13.6</v>
      </c>
      <c r="G33" s="238"/>
      <c r="H33" s="241">
        <v>229885</v>
      </c>
      <c r="I33" s="239">
        <v>5.9160014790003697E-5</v>
      </c>
      <c r="J33" s="241">
        <v>1.7400004350001089E-5</v>
      </c>
      <c r="K33" s="178" t="s">
        <v>541</v>
      </c>
      <c r="L33" s="173"/>
      <c r="M33" s="242">
        <v>2024</v>
      </c>
      <c r="N33" s="178"/>
      <c r="O33" s="239">
        <v>6.12</v>
      </c>
      <c r="P33" s="243">
        <v>1.53</v>
      </c>
      <c r="Q33" s="238"/>
      <c r="R33" s="241">
        <v>229885</v>
      </c>
      <c r="S33" s="239">
        <v>2.6622006655501664E-5</v>
      </c>
      <c r="T33" s="241">
        <v>1.218000304500076E-5</v>
      </c>
      <c r="U33" s="238"/>
      <c r="V33" s="173"/>
      <c r="W33" s="239">
        <v>-3.253800813450203E-5</v>
      </c>
      <c r="X33" s="239">
        <v>-5.2200013050003286E-6</v>
      </c>
      <c r="Y33" s="238"/>
      <c r="Z33" s="226" t="s">
        <v>542</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E25" sqref="E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9</v>
      </c>
    </row>
    <row r="3" spans="1:28" s="11" customFormat="1" ht="18.75" x14ac:dyDescent="0.3">
      <c r="A3" s="14"/>
      <c r="B3" s="14"/>
      <c r="O3" s="13" t="s">
        <v>455</v>
      </c>
    </row>
    <row r="4" spans="1:28" s="11" customFormat="1" ht="18.75" x14ac:dyDescent="0.3">
      <c r="A4" s="14"/>
      <c r="B4" s="14"/>
      <c r="L4" s="13"/>
    </row>
    <row r="5" spans="1:28" s="11" customFormat="1" ht="15.75"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72"/>
      <c r="Q5" s="72"/>
      <c r="R5" s="72"/>
      <c r="S5" s="72"/>
      <c r="T5" s="72"/>
      <c r="U5" s="72"/>
      <c r="V5" s="72"/>
      <c r="W5" s="72"/>
      <c r="X5" s="72"/>
      <c r="Y5" s="72"/>
      <c r="Z5" s="72"/>
      <c r="AA5" s="72"/>
      <c r="AB5" s="72"/>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2"/>
      <c r="Q9" s="12"/>
      <c r="R9" s="12"/>
      <c r="S9" s="12"/>
      <c r="T9" s="12"/>
      <c r="U9" s="12"/>
      <c r="V9" s="12"/>
      <c r="W9" s="12"/>
      <c r="X9" s="12"/>
      <c r="Y9" s="12"/>
      <c r="Z9" s="12"/>
    </row>
    <row r="10" spans="1:28" s="11" customFormat="1" ht="18.75" x14ac:dyDescent="0.2">
      <c r="A10" s="407" t="s">
        <v>7</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406" t="str">
        <f>'3.4. Паспорт надежность'!A11:Z11</f>
        <v>O_PO1600.0033</v>
      </c>
      <c r="B12" s="406"/>
      <c r="C12" s="406"/>
      <c r="D12" s="406"/>
      <c r="E12" s="406"/>
      <c r="F12" s="406"/>
      <c r="G12" s="406"/>
      <c r="H12" s="406"/>
      <c r="I12" s="406"/>
      <c r="J12" s="406"/>
      <c r="K12" s="406"/>
      <c r="L12" s="406"/>
      <c r="M12" s="406"/>
      <c r="N12" s="406"/>
      <c r="O12" s="406"/>
      <c r="P12" s="12"/>
      <c r="Q12" s="12"/>
      <c r="R12" s="12"/>
      <c r="S12" s="12"/>
      <c r="T12" s="12"/>
      <c r="U12" s="12"/>
      <c r="V12" s="12"/>
      <c r="W12" s="12"/>
      <c r="X12" s="12"/>
      <c r="Y12" s="12"/>
      <c r="Z12" s="12"/>
    </row>
    <row r="13" spans="1:28" s="11" customFormat="1" ht="18.75" x14ac:dyDescent="0.2">
      <c r="A13" s="407" t="s">
        <v>6</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12" x14ac:dyDescent="0.2">
      <c r="A15" s="406" t="str">
        <f>'3.4. Паспорт надежность'!A14:Z14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407" t="s">
        <v>5</v>
      </c>
      <c r="B16" s="407"/>
      <c r="C16" s="407"/>
      <c r="D16" s="407"/>
      <c r="E16" s="407"/>
      <c r="F16" s="407"/>
      <c r="G16" s="407"/>
      <c r="H16" s="407"/>
      <c r="I16" s="407"/>
      <c r="J16" s="407"/>
      <c r="K16" s="407"/>
      <c r="L16" s="407"/>
      <c r="M16" s="407"/>
      <c r="N16" s="407"/>
      <c r="O16" s="407"/>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10" t="s">
        <v>399</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01" t="s">
        <v>4</v>
      </c>
      <c r="B19" s="401" t="s">
        <v>86</v>
      </c>
      <c r="C19" s="401" t="s">
        <v>85</v>
      </c>
      <c r="D19" s="401" t="s">
        <v>74</v>
      </c>
      <c r="E19" s="402" t="s">
        <v>84</v>
      </c>
      <c r="F19" s="403"/>
      <c r="G19" s="403"/>
      <c r="H19" s="403"/>
      <c r="I19" s="404"/>
      <c r="J19" s="401" t="s">
        <v>83</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82</v>
      </c>
      <c r="F20" s="26" t="s">
        <v>81</v>
      </c>
      <c r="G20" s="26" t="s">
        <v>80</v>
      </c>
      <c r="H20" s="26" t="s">
        <v>79</v>
      </c>
      <c r="I20" s="26" t="s">
        <v>78</v>
      </c>
      <c r="J20" s="26" t="s">
        <v>77</v>
      </c>
      <c r="K20" s="26" t="s">
        <v>3</v>
      </c>
      <c r="L20" s="32" t="s">
        <v>2</v>
      </c>
      <c r="M20" s="31" t="s">
        <v>226</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537</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7"/>
  <sheetViews>
    <sheetView view="pageBreakPreview" topLeftCell="A4" zoomScale="70" zoomScaleNormal="100" zoomScaleSheetLayoutView="70" zoomScalePageLayoutView="50" workbookViewId="0">
      <selection activeCell="A55" sqref="A55"/>
    </sheetView>
  </sheetViews>
  <sheetFormatPr defaultColWidth="9.140625" defaultRowHeight="15.75" outlineLevelRow="1" x14ac:dyDescent="0.25"/>
  <cols>
    <col min="1" max="1" width="61.7109375" style="247" customWidth="1"/>
    <col min="2" max="2" width="23.42578125" style="247" customWidth="1"/>
    <col min="3" max="3" width="16.7109375" style="247" customWidth="1"/>
    <col min="4" max="4" width="22.140625" style="247" customWidth="1"/>
    <col min="5" max="5" width="20.28515625" style="247" customWidth="1"/>
    <col min="6" max="19" width="16.7109375" style="247" customWidth="1"/>
    <col min="20" max="20" width="18.85546875" style="247" customWidth="1"/>
    <col min="21" max="21" width="20.5703125" style="247" customWidth="1"/>
    <col min="22" max="52" width="16.7109375" style="247" customWidth="1"/>
    <col min="53" max="16384" width="9.140625" style="247"/>
  </cols>
  <sheetData>
    <row r="1" spans="1:38" s="285" customFormat="1" ht="12.75" hidden="1" customHeight="1" x14ac:dyDescent="0.2">
      <c r="A1" s="415" t="s">
        <v>558</v>
      </c>
      <c r="B1" s="284">
        <v>2023</v>
      </c>
      <c r="C1" s="284">
        <f>B1+1</f>
        <v>2024</v>
      </c>
      <c r="D1" s="284">
        <f t="shared" ref="D1:W2" si="0">C1+1</f>
        <v>2025</v>
      </c>
      <c r="E1" s="284">
        <f t="shared" si="0"/>
        <v>2026</v>
      </c>
      <c r="F1" s="284">
        <f t="shared" si="0"/>
        <v>2027</v>
      </c>
      <c r="G1" s="284">
        <f t="shared" si="0"/>
        <v>2028</v>
      </c>
      <c r="H1" s="284">
        <f t="shared" si="0"/>
        <v>2029</v>
      </c>
      <c r="I1" s="284">
        <f t="shared" si="0"/>
        <v>2030</v>
      </c>
      <c r="J1" s="284">
        <f t="shared" si="0"/>
        <v>2031</v>
      </c>
      <c r="K1" s="284">
        <f t="shared" si="0"/>
        <v>2032</v>
      </c>
      <c r="L1" s="284">
        <f t="shared" si="0"/>
        <v>2033</v>
      </c>
      <c r="M1" s="284">
        <f t="shared" si="0"/>
        <v>2034</v>
      </c>
      <c r="N1" s="284">
        <f t="shared" si="0"/>
        <v>2035</v>
      </c>
      <c r="O1" s="284">
        <f t="shared" si="0"/>
        <v>2036</v>
      </c>
      <c r="P1" s="284">
        <f t="shared" si="0"/>
        <v>2037</v>
      </c>
      <c r="Q1" s="284">
        <f t="shared" si="0"/>
        <v>2038</v>
      </c>
      <c r="R1" s="284">
        <f t="shared" si="0"/>
        <v>2039</v>
      </c>
      <c r="S1" s="284">
        <f t="shared" si="0"/>
        <v>2040</v>
      </c>
      <c r="T1" s="284">
        <f t="shared" si="0"/>
        <v>2041</v>
      </c>
      <c r="U1" s="284">
        <f t="shared" si="0"/>
        <v>2042</v>
      </c>
      <c r="V1" s="284">
        <f t="shared" si="0"/>
        <v>2043</v>
      </c>
      <c r="W1" s="284">
        <f t="shared" si="0"/>
        <v>2044</v>
      </c>
      <c r="X1" s="284">
        <f t="shared" ref="X1:AL2" si="1">W1+1</f>
        <v>2045</v>
      </c>
      <c r="Y1" s="284">
        <f t="shared" si="1"/>
        <v>2046</v>
      </c>
      <c r="Z1" s="284">
        <f t="shared" si="1"/>
        <v>2047</v>
      </c>
      <c r="AA1" s="284">
        <f t="shared" si="1"/>
        <v>2048</v>
      </c>
      <c r="AB1" s="284">
        <f t="shared" si="1"/>
        <v>2049</v>
      </c>
      <c r="AC1" s="284">
        <f t="shared" si="1"/>
        <v>2050</v>
      </c>
      <c r="AD1" s="284">
        <f t="shared" si="1"/>
        <v>2051</v>
      </c>
      <c r="AE1" s="284">
        <f t="shared" si="1"/>
        <v>2052</v>
      </c>
      <c r="AF1" s="284">
        <f t="shared" si="1"/>
        <v>2053</v>
      </c>
      <c r="AG1" s="284">
        <f t="shared" si="1"/>
        <v>2054</v>
      </c>
      <c r="AH1" s="284">
        <f t="shared" si="1"/>
        <v>2055</v>
      </c>
      <c r="AI1" s="284">
        <f t="shared" si="1"/>
        <v>2056</v>
      </c>
      <c r="AJ1" s="284">
        <f t="shared" si="1"/>
        <v>2057</v>
      </c>
      <c r="AK1" s="284">
        <f t="shared" si="1"/>
        <v>2058</v>
      </c>
      <c r="AL1" s="284">
        <f t="shared" si="1"/>
        <v>2059</v>
      </c>
    </row>
    <row r="2" spans="1:38" s="285" customFormat="1" ht="12.75" hidden="1" customHeight="1" x14ac:dyDescent="0.2">
      <c r="A2" s="415"/>
      <c r="B2" s="284">
        <v>1</v>
      </c>
      <c r="C2" s="284">
        <f>B2+1</f>
        <v>2</v>
      </c>
      <c r="D2" s="284">
        <f t="shared" si="0"/>
        <v>3</v>
      </c>
      <c r="E2" s="284">
        <f t="shared" si="0"/>
        <v>4</v>
      </c>
      <c r="F2" s="284">
        <f t="shared" si="0"/>
        <v>5</v>
      </c>
      <c r="G2" s="284">
        <f t="shared" si="0"/>
        <v>6</v>
      </c>
      <c r="H2" s="284">
        <f t="shared" si="0"/>
        <v>7</v>
      </c>
      <c r="I2" s="284">
        <f t="shared" si="0"/>
        <v>8</v>
      </c>
      <c r="J2" s="284">
        <f t="shared" si="0"/>
        <v>9</v>
      </c>
      <c r="K2" s="284">
        <f t="shared" si="0"/>
        <v>10</v>
      </c>
      <c r="L2" s="284">
        <f t="shared" si="0"/>
        <v>11</v>
      </c>
      <c r="M2" s="284">
        <f t="shared" si="0"/>
        <v>12</v>
      </c>
      <c r="N2" s="284">
        <f t="shared" si="0"/>
        <v>13</v>
      </c>
      <c r="O2" s="284">
        <f t="shared" si="0"/>
        <v>14</v>
      </c>
      <c r="P2" s="284">
        <f t="shared" si="0"/>
        <v>15</v>
      </c>
      <c r="Q2" s="284">
        <f t="shared" si="0"/>
        <v>16</v>
      </c>
      <c r="R2" s="284">
        <f t="shared" si="0"/>
        <v>17</v>
      </c>
      <c r="S2" s="284">
        <f t="shared" si="0"/>
        <v>18</v>
      </c>
      <c r="T2" s="284">
        <f t="shared" si="0"/>
        <v>19</v>
      </c>
      <c r="U2" s="284">
        <f t="shared" si="0"/>
        <v>20</v>
      </c>
      <c r="V2" s="284">
        <f t="shared" si="0"/>
        <v>21</v>
      </c>
      <c r="W2" s="284">
        <f t="shared" si="0"/>
        <v>22</v>
      </c>
      <c r="X2" s="284">
        <f t="shared" si="1"/>
        <v>23</v>
      </c>
      <c r="Y2" s="284">
        <f t="shared" si="1"/>
        <v>24</v>
      </c>
      <c r="Z2" s="284">
        <f t="shared" si="1"/>
        <v>25</v>
      </c>
      <c r="AA2" s="284">
        <f t="shared" si="1"/>
        <v>26</v>
      </c>
      <c r="AB2" s="284">
        <f t="shared" si="1"/>
        <v>27</v>
      </c>
      <c r="AC2" s="284">
        <f t="shared" si="1"/>
        <v>28</v>
      </c>
      <c r="AD2" s="284">
        <f t="shared" si="1"/>
        <v>29</v>
      </c>
      <c r="AE2" s="284">
        <f t="shared" si="1"/>
        <v>30</v>
      </c>
      <c r="AF2" s="284">
        <f t="shared" si="1"/>
        <v>31</v>
      </c>
      <c r="AG2" s="284">
        <f t="shared" si="1"/>
        <v>32</v>
      </c>
      <c r="AH2" s="284">
        <f t="shared" si="1"/>
        <v>33</v>
      </c>
      <c r="AI2" s="284">
        <f t="shared" si="1"/>
        <v>34</v>
      </c>
      <c r="AJ2" s="284">
        <f t="shared" si="1"/>
        <v>35</v>
      </c>
      <c r="AK2" s="284">
        <f t="shared" si="1"/>
        <v>36</v>
      </c>
      <c r="AL2" s="284">
        <f t="shared" si="1"/>
        <v>37</v>
      </c>
    </row>
    <row r="3" spans="1:38" hidden="1" x14ac:dyDescent="0.25">
      <c r="A3" s="415"/>
    </row>
    <row r="5" spans="1:38" s="287" customFormat="1" ht="18.75" customHeight="1" x14ac:dyDescent="0.2">
      <c r="A5" s="286"/>
      <c r="Q5" s="288" t="s">
        <v>67</v>
      </c>
    </row>
    <row r="6" spans="1:38" s="287" customFormat="1" ht="18.75" customHeight="1" x14ac:dyDescent="0.3">
      <c r="A6" s="286"/>
      <c r="Q6" s="289" t="s">
        <v>9</v>
      </c>
    </row>
    <row r="7" spans="1:38" s="287" customFormat="1" ht="18.75" x14ac:dyDescent="0.3">
      <c r="A7" s="290"/>
      <c r="Q7" s="289" t="s">
        <v>455</v>
      </c>
    </row>
    <row r="8" spans="1:38" s="287" customFormat="1" ht="18" x14ac:dyDescent="0.25">
      <c r="E8" s="291"/>
      <c r="F8" s="291"/>
      <c r="G8" s="292"/>
      <c r="H8" s="291"/>
      <c r="I8" s="291"/>
      <c r="J8" s="291"/>
    </row>
    <row r="9" spans="1:38" s="287" customFormat="1" ht="18.75" x14ac:dyDescent="0.3">
      <c r="E9" s="293"/>
      <c r="F9" s="293"/>
      <c r="G9" s="416" t="s">
        <v>571</v>
      </c>
      <c r="H9" s="416"/>
      <c r="I9" s="416"/>
      <c r="J9" s="293"/>
    </row>
    <row r="10" spans="1:38" s="287" customFormat="1" ht="18" x14ac:dyDescent="0.25">
      <c r="E10" s="291"/>
      <c r="F10" s="291"/>
      <c r="G10" s="292"/>
      <c r="H10" s="291"/>
      <c r="I10" s="291"/>
      <c r="J10" s="291"/>
    </row>
    <row r="11" spans="1:38" s="287" customFormat="1" ht="18.75" x14ac:dyDescent="0.2">
      <c r="E11" s="294"/>
      <c r="F11" s="294"/>
      <c r="G11" s="417" t="s">
        <v>8</v>
      </c>
      <c r="H11" s="417"/>
      <c r="I11" s="417"/>
      <c r="J11" s="294"/>
      <c r="K11" s="294"/>
      <c r="L11" s="294"/>
      <c r="M11" s="294"/>
      <c r="N11" s="294"/>
      <c r="O11" s="294"/>
      <c r="P11" s="294"/>
      <c r="Q11" s="294"/>
      <c r="R11" s="294"/>
      <c r="S11" s="294"/>
      <c r="T11" s="294"/>
      <c r="U11" s="294"/>
      <c r="V11" s="294"/>
      <c r="W11" s="294"/>
    </row>
    <row r="12" spans="1:38" s="287" customFormat="1" ht="18.75" x14ac:dyDescent="0.2">
      <c r="E12" s="295"/>
      <c r="F12" s="295"/>
      <c r="G12" s="295"/>
      <c r="H12" s="295"/>
      <c r="I12" s="295"/>
      <c r="J12" s="295"/>
      <c r="K12" s="294"/>
      <c r="L12" s="294"/>
      <c r="M12" s="294"/>
      <c r="N12" s="294"/>
      <c r="O12" s="294"/>
      <c r="P12" s="294"/>
      <c r="Q12" s="294"/>
      <c r="R12" s="294"/>
      <c r="S12" s="294"/>
      <c r="T12" s="294"/>
      <c r="U12" s="294"/>
      <c r="V12" s="294"/>
      <c r="W12" s="294"/>
    </row>
    <row r="13" spans="1:38" s="287" customFormat="1" ht="18.75" x14ac:dyDescent="0.2">
      <c r="E13" s="296"/>
      <c r="F13" s="296"/>
      <c r="G13" s="418" t="s">
        <v>454</v>
      </c>
      <c r="H13" s="418"/>
      <c r="I13" s="418"/>
      <c r="J13" s="296"/>
      <c r="K13" s="294"/>
      <c r="L13" s="294"/>
      <c r="M13" s="294"/>
      <c r="N13" s="294"/>
      <c r="O13" s="294"/>
      <c r="P13" s="294"/>
      <c r="Q13" s="294"/>
      <c r="R13" s="294"/>
      <c r="S13" s="294"/>
      <c r="T13" s="294"/>
      <c r="U13" s="294"/>
      <c r="V13" s="294"/>
      <c r="W13" s="294"/>
    </row>
    <row r="14" spans="1:38" s="287" customFormat="1" ht="18.75" x14ac:dyDescent="0.2">
      <c r="E14" s="297"/>
      <c r="F14" s="297"/>
      <c r="G14" s="419" t="s">
        <v>7</v>
      </c>
      <c r="H14" s="419"/>
      <c r="I14" s="419"/>
      <c r="J14" s="297"/>
      <c r="K14" s="294"/>
      <c r="L14" s="294"/>
      <c r="M14" s="294"/>
      <c r="N14" s="294"/>
      <c r="O14" s="294"/>
      <c r="P14" s="294"/>
      <c r="Q14" s="294"/>
      <c r="R14" s="294"/>
      <c r="S14" s="294"/>
      <c r="T14" s="294"/>
      <c r="U14" s="294"/>
      <c r="V14" s="294"/>
      <c r="W14" s="294"/>
    </row>
    <row r="15" spans="1:38" s="287" customFormat="1" ht="18.75" x14ac:dyDescent="0.2">
      <c r="E15" s="295"/>
      <c r="F15" s="295"/>
      <c r="G15" s="295"/>
      <c r="H15" s="295"/>
      <c r="I15" s="295"/>
      <c r="J15" s="295"/>
      <c r="K15" s="294"/>
      <c r="L15" s="294"/>
      <c r="M15" s="294"/>
      <c r="N15" s="294"/>
      <c r="O15" s="294"/>
      <c r="P15" s="294"/>
      <c r="Q15" s="294"/>
      <c r="R15" s="294"/>
      <c r="S15" s="294"/>
      <c r="T15" s="294"/>
      <c r="U15" s="294"/>
      <c r="V15" s="294"/>
      <c r="W15" s="294"/>
    </row>
    <row r="16" spans="1:38" s="287" customFormat="1" ht="18.75" x14ac:dyDescent="0.2">
      <c r="E16" s="296"/>
      <c r="F16" s="296"/>
      <c r="G16" s="420" t="s">
        <v>575</v>
      </c>
      <c r="H16" s="420"/>
      <c r="I16" s="420"/>
      <c r="J16" s="296"/>
      <c r="K16" s="294"/>
      <c r="L16" s="294"/>
      <c r="M16" s="294"/>
      <c r="N16" s="294"/>
      <c r="O16" s="294"/>
      <c r="P16" s="294"/>
      <c r="Q16" s="294"/>
      <c r="R16" s="294"/>
      <c r="S16" s="294"/>
      <c r="T16" s="294"/>
      <c r="U16" s="294"/>
      <c r="V16" s="294"/>
      <c r="W16" s="294"/>
    </row>
    <row r="17" spans="1:23" s="287" customFormat="1" ht="18.75" x14ac:dyDescent="0.2">
      <c r="E17" s="297"/>
      <c r="F17" s="297"/>
      <c r="G17" s="419" t="s">
        <v>6</v>
      </c>
      <c r="H17" s="419"/>
      <c r="I17" s="419"/>
      <c r="J17" s="297"/>
      <c r="K17" s="294"/>
      <c r="L17" s="294"/>
      <c r="M17" s="294"/>
      <c r="N17" s="294"/>
      <c r="O17" s="294"/>
      <c r="P17" s="294"/>
      <c r="Q17" s="294"/>
      <c r="R17" s="294"/>
      <c r="S17" s="294"/>
      <c r="T17" s="294"/>
      <c r="U17" s="294"/>
      <c r="V17" s="294"/>
      <c r="W17" s="294"/>
    </row>
    <row r="18" spans="1:23" s="298" customFormat="1" ht="15.75" customHeight="1" x14ac:dyDescent="0.2">
      <c r="E18" s="283"/>
      <c r="F18" s="283"/>
      <c r="G18" s="283"/>
      <c r="H18" s="283"/>
      <c r="I18" s="283"/>
      <c r="J18" s="283"/>
      <c r="K18" s="283"/>
      <c r="L18" s="283"/>
      <c r="M18" s="283"/>
      <c r="N18" s="283"/>
      <c r="O18" s="283"/>
      <c r="P18" s="283"/>
      <c r="Q18" s="283"/>
      <c r="R18" s="283"/>
      <c r="S18" s="283"/>
      <c r="T18" s="283"/>
      <c r="U18" s="283"/>
      <c r="V18" s="283"/>
      <c r="W18" s="283"/>
    </row>
    <row r="19" spans="1:23" s="299" customFormat="1" ht="28.5" customHeight="1" x14ac:dyDescent="0.3">
      <c r="C19" s="300"/>
      <c r="D19" s="421" t="s">
        <v>559</v>
      </c>
      <c r="E19" s="421"/>
      <c r="F19" s="421"/>
      <c r="G19" s="421"/>
      <c r="H19" s="421"/>
      <c r="I19" s="421"/>
      <c r="J19" s="421"/>
      <c r="K19" s="421"/>
      <c r="L19" s="421"/>
      <c r="M19" s="421"/>
      <c r="N19" s="301"/>
      <c r="O19" s="301"/>
      <c r="P19" s="301"/>
      <c r="Q19" s="301"/>
      <c r="R19" s="301"/>
      <c r="S19" s="301"/>
      <c r="T19" s="301"/>
      <c r="U19" s="301"/>
      <c r="V19" s="301"/>
      <c r="W19" s="301"/>
    </row>
    <row r="20" spans="1:23" ht="27.75" customHeight="1" x14ac:dyDescent="0.4">
      <c r="A20" s="263"/>
      <c r="C20" s="248"/>
      <c r="D20" s="421"/>
      <c r="E20" s="421"/>
      <c r="F20" s="421"/>
      <c r="G20" s="421"/>
      <c r="H20" s="421"/>
      <c r="I20" s="421"/>
      <c r="J20" s="421"/>
      <c r="K20" s="421"/>
      <c r="L20" s="421"/>
      <c r="M20" s="421"/>
      <c r="T20" s="237"/>
      <c r="U20" s="411"/>
      <c r="V20" s="411"/>
    </row>
    <row r="21" spans="1:23" ht="27.75" x14ac:dyDescent="0.4">
      <c r="A21" s="263"/>
      <c r="K21" s="302"/>
      <c r="T21" s="231"/>
      <c r="U21" s="303"/>
      <c r="V21" s="303"/>
      <c r="W21" s="303"/>
    </row>
    <row r="22" spans="1:23" ht="27.75" customHeight="1" thickBot="1" x14ac:dyDescent="0.3">
      <c r="A22" s="304" t="s">
        <v>270</v>
      </c>
      <c r="B22" s="304"/>
      <c r="D22" s="305"/>
      <c r="E22" s="306"/>
      <c r="F22" s="306"/>
      <c r="G22" s="306"/>
      <c r="H22" s="306"/>
    </row>
    <row r="23" spans="1:23" x14ac:dyDescent="0.25">
      <c r="A23" s="307" t="s">
        <v>434</v>
      </c>
      <c r="B23" s="249">
        <v>48198000</v>
      </c>
      <c r="D23" s="263" t="s">
        <v>269</v>
      </c>
      <c r="E23" s="308"/>
      <c r="F23" s="308"/>
    </row>
    <row r="24" spans="1:23" x14ac:dyDescent="0.25">
      <c r="A24" s="309" t="s">
        <v>268</v>
      </c>
      <c r="B24" s="250"/>
      <c r="D24" s="412" t="s">
        <v>267</v>
      </c>
      <c r="E24" s="413"/>
      <c r="F24" s="251">
        <f>SUM(B108:V108)</f>
        <v>4.5783191130632321</v>
      </c>
    </row>
    <row r="25" spans="1:23" x14ac:dyDescent="0.25">
      <c r="A25" s="309" t="s">
        <v>266</v>
      </c>
      <c r="B25" s="250">
        <v>20</v>
      </c>
      <c r="D25" s="412" t="s">
        <v>265</v>
      </c>
      <c r="E25" s="413"/>
      <c r="F25" s="251">
        <f>IF(SUM(B109:V109)=0,"не окупается",SUM(B109:V109))</f>
        <v>6.5769524611759786</v>
      </c>
    </row>
    <row r="26" spans="1:23" ht="16.5" thickBot="1" x14ac:dyDescent="0.3">
      <c r="A26" s="310" t="s">
        <v>264</v>
      </c>
      <c r="B26" s="252">
        <v>1</v>
      </c>
      <c r="D26" s="412" t="s">
        <v>496</v>
      </c>
      <c r="E26" s="413"/>
      <c r="F26" s="253">
        <f>V106</f>
        <v>102179597.24199967</v>
      </c>
      <c r="G26" s="302"/>
      <c r="K26" s="267"/>
      <c r="M26" s="311"/>
      <c r="N26" s="311"/>
    </row>
    <row r="27" spans="1:23" x14ac:dyDescent="0.25">
      <c r="A27" s="307" t="s">
        <v>494</v>
      </c>
      <c r="B27" s="312">
        <f>C51*1000/1.2</f>
        <v>0</v>
      </c>
      <c r="D27" s="412" t="s">
        <v>435</v>
      </c>
      <c r="E27" s="413"/>
      <c r="F27" s="254" t="str">
        <f>IF(F26&gt;0,"да","нет")</f>
        <v>да</v>
      </c>
      <c r="K27" s="267"/>
    </row>
    <row r="28" spans="1:23" x14ac:dyDescent="0.25">
      <c r="A28" s="309" t="s">
        <v>495</v>
      </c>
      <c r="B28" s="255">
        <v>1</v>
      </c>
      <c r="K28" s="267"/>
    </row>
    <row r="29" spans="1:23" x14ac:dyDescent="0.25">
      <c r="A29" s="309" t="s">
        <v>497</v>
      </c>
      <c r="B29" s="255">
        <v>1</v>
      </c>
      <c r="K29" s="267"/>
    </row>
    <row r="30" spans="1:23" x14ac:dyDescent="0.25">
      <c r="A30" s="309" t="s">
        <v>498</v>
      </c>
      <c r="B30" s="255">
        <f>-C80</f>
        <v>13792120</v>
      </c>
    </row>
    <row r="31" spans="1:23" x14ac:dyDescent="0.25">
      <c r="A31" s="309" t="s">
        <v>499</v>
      </c>
      <c r="B31" s="255">
        <v>1</v>
      </c>
    </row>
    <row r="32" spans="1:23" x14ac:dyDescent="0.25">
      <c r="A32" s="309" t="s">
        <v>500</v>
      </c>
      <c r="B32" s="255">
        <v>1</v>
      </c>
    </row>
    <row r="33" spans="1:23" x14ac:dyDescent="0.25">
      <c r="A33" s="313" t="s">
        <v>501</v>
      </c>
      <c r="B33" s="314">
        <v>2.1999999999999999E-2</v>
      </c>
    </row>
    <row r="34" spans="1:23" ht="16.5" thickBot="1" x14ac:dyDescent="0.3">
      <c r="A34" s="310" t="s">
        <v>250</v>
      </c>
      <c r="B34" s="315">
        <v>0.2</v>
      </c>
    </row>
    <row r="35" spans="1:23" x14ac:dyDescent="0.25">
      <c r="A35" s="307" t="s">
        <v>436</v>
      </c>
      <c r="B35" s="312">
        <v>0</v>
      </c>
    </row>
    <row r="36" spans="1:23" x14ac:dyDescent="0.25">
      <c r="A36" s="309" t="s">
        <v>502</v>
      </c>
      <c r="B36" s="255"/>
    </row>
    <row r="37" spans="1:23" x14ac:dyDescent="0.25">
      <c r="A37" s="313" t="s">
        <v>503</v>
      </c>
      <c r="B37" s="316">
        <v>0</v>
      </c>
    </row>
    <row r="38" spans="1:23" x14ac:dyDescent="0.25">
      <c r="A38" s="313"/>
      <c r="B38" s="316"/>
    </row>
    <row r="39" spans="1:23" x14ac:dyDescent="0.25">
      <c r="A39" s="313" t="s">
        <v>504</v>
      </c>
      <c r="B39" s="260">
        <v>0</v>
      </c>
    </row>
    <row r="40" spans="1:23" x14ac:dyDescent="0.25">
      <c r="A40" s="317" t="s">
        <v>263</v>
      </c>
      <c r="B40" s="318">
        <v>0</v>
      </c>
    </row>
    <row r="41" spans="1:23" x14ac:dyDescent="0.25">
      <c r="A41" s="317" t="s">
        <v>262</v>
      </c>
      <c r="B41" s="318">
        <v>0</v>
      </c>
    </row>
    <row r="42" spans="1:23" x14ac:dyDescent="0.25">
      <c r="A42" s="317" t="s">
        <v>261</v>
      </c>
      <c r="B42" s="318">
        <v>0.1197</v>
      </c>
      <c r="U42" s="319"/>
      <c r="V42" s="319"/>
      <c r="W42" s="319"/>
    </row>
    <row r="43" spans="1:23" x14ac:dyDescent="0.25">
      <c r="A43" s="317" t="s">
        <v>260</v>
      </c>
      <c r="B43" s="318">
        <f>1-B41</f>
        <v>1</v>
      </c>
    </row>
    <row r="44" spans="1:23" ht="16.5" thickBot="1" x14ac:dyDescent="0.3">
      <c r="A44" s="320" t="s">
        <v>437</v>
      </c>
      <c r="B44" s="282">
        <f>B43*B42+B41*B40*(1-B34)</f>
        <v>0.1197</v>
      </c>
    </row>
    <row r="45" spans="1:23" x14ac:dyDescent="0.25">
      <c r="A45" s="256" t="s">
        <v>259</v>
      </c>
      <c r="B45" s="257">
        <v>2024</v>
      </c>
      <c r="C45" s="258">
        <v>2025</v>
      </c>
      <c r="D45" s="258">
        <v>2026</v>
      </c>
      <c r="E45" s="258">
        <v>2027</v>
      </c>
      <c r="F45" s="258">
        <v>2028</v>
      </c>
      <c r="G45" s="258">
        <v>2029</v>
      </c>
      <c r="H45" s="258">
        <v>2030</v>
      </c>
      <c r="I45" s="258">
        <v>2031</v>
      </c>
      <c r="J45" s="258">
        <v>2032</v>
      </c>
      <c r="K45" s="258">
        <v>2033</v>
      </c>
      <c r="L45" s="258">
        <v>2034</v>
      </c>
      <c r="M45" s="258">
        <v>2035</v>
      </c>
      <c r="N45" s="258">
        <v>2036</v>
      </c>
      <c r="O45" s="258">
        <v>2037</v>
      </c>
      <c r="P45" s="258">
        <v>2038</v>
      </c>
      <c r="Q45" s="258">
        <v>2039</v>
      </c>
      <c r="R45" s="258">
        <v>2040</v>
      </c>
      <c r="S45" s="258">
        <v>2041</v>
      </c>
      <c r="T45" s="258">
        <v>2042</v>
      </c>
      <c r="U45" s="258">
        <v>2043</v>
      </c>
      <c r="V45" s="258">
        <v>2044</v>
      </c>
      <c r="W45" s="258">
        <v>2045</v>
      </c>
    </row>
    <row r="46" spans="1:23" outlineLevel="1" x14ac:dyDescent="0.25">
      <c r="A46" s="259" t="s">
        <v>258</v>
      </c>
      <c r="B46" s="260">
        <v>7.1999999999999995E-2</v>
      </c>
      <c r="C46" s="260">
        <v>4.2000000000000003E-2</v>
      </c>
      <c r="D46" s="260">
        <v>0.04</v>
      </c>
      <c r="E46" s="260">
        <v>0.04</v>
      </c>
      <c r="F46" s="260">
        <v>0.04</v>
      </c>
      <c r="G46" s="260">
        <v>0.04</v>
      </c>
      <c r="H46" s="260">
        <v>0.04</v>
      </c>
      <c r="I46" s="260">
        <v>0.04</v>
      </c>
      <c r="J46" s="260">
        <v>0.04</v>
      </c>
      <c r="K46" s="260">
        <v>0.04</v>
      </c>
      <c r="L46" s="260">
        <v>0.04</v>
      </c>
      <c r="M46" s="260">
        <v>0.04</v>
      </c>
      <c r="N46" s="260">
        <v>0.04</v>
      </c>
      <c r="O46" s="260">
        <v>0.04</v>
      </c>
      <c r="P46" s="260">
        <v>0.04</v>
      </c>
      <c r="Q46" s="260">
        <v>0.04</v>
      </c>
      <c r="R46" s="260">
        <v>0.04</v>
      </c>
      <c r="S46" s="260">
        <v>0.04</v>
      </c>
      <c r="T46" s="260">
        <v>0.04</v>
      </c>
      <c r="U46" s="260">
        <v>0.04</v>
      </c>
      <c r="V46" s="260">
        <v>0.04</v>
      </c>
      <c r="W46" s="260">
        <v>0.04</v>
      </c>
    </row>
    <row r="47" spans="1:23" outlineLevel="1" x14ac:dyDescent="0.25">
      <c r="A47" s="259" t="s">
        <v>257</v>
      </c>
      <c r="B47" s="260">
        <f>B46</f>
        <v>7.1999999999999995E-2</v>
      </c>
      <c r="C47" s="260">
        <f t="shared" ref="C47:W47" si="2">(1+B47)*(1+C46)-1</f>
        <v>0.11702400000000002</v>
      </c>
      <c r="D47" s="260">
        <f>(1+C47)*(1+D46)-1</f>
        <v>0.16170496000000001</v>
      </c>
      <c r="E47" s="260">
        <f t="shared" si="2"/>
        <v>0.20817315839999995</v>
      </c>
      <c r="F47" s="260">
        <f t="shared" si="2"/>
        <v>0.25650008473599994</v>
      </c>
      <c r="G47" s="260">
        <f t="shared" si="2"/>
        <v>0.30676008812543998</v>
      </c>
      <c r="H47" s="260">
        <f t="shared" si="2"/>
        <v>0.35903049165045764</v>
      </c>
      <c r="I47" s="260">
        <f t="shared" si="2"/>
        <v>0.41339171131647601</v>
      </c>
      <c r="J47" s="260">
        <f t="shared" si="2"/>
        <v>0.46992737976913501</v>
      </c>
      <c r="K47" s="260">
        <f t="shared" si="2"/>
        <v>0.52872447495990049</v>
      </c>
      <c r="L47" s="260">
        <f t="shared" si="2"/>
        <v>0.5898734539582966</v>
      </c>
      <c r="M47" s="260">
        <f t="shared" si="2"/>
        <v>0.65346839211662844</v>
      </c>
      <c r="N47" s="260">
        <f t="shared" si="2"/>
        <v>0.71960712780129366</v>
      </c>
      <c r="O47" s="260">
        <f t="shared" si="2"/>
        <v>0.78839141291334536</v>
      </c>
      <c r="P47" s="260">
        <f t="shared" si="2"/>
        <v>0.85992706942987929</v>
      </c>
      <c r="Q47" s="260">
        <f t="shared" si="2"/>
        <v>0.93432415220707443</v>
      </c>
      <c r="R47" s="260">
        <f t="shared" si="2"/>
        <v>1.0116971182953574</v>
      </c>
      <c r="S47" s="260">
        <f t="shared" si="2"/>
        <v>1.0921650030271719</v>
      </c>
      <c r="T47" s="260">
        <f>(1+S47)*(1+T46)-1</f>
        <v>1.1758516031482587</v>
      </c>
      <c r="U47" s="260">
        <f t="shared" si="2"/>
        <v>1.262885667274189</v>
      </c>
      <c r="V47" s="260">
        <f t="shared" si="2"/>
        <v>1.3534010939651568</v>
      </c>
      <c r="W47" s="260">
        <f t="shared" si="2"/>
        <v>1.4475371377237631</v>
      </c>
    </row>
    <row r="48" spans="1:23" s="263" customFormat="1" ht="44.25" customHeight="1" thickBot="1" x14ac:dyDescent="0.3">
      <c r="A48" s="261" t="s">
        <v>438</v>
      </c>
      <c r="B48" s="262">
        <f>B56</f>
        <v>0</v>
      </c>
      <c r="C48" s="262">
        <f>C56</f>
        <v>35036414.531148061</v>
      </c>
      <c r="D48" s="262">
        <f t="shared" ref="D48:V48" si="3">D56</f>
        <v>40025963.452393986</v>
      </c>
      <c r="E48" s="262">
        <f t="shared" si="3"/>
        <v>45099415.830489755</v>
      </c>
      <c r="F48" s="262">
        <f t="shared" si="3"/>
        <v>46680754.128712066</v>
      </c>
      <c r="G48" s="262">
        <f t="shared" si="3"/>
        <v>49152316.044260561</v>
      </c>
      <c r="H48" s="262">
        <f t="shared" si="3"/>
        <v>50999406.910177357</v>
      </c>
      <c r="I48" s="262">
        <f t="shared" si="3"/>
        <v>53283199.36859595</v>
      </c>
      <c r="J48" s="262">
        <f t="shared" si="3"/>
        <v>55129337.377553582</v>
      </c>
      <c r="K48" s="262">
        <f t="shared" si="3"/>
        <v>57930584.772799551</v>
      </c>
      <c r="L48" s="262">
        <f t="shared" si="3"/>
        <v>60149711.955705725</v>
      </c>
      <c r="M48" s="262">
        <f t="shared" si="3"/>
        <v>62536014.42496416</v>
      </c>
      <c r="N48" s="262">
        <f t="shared" si="3"/>
        <v>64873743.326281503</v>
      </c>
      <c r="O48" s="262">
        <f t="shared" si="3"/>
        <v>66829601.821449108</v>
      </c>
      <c r="P48" s="262">
        <f t="shared" si="3"/>
        <v>69842229.962414026</v>
      </c>
      <c r="Q48" s="262">
        <f t="shared" si="3"/>
        <v>72363944.204955012</v>
      </c>
      <c r="R48" s="262">
        <f t="shared" si="3"/>
        <v>75193791.579455674</v>
      </c>
      <c r="S48" s="262">
        <f t="shared" si="3"/>
        <v>78010206.413883254</v>
      </c>
      <c r="T48" s="262">
        <f t="shared" si="3"/>
        <v>81585151.019762099</v>
      </c>
      <c r="U48" s="262">
        <f t="shared" si="3"/>
        <v>84053102.506514937</v>
      </c>
      <c r="V48" s="262">
        <f t="shared" si="3"/>
        <v>87381794.428133473</v>
      </c>
      <c r="W48" s="262">
        <f t="shared" ref="W48" si="4">W56</f>
        <v>90582915.2249109</v>
      </c>
    </row>
    <row r="49" spans="1:23" ht="32.25" hidden="1" customHeight="1" x14ac:dyDescent="0.25">
      <c r="A49" s="321"/>
      <c r="B49" s="264"/>
      <c r="C49" s="264"/>
      <c r="D49" s="264"/>
      <c r="E49" s="264"/>
      <c r="F49" s="264"/>
      <c r="G49" s="264"/>
      <c r="H49" s="264"/>
      <c r="I49" s="264"/>
      <c r="J49" s="264"/>
      <c r="K49" s="264"/>
      <c r="L49" s="264"/>
      <c r="M49" s="264"/>
      <c r="N49" s="264"/>
      <c r="O49" s="264"/>
      <c r="P49" s="264"/>
      <c r="Q49" s="264"/>
      <c r="R49" s="264"/>
      <c r="S49" s="264"/>
      <c r="T49" s="264"/>
      <c r="U49" s="264"/>
      <c r="V49" s="264"/>
      <c r="W49" s="264"/>
    </row>
    <row r="50" spans="1:23" ht="32.25" hidden="1" customHeight="1" x14ac:dyDescent="0.25">
      <c r="A50" s="321"/>
      <c r="B50" s="264"/>
      <c r="C50" s="264"/>
      <c r="D50" s="264"/>
      <c r="E50" s="265"/>
      <c r="F50" s="264"/>
      <c r="G50" s="264"/>
      <c r="H50" s="264"/>
      <c r="I50" s="264"/>
      <c r="J50" s="264"/>
      <c r="K50" s="264"/>
      <c r="L50" s="264"/>
      <c r="M50" s="264"/>
      <c r="N50" s="264"/>
      <c r="O50" s="264"/>
      <c r="P50" s="264"/>
      <c r="Q50" s="264"/>
      <c r="R50" s="264"/>
      <c r="S50" s="264"/>
      <c r="T50" s="264"/>
      <c r="U50" s="264"/>
      <c r="V50" s="264"/>
      <c r="W50" s="264"/>
    </row>
    <row r="51" spans="1:23" hidden="1" x14ac:dyDescent="0.25">
      <c r="A51" s="277"/>
      <c r="B51" s="266"/>
      <c r="C51" s="266"/>
      <c r="D51" s="266"/>
      <c r="E51" s="266"/>
      <c r="F51" s="266"/>
      <c r="G51" s="266"/>
      <c r="H51" s="266"/>
      <c r="I51" s="266"/>
      <c r="J51" s="266"/>
      <c r="K51" s="266"/>
      <c r="L51" s="266"/>
      <c r="M51" s="266"/>
      <c r="N51" s="266"/>
      <c r="O51" s="266"/>
      <c r="P51" s="266"/>
      <c r="Q51" s="266"/>
      <c r="R51" s="266"/>
      <c r="S51" s="266"/>
      <c r="T51" s="266"/>
      <c r="U51" s="266"/>
      <c r="V51" s="266"/>
      <c r="W51" s="266"/>
    </row>
    <row r="52" spans="1:23" hidden="1" x14ac:dyDescent="0.25">
      <c r="A52" s="277"/>
      <c r="B52" s="266"/>
      <c r="C52" s="266"/>
      <c r="D52" s="266"/>
      <c r="E52" s="266"/>
      <c r="F52" s="266"/>
      <c r="G52" s="266"/>
      <c r="H52" s="266"/>
      <c r="I52" s="266"/>
      <c r="J52" s="266"/>
      <c r="K52" s="266"/>
      <c r="L52" s="266"/>
      <c r="M52" s="266"/>
      <c r="N52" s="266"/>
      <c r="O52" s="266"/>
      <c r="P52" s="266"/>
      <c r="Q52" s="266"/>
      <c r="R52" s="266"/>
      <c r="S52" s="266"/>
      <c r="T52" s="266"/>
      <c r="U52" s="266"/>
      <c r="V52" s="266"/>
      <c r="W52" s="266"/>
    </row>
    <row r="53" spans="1:23" hidden="1" x14ac:dyDescent="0.25">
      <c r="A53" s="277"/>
      <c r="B53" s="277"/>
      <c r="C53" s="277"/>
      <c r="D53" s="277"/>
      <c r="E53" s="277"/>
      <c r="F53" s="277"/>
      <c r="G53" s="277"/>
      <c r="H53" s="277"/>
      <c r="I53" s="277"/>
      <c r="J53" s="277"/>
      <c r="K53" s="277"/>
      <c r="L53" s="277"/>
      <c r="M53" s="277"/>
      <c r="N53" s="277"/>
      <c r="O53" s="277"/>
      <c r="P53" s="277"/>
      <c r="Q53" s="277"/>
      <c r="R53" s="277"/>
      <c r="S53" s="277"/>
      <c r="T53" s="277"/>
      <c r="U53" s="277"/>
      <c r="V53" s="277"/>
      <c r="W53" s="277"/>
    </row>
    <row r="54" spans="1:23" hidden="1" x14ac:dyDescent="0.25"/>
    <row r="55" spans="1:23" hidden="1" x14ac:dyDescent="0.25">
      <c r="A55" s="277"/>
      <c r="B55" s="277"/>
      <c r="C55" s="277"/>
      <c r="D55" s="277"/>
      <c r="E55" s="277"/>
      <c r="F55" s="277"/>
      <c r="G55" s="277"/>
      <c r="H55" s="277"/>
      <c r="I55" s="277"/>
      <c r="J55" s="277"/>
      <c r="K55" s="277"/>
      <c r="L55" s="277"/>
      <c r="M55" s="277"/>
      <c r="N55" s="277"/>
      <c r="O55" s="277"/>
      <c r="P55" s="277"/>
      <c r="Q55" s="277"/>
      <c r="R55" s="277"/>
      <c r="S55" s="277"/>
      <c r="T55" s="277"/>
      <c r="U55" s="277"/>
      <c r="V55" s="277"/>
      <c r="W55" s="277"/>
    </row>
    <row r="56" spans="1:23" hidden="1" x14ac:dyDescent="0.25">
      <c r="A56" s="278" t="s">
        <v>560</v>
      </c>
      <c r="B56" s="279">
        <f t="shared" ref="B56:F56" si="5">SUM(B57:B63)</f>
        <v>0</v>
      </c>
      <c r="C56" s="279">
        <f t="shared" si="5"/>
        <v>35036414.531148061</v>
      </c>
      <c r="D56" s="279">
        <f t="shared" si="5"/>
        <v>40025963.452393986</v>
      </c>
      <c r="E56" s="279">
        <f>SUM(E57:E63)</f>
        <v>45099415.830489755</v>
      </c>
      <c r="F56" s="279">
        <f t="shared" si="5"/>
        <v>46680754.128712066</v>
      </c>
      <c r="G56" s="279">
        <f>SUM(G57:G63)</f>
        <v>49152316.044260561</v>
      </c>
      <c r="H56" s="279">
        <f t="shared" ref="H56:V56" si="6">SUM(H57:H63)</f>
        <v>50999406.910177357</v>
      </c>
      <c r="I56" s="279">
        <f t="shared" si="6"/>
        <v>53283199.36859595</v>
      </c>
      <c r="J56" s="279">
        <f t="shared" si="6"/>
        <v>55129337.377553582</v>
      </c>
      <c r="K56" s="279">
        <f t="shared" si="6"/>
        <v>57930584.772799551</v>
      </c>
      <c r="L56" s="279">
        <f t="shared" si="6"/>
        <v>60149711.955705725</v>
      </c>
      <c r="M56" s="279">
        <f t="shared" si="6"/>
        <v>62536014.42496416</v>
      </c>
      <c r="N56" s="279">
        <f t="shared" si="6"/>
        <v>64873743.326281503</v>
      </c>
      <c r="O56" s="279">
        <f t="shared" si="6"/>
        <v>66829601.821449108</v>
      </c>
      <c r="P56" s="279">
        <f t="shared" si="6"/>
        <v>69842229.962414026</v>
      </c>
      <c r="Q56" s="279">
        <f t="shared" si="6"/>
        <v>72363944.204955012</v>
      </c>
      <c r="R56" s="279">
        <f t="shared" si="6"/>
        <v>75193791.579455674</v>
      </c>
      <c r="S56" s="279">
        <f t="shared" si="6"/>
        <v>78010206.413883254</v>
      </c>
      <c r="T56" s="279">
        <f t="shared" si="6"/>
        <v>81585151.019762099</v>
      </c>
      <c r="U56" s="279">
        <f t="shared" si="6"/>
        <v>84053102.506514937</v>
      </c>
      <c r="V56" s="279">
        <f t="shared" si="6"/>
        <v>87381794.428133473</v>
      </c>
      <c r="W56" s="279">
        <f t="shared" ref="W56" si="7">SUM(W57:W63)</f>
        <v>90582915.2249109</v>
      </c>
    </row>
    <row r="57" spans="1:23" hidden="1" x14ac:dyDescent="0.25">
      <c r="A57" s="280" t="s">
        <v>561</v>
      </c>
      <c r="B57" s="281"/>
      <c r="C57" s="281">
        <v>27942533.839188628</v>
      </c>
      <c r="D57" s="281">
        <v>29060235.192756176</v>
      </c>
      <c r="E57" s="281">
        <v>30222644.600466426</v>
      </c>
      <c r="F57" s="281">
        <v>31431550.384485085</v>
      </c>
      <c r="G57" s="281">
        <v>32688812.399864487</v>
      </c>
      <c r="H57" s="281">
        <v>33996364.89585907</v>
      </c>
      <c r="I57" s="281">
        <v>35356219.491693437</v>
      </c>
      <c r="J57" s="281">
        <v>36770468.27136118</v>
      </c>
      <c r="K57" s="281">
        <v>38241287.002215624</v>
      </c>
      <c r="L57" s="281">
        <v>39770938.48230426</v>
      </c>
      <c r="M57" s="281">
        <v>41361776.021596432</v>
      </c>
      <c r="N57" s="281">
        <v>43016247.062460288</v>
      </c>
      <c r="O57" s="281">
        <v>44736896.944958702</v>
      </c>
      <c r="P57" s="281">
        <v>46526372.82275705</v>
      </c>
      <c r="Q57" s="281">
        <v>48387427.73566734</v>
      </c>
      <c r="R57" s="281">
        <v>50322924.845094033</v>
      </c>
      <c r="S57" s="281">
        <v>52335841.838897802</v>
      </c>
      <c r="T57" s="281">
        <v>54429275.512453713</v>
      </c>
      <c r="U57" s="281">
        <v>56606446.532951862</v>
      </c>
      <c r="V57" s="281">
        <v>58870704.394269936</v>
      </c>
      <c r="W57" s="281">
        <f t="shared" ref="W57" si="8">V57*1.04</f>
        <v>61225532.570040733</v>
      </c>
    </row>
    <row r="58" spans="1:23" hidden="1" x14ac:dyDescent="0.25">
      <c r="A58" s="280" t="s">
        <v>251</v>
      </c>
      <c r="B58" s="281"/>
      <c r="C58" s="281"/>
      <c r="D58" s="281">
        <v>2409900</v>
      </c>
      <c r="E58" s="281">
        <f>D58*2</f>
        <v>4819800</v>
      </c>
      <c r="F58" s="281">
        <v>2409900</v>
      </c>
      <c r="G58" s="281">
        <v>2409900</v>
      </c>
      <c r="H58" s="281">
        <v>2409900</v>
      </c>
      <c r="I58" s="281">
        <v>2409900</v>
      </c>
      <c r="J58" s="281">
        <v>2409900</v>
      </c>
      <c r="K58" s="281">
        <v>2409900</v>
      </c>
      <c r="L58" s="281">
        <v>2409900</v>
      </c>
      <c r="M58" s="281">
        <v>2409900</v>
      </c>
      <c r="N58" s="281">
        <v>2409900</v>
      </c>
      <c r="O58" s="281">
        <v>2409900</v>
      </c>
      <c r="P58" s="281">
        <v>2409900</v>
      </c>
      <c r="Q58" s="281">
        <v>2409900</v>
      </c>
      <c r="R58" s="281">
        <v>2409900</v>
      </c>
      <c r="S58" s="281">
        <v>2409900</v>
      </c>
      <c r="T58" s="281">
        <v>2409900</v>
      </c>
      <c r="U58" s="281">
        <v>2409900</v>
      </c>
      <c r="V58" s="281">
        <v>2409900</v>
      </c>
      <c r="W58" s="281">
        <v>2409900</v>
      </c>
    </row>
    <row r="59" spans="1:23" hidden="1" x14ac:dyDescent="0.25">
      <c r="A59" s="280" t="s">
        <v>501</v>
      </c>
      <c r="B59" s="281"/>
      <c r="C59" s="281"/>
      <c r="D59" s="281">
        <f>D67</f>
        <v>1007340</v>
      </c>
      <c r="E59" s="281">
        <f>C67+E67</f>
        <v>2041190</v>
      </c>
      <c r="F59" s="281">
        <v>927810</v>
      </c>
      <c r="G59" s="281">
        <v>874790</v>
      </c>
      <c r="H59" s="281">
        <v>821780</v>
      </c>
      <c r="I59" s="281">
        <v>768760</v>
      </c>
      <c r="J59" s="281">
        <v>715740</v>
      </c>
      <c r="K59" s="281">
        <v>662720</v>
      </c>
      <c r="L59" s="281">
        <v>609700</v>
      </c>
      <c r="M59" s="281">
        <v>556690</v>
      </c>
      <c r="N59" s="281">
        <v>503670</v>
      </c>
      <c r="O59" s="281">
        <v>450650</v>
      </c>
      <c r="P59" s="281">
        <v>397630</v>
      </c>
      <c r="Q59" s="281">
        <v>344620</v>
      </c>
      <c r="R59" s="281">
        <v>291600</v>
      </c>
      <c r="S59" s="281">
        <v>238580</v>
      </c>
      <c r="T59" s="281">
        <v>185560</v>
      </c>
      <c r="U59" s="281">
        <v>132540</v>
      </c>
      <c r="V59" s="281">
        <v>79530</v>
      </c>
      <c r="W59" s="281">
        <v>26510</v>
      </c>
    </row>
    <row r="60" spans="1:23" hidden="1" x14ac:dyDescent="0.25">
      <c r="A60" s="280" t="s">
        <v>250</v>
      </c>
      <c r="B60" s="281"/>
      <c r="C60" s="281">
        <v>0</v>
      </c>
      <c r="D60" s="281">
        <v>0</v>
      </c>
      <c r="E60" s="281">
        <f>-C90</f>
        <v>0</v>
      </c>
      <c r="F60" s="281">
        <f>-D90</f>
        <v>3585680.6904787975</v>
      </c>
      <c r="G60" s="281">
        <f t="shared" ref="G60:W60" si="9">-E90</f>
        <v>4491187.1660979511</v>
      </c>
      <c r="H60" s="281">
        <f t="shared" si="9"/>
        <v>4741888.8281193674</v>
      </c>
      <c r="I60" s="281">
        <f t="shared" si="9"/>
        <v>5346074.6688741352</v>
      </c>
      <c r="J60" s="281">
        <f t="shared" si="9"/>
        <v>5468472.5644041346</v>
      </c>
      <c r="K60" s="281">
        <f t="shared" si="9"/>
        <v>6432938.4956887169</v>
      </c>
      <c r="L60" s="281">
        <f t="shared" si="9"/>
        <v>6772761.4755107164</v>
      </c>
      <c r="M60" s="281">
        <f t="shared" si="9"/>
        <v>7198712.954559911</v>
      </c>
      <c r="N60" s="281">
        <f t="shared" si="9"/>
        <v>7502440.3911411455</v>
      </c>
      <c r="O60" s="281">
        <f t="shared" si="9"/>
        <v>7363442.8849928323</v>
      </c>
      <c r="P60" s="281">
        <f t="shared" si="9"/>
        <v>8148706.6652563009</v>
      </c>
      <c r="Q60" s="281">
        <f t="shared" si="9"/>
        <v>8380944.3642898221</v>
      </c>
      <c r="R60" s="281">
        <f t="shared" si="9"/>
        <v>8817749.9924828056</v>
      </c>
      <c r="S60" s="281">
        <f t="shared" si="9"/>
        <v>9149312.8409910034</v>
      </c>
      <c r="T60" s="281">
        <f t="shared" si="9"/>
        <v>10107138.315891135</v>
      </c>
      <c r="U60" s="281">
        <f t="shared" si="9"/>
        <v>9910687.2827766519</v>
      </c>
      <c r="V60" s="281">
        <f t="shared" si="9"/>
        <v>10429982.203952421</v>
      </c>
      <c r="W60" s="281">
        <f t="shared" si="9"/>
        <v>10719620.501302987</v>
      </c>
    </row>
    <row r="61" spans="1:23" hidden="1" x14ac:dyDescent="0.25">
      <c r="A61" s="280" t="s">
        <v>562</v>
      </c>
      <c r="B61" s="281"/>
      <c r="C61" s="281">
        <f>(C57+C58+C59+C60+C62+C63)*5%</f>
        <v>1668400.6919594314</v>
      </c>
      <c r="D61" s="281">
        <f t="shared" ref="D61:V61" si="10">(D57+D58+D59+D60+D62+D63)*5%</f>
        <v>1905998.2596378089</v>
      </c>
      <c r="E61" s="281">
        <f t="shared" si="10"/>
        <v>2147591.2300233217</v>
      </c>
      <c r="F61" s="281">
        <f t="shared" si="10"/>
        <v>2222893.0537481937</v>
      </c>
      <c r="G61" s="281">
        <f t="shared" si="10"/>
        <v>2340586.4782981221</v>
      </c>
      <c r="H61" s="281">
        <f t="shared" si="10"/>
        <v>2428543.1861989219</v>
      </c>
      <c r="I61" s="281">
        <f t="shared" si="10"/>
        <v>2537295.2080283789</v>
      </c>
      <c r="J61" s="281">
        <f t="shared" si="10"/>
        <v>2625206.541788266</v>
      </c>
      <c r="K61" s="281">
        <f t="shared" si="10"/>
        <v>2758599.2748952173</v>
      </c>
      <c r="L61" s="281">
        <f t="shared" si="10"/>
        <v>2864271.997890749</v>
      </c>
      <c r="M61" s="281">
        <f t="shared" si="10"/>
        <v>2977905.448807817</v>
      </c>
      <c r="N61" s="281">
        <f t="shared" si="10"/>
        <v>3089225.8726800717</v>
      </c>
      <c r="O61" s="281">
        <f t="shared" si="10"/>
        <v>3182361.9914975767</v>
      </c>
      <c r="P61" s="281">
        <f t="shared" si="10"/>
        <v>3325820.4744006675</v>
      </c>
      <c r="Q61" s="281">
        <f t="shared" si="10"/>
        <v>3445902.1049978584</v>
      </c>
      <c r="R61" s="281">
        <f t="shared" si="10"/>
        <v>3580656.741878842</v>
      </c>
      <c r="S61" s="281">
        <f t="shared" si="10"/>
        <v>3714771.7339944411</v>
      </c>
      <c r="T61" s="281">
        <f t="shared" si="10"/>
        <v>3885007.1914172429</v>
      </c>
      <c r="U61" s="281">
        <f t="shared" si="10"/>
        <v>4002528.690786426</v>
      </c>
      <c r="V61" s="281">
        <f t="shared" si="10"/>
        <v>4161037.8299111184</v>
      </c>
      <c r="W61" s="281">
        <f t="shared" ref="W61" si="11">(W57+W58+W59+W60+W62+W63)*5%</f>
        <v>4313472.1535671866</v>
      </c>
    </row>
    <row r="62" spans="1:23" hidden="1" x14ac:dyDescent="0.25">
      <c r="A62" s="280" t="s">
        <v>563</v>
      </c>
      <c r="B62" s="281"/>
      <c r="C62" s="281">
        <v>4145840</v>
      </c>
      <c r="D62" s="281">
        <v>4311670</v>
      </c>
      <c r="E62" s="281">
        <v>4484140</v>
      </c>
      <c r="F62" s="281">
        <v>4663510</v>
      </c>
      <c r="G62" s="281">
        <v>4850050</v>
      </c>
      <c r="H62" s="281">
        <v>5044050</v>
      </c>
      <c r="I62" s="281">
        <v>5245810</v>
      </c>
      <c r="J62" s="281">
        <v>5455640</v>
      </c>
      <c r="K62" s="281">
        <v>5673870</v>
      </c>
      <c r="L62" s="281">
        <v>5900820</v>
      </c>
      <c r="M62" s="281">
        <v>6136850</v>
      </c>
      <c r="N62" s="281">
        <v>6382320</v>
      </c>
      <c r="O62" s="281">
        <v>6637610</v>
      </c>
      <c r="P62" s="281">
        <v>6903110</v>
      </c>
      <c r="Q62" s="281">
        <v>7179230</v>
      </c>
      <c r="R62" s="281">
        <v>7466400</v>
      </c>
      <c r="S62" s="281">
        <v>7765060</v>
      </c>
      <c r="T62" s="281">
        <v>8075660</v>
      </c>
      <c r="U62" s="281">
        <v>8398690</v>
      </c>
      <c r="V62" s="281">
        <v>8734640</v>
      </c>
      <c r="W62" s="281">
        <v>9084030</v>
      </c>
    </row>
    <row r="63" spans="1:23" hidden="1" x14ac:dyDescent="0.25">
      <c r="A63" s="280" t="s">
        <v>564</v>
      </c>
      <c r="B63" s="281"/>
      <c r="C63" s="281">
        <v>1279640</v>
      </c>
      <c r="D63" s="281">
        <v>1330820</v>
      </c>
      <c r="E63" s="281">
        <v>1384050</v>
      </c>
      <c r="F63" s="281">
        <v>1439410</v>
      </c>
      <c r="G63" s="281">
        <v>1496990</v>
      </c>
      <c r="H63" s="281">
        <v>1556880</v>
      </c>
      <c r="I63" s="281">
        <v>1619140</v>
      </c>
      <c r="J63" s="281">
        <v>1683910</v>
      </c>
      <c r="K63" s="281">
        <v>1751270</v>
      </c>
      <c r="L63" s="281">
        <v>1821320</v>
      </c>
      <c r="M63" s="281">
        <v>1894180</v>
      </c>
      <c r="N63" s="281">
        <v>1969940</v>
      </c>
      <c r="O63" s="281">
        <v>2048739.9999999998</v>
      </c>
      <c r="P63" s="281">
        <v>2130690</v>
      </c>
      <c r="Q63" s="281">
        <v>2215920</v>
      </c>
      <c r="R63" s="281">
        <v>2304560</v>
      </c>
      <c r="S63" s="281">
        <v>2396740</v>
      </c>
      <c r="T63" s="281">
        <v>2492610</v>
      </c>
      <c r="U63" s="281">
        <v>2592310</v>
      </c>
      <c r="V63" s="281">
        <v>2696000</v>
      </c>
      <c r="W63" s="281">
        <v>2803850</v>
      </c>
    </row>
    <row r="64" spans="1:23" ht="23.25" hidden="1" customHeight="1" x14ac:dyDescent="0.25">
      <c r="A64" s="278" t="s">
        <v>565</v>
      </c>
      <c r="B64" s="279"/>
      <c r="C64" s="279">
        <f t="shared" ref="C64:W64" si="12">SUM(C65:C69)</f>
        <v>57292710.775254011</v>
      </c>
      <c r="D64" s="279">
        <f t="shared" si="12"/>
        <v>15336170</v>
      </c>
      <c r="E64" s="279">
        <f t="shared" si="12"/>
        <v>15882810</v>
      </c>
      <c r="F64" s="279">
        <f t="shared" si="12"/>
        <v>16425870</v>
      </c>
      <c r="G64" s="279">
        <f t="shared" si="12"/>
        <v>16992780</v>
      </c>
      <c r="H64" s="279">
        <f t="shared" si="12"/>
        <v>19516540</v>
      </c>
      <c r="I64" s="279">
        <f t="shared" si="12"/>
        <v>18201970</v>
      </c>
      <c r="J64" s="279">
        <f t="shared" si="12"/>
        <v>18846280</v>
      </c>
      <c r="K64" s="279">
        <f t="shared" si="12"/>
        <v>19518490</v>
      </c>
      <c r="L64" s="279">
        <f t="shared" si="12"/>
        <v>20219700</v>
      </c>
      <c r="M64" s="279">
        <f t="shared" si="12"/>
        <v>23301710</v>
      </c>
      <c r="N64" s="279">
        <f t="shared" si="12"/>
        <v>21713830</v>
      </c>
      <c r="O64" s="279">
        <f t="shared" si="12"/>
        <v>22509220</v>
      </c>
      <c r="P64" s="279">
        <f t="shared" si="12"/>
        <v>23338540</v>
      </c>
      <c r="Q64" s="279">
        <f t="shared" si="12"/>
        <v>24203160</v>
      </c>
      <c r="R64" s="279">
        <f t="shared" si="12"/>
        <v>27964380</v>
      </c>
      <c r="S64" s="279">
        <f t="shared" si="12"/>
        <v>26043990</v>
      </c>
      <c r="T64" s="279">
        <f t="shared" si="12"/>
        <v>27023180</v>
      </c>
      <c r="U64" s="279">
        <f t="shared" si="12"/>
        <v>28043660</v>
      </c>
      <c r="V64" s="279">
        <f t="shared" si="12"/>
        <v>29107090</v>
      </c>
      <c r="W64" s="279">
        <f t="shared" si="12"/>
        <v>30215190</v>
      </c>
    </row>
    <row r="65" spans="1:23" ht="23.25" hidden="1" customHeight="1" x14ac:dyDescent="0.25">
      <c r="A65" s="280" t="s">
        <v>569</v>
      </c>
      <c r="B65" s="281"/>
      <c r="C65" s="281">
        <v>8352250</v>
      </c>
      <c r="D65" s="281">
        <v>8686340</v>
      </c>
      <c r="E65" s="281">
        <v>9033790</v>
      </c>
      <c r="F65" s="281">
        <v>9395140</v>
      </c>
      <c r="G65" s="281">
        <v>9770950</v>
      </c>
      <c r="H65" s="281">
        <v>10161790</v>
      </c>
      <c r="I65" s="281">
        <v>10568260</v>
      </c>
      <c r="J65" s="281">
        <v>10990990</v>
      </c>
      <c r="K65" s="281">
        <v>11430630</v>
      </c>
      <c r="L65" s="281">
        <v>11887860</v>
      </c>
      <c r="M65" s="281">
        <v>12363370</v>
      </c>
      <c r="N65" s="281">
        <v>12857900</v>
      </c>
      <c r="O65" s="281">
        <v>13372220</v>
      </c>
      <c r="P65" s="281">
        <v>13907110</v>
      </c>
      <c r="Q65" s="281">
        <v>14463390</v>
      </c>
      <c r="R65" s="281">
        <v>15041930</v>
      </c>
      <c r="S65" s="281">
        <v>15643610</v>
      </c>
      <c r="T65" s="281">
        <v>16269350</v>
      </c>
      <c r="U65" s="281">
        <v>16920120</v>
      </c>
      <c r="V65" s="281">
        <v>17596920</v>
      </c>
      <c r="W65" s="281">
        <v>18300800</v>
      </c>
    </row>
    <row r="66" spans="1:23" ht="23.25" hidden="1" customHeight="1" x14ac:dyDescent="0.25">
      <c r="A66" s="340" t="s">
        <v>568</v>
      </c>
      <c r="B66" s="281"/>
      <c r="C66" s="281">
        <v>42454620.775254011</v>
      </c>
      <c r="D66" s="281">
        <v>0</v>
      </c>
      <c r="E66" s="281">
        <v>0</v>
      </c>
      <c r="F66" s="281">
        <v>0</v>
      </c>
      <c r="G66" s="281">
        <v>0</v>
      </c>
      <c r="H66" s="281">
        <v>1932040</v>
      </c>
      <c r="I66" s="281">
        <v>0</v>
      </c>
      <c r="J66" s="281">
        <v>0</v>
      </c>
      <c r="K66" s="281">
        <v>0</v>
      </c>
      <c r="L66" s="281">
        <v>0</v>
      </c>
      <c r="M66" s="281">
        <v>2350620</v>
      </c>
      <c r="N66" s="281">
        <v>0</v>
      </c>
      <c r="O66" s="281">
        <v>0</v>
      </c>
      <c r="P66" s="281">
        <v>0</v>
      </c>
      <c r="Q66" s="281">
        <v>0</v>
      </c>
      <c r="R66" s="281">
        <v>2859890</v>
      </c>
      <c r="S66" s="281">
        <f>-S79</f>
        <v>0</v>
      </c>
      <c r="T66" s="281">
        <f>-T79</f>
        <v>0</v>
      </c>
      <c r="U66" s="281">
        <f>-U79</f>
        <v>0</v>
      </c>
      <c r="V66" s="281">
        <f>-V79</f>
        <v>0</v>
      </c>
      <c r="W66" s="281">
        <f t="shared" ref="W66" si="13">-W79</f>
        <v>0</v>
      </c>
    </row>
    <row r="67" spans="1:23" ht="21" hidden="1" customHeight="1" x14ac:dyDescent="0.25">
      <c r="A67" s="280" t="s">
        <v>501</v>
      </c>
      <c r="B67" s="281"/>
      <c r="C67" s="281">
        <v>1060360</v>
      </c>
      <c r="D67" s="281">
        <v>1007340</v>
      </c>
      <c r="E67" s="281">
        <v>980830</v>
      </c>
      <c r="F67" s="281">
        <v>927810</v>
      </c>
      <c r="G67" s="281">
        <v>874790</v>
      </c>
      <c r="H67" s="281">
        <v>821780</v>
      </c>
      <c r="I67" s="281">
        <v>768760</v>
      </c>
      <c r="J67" s="281">
        <v>715740</v>
      </c>
      <c r="K67" s="281">
        <v>662720</v>
      </c>
      <c r="L67" s="281">
        <v>609700</v>
      </c>
      <c r="M67" s="281">
        <v>556690</v>
      </c>
      <c r="N67" s="281">
        <v>503670</v>
      </c>
      <c r="O67" s="281">
        <v>450650</v>
      </c>
      <c r="P67" s="281">
        <v>397630</v>
      </c>
      <c r="Q67" s="281">
        <v>344620</v>
      </c>
      <c r="R67" s="281">
        <v>291600</v>
      </c>
      <c r="S67" s="281">
        <v>238580</v>
      </c>
      <c r="T67" s="281">
        <v>185560</v>
      </c>
      <c r="U67" s="281">
        <v>132540</v>
      </c>
      <c r="V67" s="281">
        <v>79530</v>
      </c>
      <c r="W67" s="281">
        <v>26510</v>
      </c>
    </row>
    <row r="68" spans="1:23" hidden="1" x14ac:dyDescent="0.25">
      <c r="A68" s="280" t="s">
        <v>564</v>
      </c>
      <c r="B68" s="281"/>
      <c r="C68" s="281">
        <v>1279640</v>
      </c>
      <c r="D68" s="281">
        <v>1330820</v>
      </c>
      <c r="E68" s="281">
        <v>1384050</v>
      </c>
      <c r="F68" s="281">
        <v>1439410</v>
      </c>
      <c r="G68" s="281">
        <v>1496990</v>
      </c>
      <c r="H68" s="281">
        <v>1556880</v>
      </c>
      <c r="I68" s="281">
        <v>1619140</v>
      </c>
      <c r="J68" s="281">
        <v>1683910</v>
      </c>
      <c r="K68" s="281">
        <v>1751270</v>
      </c>
      <c r="L68" s="281">
        <v>1821320</v>
      </c>
      <c r="M68" s="281">
        <v>1894180</v>
      </c>
      <c r="N68" s="281">
        <v>1969940</v>
      </c>
      <c r="O68" s="281">
        <v>2048739.9999999998</v>
      </c>
      <c r="P68" s="281">
        <v>2130690</v>
      </c>
      <c r="Q68" s="281">
        <v>2215920</v>
      </c>
      <c r="R68" s="281">
        <v>2304560</v>
      </c>
      <c r="S68" s="281">
        <v>2396740</v>
      </c>
      <c r="T68" s="281">
        <v>2492610</v>
      </c>
      <c r="U68" s="281">
        <v>2592310</v>
      </c>
      <c r="V68" s="281">
        <v>2696000</v>
      </c>
      <c r="W68" s="281">
        <v>2803850</v>
      </c>
    </row>
    <row r="69" spans="1:23" hidden="1" x14ac:dyDescent="0.25">
      <c r="A69" s="280" t="s">
        <v>566</v>
      </c>
      <c r="B69" s="281"/>
      <c r="C69" s="281">
        <v>4145840</v>
      </c>
      <c r="D69" s="281">
        <v>4311670</v>
      </c>
      <c r="E69" s="281">
        <v>4484140</v>
      </c>
      <c r="F69" s="281">
        <v>4663510</v>
      </c>
      <c r="G69" s="281">
        <v>4850050</v>
      </c>
      <c r="H69" s="281">
        <v>5044050</v>
      </c>
      <c r="I69" s="281">
        <v>5245810</v>
      </c>
      <c r="J69" s="281">
        <v>5455640</v>
      </c>
      <c r="K69" s="281">
        <v>5673870</v>
      </c>
      <c r="L69" s="281">
        <v>5900820</v>
      </c>
      <c r="M69" s="281">
        <v>6136850</v>
      </c>
      <c r="N69" s="281">
        <v>6382320</v>
      </c>
      <c r="O69" s="281">
        <v>6637610</v>
      </c>
      <c r="P69" s="281">
        <v>6903110</v>
      </c>
      <c r="Q69" s="281">
        <v>7179230</v>
      </c>
      <c r="R69" s="281">
        <v>7466400</v>
      </c>
      <c r="S69" s="281">
        <v>7765060</v>
      </c>
      <c r="T69" s="281">
        <v>8075660</v>
      </c>
      <c r="U69" s="281">
        <v>8398690</v>
      </c>
      <c r="V69" s="281">
        <v>8734640</v>
      </c>
      <c r="W69" s="281">
        <v>9084030</v>
      </c>
    </row>
    <row r="70" spans="1:23" hidden="1" x14ac:dyDescent="0.25">
      <c r="A70" s="280" t="s">
        <v>573</v>
      </c>
      <c r="B70" s="281"/>
      <c r="C70" s="281">
        <v>14390</v>
      </c>
      <c r="D70" s="281">
        <v>13670</v>
      </c>
      <c r="E70" s="281">
        <v>12950</v>
      </c>
      <c r="F70" s="281">
        <v>12230</v>
      </c>
      <c r="G70" s="281">
        <v>11510</v>
      </c>
      <c r="H70" s="281">
        <v>10790</v>
      </c>
      <c r="I70" s="281">
        <v>10070</v>
      </c>
      <c r="J70" s="281">
        <v>9350</v>
      </c>
      <c r="K70" s="281">
        <v>8630</v>
      </c>
      <c r="L70" s="281">
        <v>7910</v>
      </c>
      <c r="M70" s="281">
        <v>7190</v>
      </c>
      <c r="N70" s="281">
        <v>6480</v>
      </c>
      <c r="O70" s="281">
        <v>5760</v>
      </c>
      <c r="P70" s="281">
        <v>5040</v>
      </c>
      <c r="Q70" s="281">
        <v>4320</v>
      </c>
      <c r="R70" s="281">
        <v>3600</v>
      </c>
      <c r="S70" s="281">
        <v>2880</v>
      </c>
      <c r="T70" s="281">
        <v>2160</v>
      </c>
      <c r="U70" s="281">
        <v>1440</v>
      </c>
      <c r="V70" s="281">
        <v>720</v>
      </c>
      <c r="W70" s="281">
        <v>2803850</v>
      </c>
    </row>
    <row r="71" spans="1:23" hidden="1" x14ac:dyDescent="0.25">
      <c r="A71" s="280" t="s">
        <v>567</v>
      </c>
      <c r="B71" s="281"/>
      <c r="C71" s="281">
        <f>-C90</f>
        <v>0</v>
      </c>
      <c r="D71" s="281">
        <f t="shared" ref="D71:V71" si="14">-D90</f>
        <v>3585680.6904787975</v>
      </c>
      <c r="E71" s="281">
        <f t="shared" si="14"/>
        <v>4491187.1660979511</v>
      </c>
      <c r="F71" s="281">
        <f t="shared" si="14"/>
        <v>4741888.8281193674</v>
      </c>
      <c r="G71" s="281">
        <f t="shared" si="14"/>
        <v>5346074.6688741352</v>
      </c>
      <c r="H71" s="281">
        <f t="shared" si="14"/>
        <v>5468472.5644041346</v>
      </c>
      <c r="I71" s="281">
        <f t="shared" si="14"/>
        <v>6432938.4956887169</v>
      </c>
      <c r="J71" s="281">
        <f t="shared" si="14"/>
        <v>6772761.4755107164</v>
      </c>
      <c r="K71" s="281">
        <f t="shared" si="14"/>
        <v>7198712.954559911</v>
      </c>
      <c r="L71" s="281">
        <f t="shared" si="14"/>
        <v>7502440.3911411455</v>
      </c>
      <c r="M71" s="281">
        <f t="shared" si="14"/>
        <v>7363442.8849928323</v>
      </c>
      <c r="N71" s="281">
        <f t="shared" si="14"/>
        <v>8148706.6652563009</v>
      </c>
      <c r="O71" s="281">
        <f t="shared" si="14"/>
        <v>8380944.3642898221</v>
      </c>
      <c r="P71" s="281">
        <f t="shared" si="14"/>
        <v>8817749.9924828056</v>
      </c>
      <c r="Q71" s="281">
        <f t="shared" si="14"/>
        <v>9149312.8409910034</v>
      </c>
      <c r="R71" s="281">
        <f t="shared" si="14"/>
        <v>10107138.315891135</v>
      </c>
      <c r="S71" s="281">
        <f t="shared" si="14"/>
        <v>9910687.2827766519</v>
      </c>
      <c r="T71" s="281">
        <f t="shared" si="14"/>
        <v>10429982.203952421</v>
      </c>
      <c r="U71" s="281">
        <f t="shared" si="14"/>
        <v>10719620.501302987</v>
      </c>
      <c r="V71" s="281">
        <f t="shared" si="14"/>
        <v>11172816.885626696</v>
      </c>
      <c r="W71" s="281">
        <f t="shared" ref="W71" si="15">-W90</f>
        <v>11030795.04498218</v>
      </c>
    </row>
    <row r="72" spans="1:23" s="322" customFormat="1" hidden="1" x14ac:dyDescent="0.25">
      <c r="A72" s="322" t="s">
        <v>574</v>
      </c>
      <c r="C72" s="339">
        <v>5301780</v>
      </c>
      <c r="D72" s="339">
        <v>4337820</v>
      </c>
      <c r="E72" s="339">
        <v>4337820</v>
      </c>
      <c r="F72" s="339">
        <v>4123309.9881152273</v>
      </c>
      <c r="G72" s="339">
        <v>3007752.6998898867</v>
      </c>
      <c r="H72" s="339">
        <v>1719814.0881566855</v>
      </c>
      <c r="I72" s="339">
        <v>496566.89015237009</v>
      </c>
      <c r="J72" s="339"/>
      <c r="K72" s="339"/>
      <c r="L72" s="339"/>
      <c r="M72" s="339"/>
      <c r="N72" s="339"/>
      <c r="O72" s="339"/>
      <c r="P72" s="339"/>
      <c r="Q72" s="339"/>
      <c r="R72" s="339"/>
      <c r="S72" s="339"/>
      <c r="T72" s="339"/>
      <c r="U72" s="339"/>
      <c r="V72" s="339"/>
      <c r="W72" s="339"/>
    </row>
    <row r="73" spans="1:23" ht="9.75" hidden="1" customHeight="1" x14ac:dyDescent="0.25"/>
    <row r="74" spans="1:23" hidden="1" x14ac:dyDescent="0.25">
      <c r="E74" s="323"/>
      <c r="F74" s="323"/>
      <c r="G74" s="323"/>
      <c r="H74" s="323"/>
      <c r="I74" s="323"/>
      <c r="J74" s="323"/>
      <c r="K74" s="323"/>
      <c r="L74" s="323"/>
      <c r="M74" s="323"/>
      <c r="N74" s="323"/>
      <c r="O74" s="323"/>
      <c r="P74" s="323"/>
      <c r="Q74" s="323"/>
      <c r="R74" s="323"/>
      <c r="S74" s="323"/>
      <c r="T74" s="323"/>
      <c r="U74" s="323"/>
      <c r="V74" s="323"/>
      <c r="W74" s="323"/>
    </row>
    <row r="75" spans="1:23" ht="16.5" hidden="1" thickBot="1" x14ac:dyDescent="0.3">
      <c r="A75" s="267"/>
      <c r="B75" s="324"/>
      <c r="C75" s="324"/>
      <c r="D75" s="324"/>
      <c r="E75" s="324"/>
      <c r="F75" s="324"/>
      <c r="G75" s="324"/>
      <c r="H75" s="324"/>
      <c r="I75" s="324"/>
      <c r="J75" s="324"/>
      <c r="K75" s="324"/>
      <c r="L75" s="325"/>
      <c r="M75" s="325"/>
      <c r="N75" s="325"/>
      <c r="O75" s="325"/>
      <c r="P75" s="325"/>
      <c r="Q75" s="325"/>
      <c r="R75" s="325"/>
      <c r="S75" s="325"/>
      <c r="T75" s="325"/>
      <c r="U75" s="325"/>
      <c r="V75" s="325"/>
      <c r="W75" s="325"/>
    </row>
    <row r="76" spans="1:23" s="267" customFormat="1" x14ac:dyDescent="0.25">
      <c r="A76" s="326" t="s">
        <v>439</v>
      </c>
      <c r="B76" s="257">
        <f t="shared" ref="B76:W76" si="16">B45</f>
        <v>2024</v>
      </c>
      <c r="C76" s="257">
        <f t="shared" si="16"/>
        <v>2025</v>
      </c>
      <c r="D76" s="257">
        <f t="shared" si="16"/>
        <v>2026</v>
      </c>
      <c r="E76" s="257">
        <f t="shared" si="16"/>
        <v>2027</v>
      </c>
      <c r="F76" s="257">
        <f t="shared" si="16"/>
        <v>2028</v>
      </c>
      <c r="G76" s="257">
        <f t="shared" si="16"/>
        <v>2029</v>
      </c>
      <c r="H76" s="257">
        <f t="shared" si="16"/>
        <v>2030</v>
      </c>
      <c r="I76" s="257">
        <f t="shared" si="16"/>
        <v>2031</v>
      </c>
      <c r="J76" s="257">
        <f t="shared" si="16"/>
        <v>2032</v>
      </c>
      <c r="K76" s="257">
        <f t="shared" si="16"/>
        <v>2033</v>
      </c>
      <c r="L76" s="257">
        <f t="shared" si="16"/>
        <v>2034</v>
      </c>
      <c r="M76" s="257">
        <f t="shared" si="16"/>
        <v>2035</v>
      </c>
      <c r="N76" s="257">
        <f t="shared" si="16"/>
        <v>2036</v>
      </c>
      <c r="O76" s="257">
        <f t="shared" si="16"/>
        <v>2037</v>
      </c>
      <c r="P76" s="257">
        <f t="shared" si="16"/>
        <v>2038</v>
      </c>
      <c r="Q76" s="257">
        <f t="shared" si="16"/>
        <v>2039</v>
      </c>
      <c r="R76" s="257">
        <f t="shared" si="16"/>
        <v>2040</v>
      </c>
      <c r="S76" s="257">
        <f t="shared" si="16"/>
        <v>2041</v>
      </c>
      <c r="T76" s="257">
        <f t="shared" si="16"/>
        <v>2042</v>
      </c>
      <c r="U76" s="257">
        <f t="shared" si="16"/>
        <v>2043</v>
      </c>
      <c r="V76" s="257">
        <f t="shared" si="16"/>
        <v>2044</v>
      </c>
      <c r="W76" s="257">
        <f t="shared" si="16"/>
        <v>2045</v>
      </c>
    </row>
    <row r="77" spans="1:23" s="263" customFormat="1" ht="37.5" customHeight="1" x14ac:dyDescent="0.25">
      <c r="A77" s="271" t="s">
        <v>557</v>
      </c>
      <c r="B77" s="272">
        <f>B48*$B$26</f>
        <v>0</v>
      </c>
      <c r="C77" s="272">
        <f t="shared" ref="C77:W77" si="17">C48</f>
        <v>35036414.531148061</v>
      </c>
      <c r="D77" s="272">
        <f t="shared" si="17"/>
        <v>40025963.452393986</v>
      </c>
      <c r="E77" s="272">
        <f t="shared" si="17"/>
        <v>45099415.830489755</v>
      </c>
      <c r="F77" s="272">
        <f t="shared" si="17"/>
        <v>46680754.128712066</v>
      </c>
      <c r="G77" s="272">
        <f t="shared" si="17"/>
        <v>49152316.044260561</v>
      </c>
      <c r="H77" s="272">
        <f t="shared" si="17"/>
        <v>50999406.910177357</v>
      </c>
      <c r="I77" s="272">
        <f t="shared" si="17"/>
        <v>53283199.36859595</v>
      </c>
      <c r="J77" s="272">
        <f t="shared" si="17"/>
        <v>55129337.377553582</v>
      </c>
      <c r="K77" s="272">
        <f t="shared" si="17"/>
        <v>57930584.772799551</v>
      </c>
      <c r="L77" s="272">
        <f t="shared" si="17"/>
        <v>60149711.955705725</v>
      </c>
      <c r="M77" s="272">
        <f t="shared" si="17"/>
        <v>62536014.42496416</v>
      </c>
      <c r="N77" s="272">
        <f t="shared" si="17"/>
        <v>64873743.326281503</v>
      </c>
      <c r="O77" s="272">
        <f t="shared" si="17"/>
        <v>66829601.821449108</v>
      </c>
      <c r="P77" s="272">
        <f t="shared" si="17"/>
        <v>69842229.962414026</v>
      </c>
      <c r="Q77" s="272">
        <f t="shared" si="17"/>
        <v>72363944.204955012</v>
      </c>
      <c r="R77" s="272">
        <f t="shared" si="17"/>
        <v>75193791.579455674</v>
      </c>
      <c r="S77" s="272">
        <f t="shared" si="17"/>
        <v>78010206.413883254</v>
      </c>
      <c r="T77" s="272">
        <f t="shared" si="17"/>
        <v>81585151.019762099</v>
      </c>
      <c r="U77" s="272">
        <f t="shared" si="17"/>
        <v>84053102.506514937</v>
      </c>
      <c r="V77" s="272">
        <f t="shared" si="17"/>
        <v>87381794.428133473</v>
      </c>
      <c r="W77" s="272">
        <f t="shared" si="17"/>
        <v>90582915.2249109</v>
      </c>
    </row>
    <row r="78" spans="1:23" x14ac:dyDescent="0.25">
      <c r="A78" s="259" t="s">
        <v>256</v>
      </c>
      <c r="B78" s="269">
        <f t="shared" ref="B78" si="18">SUM(B79:B84)</f>
        <v>0</v>
      </c>
      <c r="C78" s="269">
        <f>SUM(C79:C84)</f>
        <v>-57307100.775254011</v>
      </c>
      <c r="D78" s="269">
        <f t="shared" ref="D78:V78" si="19">SUM(D79:D84)</f>
        <v>-15349840</v>
      </c>
      <c r="E78" s="269">
        <f t="shared" si="19"/>
        <v>-15895760</v>
      </c>
      <c r="F78" s="269">
        <f t="shared" si="19"/>
        <v>-16438100</v>
      </c>
      <c r="G78" s="269">
        <f t="shared" si="19"/>
        <v>-17004290</v>
      </c>
      <c r="H78" s="269">
        <f t="shared" si="19"/>
        <v>-19527330</v>
      </c>
      <c r="I78" s="269">
        <f t="shared" si="19"/>
        <v>-18212040</v>
      </c>
      <c r="J78" s="269">
        <f t="shared" si="19"/>
        <v>-18855630</v>
      </c>
      <c r="K78" s="269">
        <f t="shared" si="19"/>
        <v>-19527120</v>
      </c>
      <c r="L78" s="269">
        <f t="shared" si="19"/>
        <v>-20227610</v>
      </c>
      <c r="M78" s="269">
        <f t="shared" si="19"/>
        <v>-23308900</v>
      </c>
      <c r="N78" s="269">
        <f t="shared" si="19"/>
        <v>-21720310</v>
      </c>
      <c r="O78" s="269">
        <f t="shared" si="19"/>
        <v>-22514980</v>
      </c>
      <c r="P78" s="269">
        <f t="shared" si="19"/>
        <v>-23343580</v>
      </c>
      <c r="Q78" s="269">
        <f t="shared" si="19"/>
        <v>-24207480</v>
      </c>
      <c r="R78" s="269">
        <f t="shared" si="19"/>
        <v>-22248200</v>
      </c>
      <c r="S78" s="269">
        <f t="shared" si="19"/>
        <v>-26046870</v>
      </c>
      <c r="T78" s="269">
        <f t="shared" si="19"/>
        <v>-27025340</v>
      </c>
      <c r="U78" s="269">
        <f t="shared" si="19"/>
        <v>-28045100</v>
      </c>
      <c r="V78" s="269">
        <f t="shared" si="19"/>
        <v>-29107810</v>
      </c>
      <c r="W78" s="269">
        <f t="shared" ref="W78" si="20">SUM(W79:W84)</f>
        <v>-33019040</v>
      </c>
    </row>
    <row r="79" spans="1:23" x14ac:dyDescent="0.25">
      <c r="A79" s="268" t="s">
        <v>530</v>
      </c>
      <c r="B79" s="269">
        <f>-B51*1000/1.2</f>
        <v>0</v>
      </c>
      <c r="C79" s="269">
        <f>-C66</f>
        <v>-42454620.775254011</v>
      </c>
      <c r="D79" s="269">
        <f t="shared" ref="D79:M79" si="21">-D66</f>
        <v>0</v>
      </c>
      <c r="E79" s="269">
        <f t="shared" si="21"/>
        <v>0</v>
      </c>
      <c r="F79" s="269">
        <f t="shared" si="21"/>
        <v>0</v>
      </c>
      <c r="G79" s="269">
        <f t="shared" si="21"/>
        <v>0</v>
      </c>
      <c r="H79" s="269">
        <f t="shared" si="21"/>
        <v>-1932040</v>
      </c>
      <c r="I79" s="269">
        <f t="shared" si="21"/>
        <v>0</v>
      </c>
      <c r="J79" s="269">
        <f t="shared" si="21"/>
        <v>0</v>
      </c>
      <c r="K79" s="269">
        <f t="shared" si="21"/>
        <v>0</v>
      </c>
      <c r="L79" s="269">
        <f t="shared" si="21"/>
        <v>0</v>
      </c>
      <c r="M79" s="269">
        <f t="shared" si="21"/>
        <v>-2350620</v>
      </c>
      <c r="N79" s="269">
        <v>0</v>
      </c>
      <c r="O79" s="269">
        <v>0</v>
      </c>
      <c r="P79" s="269">
        <v>0</v>
      </c>
      <c r="Q79" s="269">
        <v>0</v>
      </c>
      <c r="R79" s="269">
        <f>R66</f>
        <v>2859890</v>
      </c>
      <c r="S79" s="269">
        <v>0</v>
      </c>
      <c r="T79" s="269">
        <v>0</v>
      </c>
      <c r="U79" s="269">
        <v>0</v>
      </c>
      <c r="V79" s="269">
        <v>0</v>
      </c>
      <c r="W79" s="269">
        <v>0</v>
      </c>
    </row>
    <row r="80" spans="1:23" x14ac:dyDescent="0.25">
      <c r="A80" s="268" t="str">
        <f>A30</f>
        <v>Прочие расходы при эксплуатации объекта, руб. без НДС</v>
      </c>
      <c r="B80" s="269">
        <f>-B52*1000/1.2</f>
        <v>0</v>
      </c>
      <c r="C80" s="269">
        <f>-(C65+C68+C69+C70)</f>
        <v>-13792120</v>
      </c>
      <c r="D80" s="269">
        <f t="shared" ref="D80:W80" si="22">-(D65+D68+D69+D70)</f>
        <v>-14342500</v>
      </c>
      <c r="E80" s="269">
        <f t="shared" si="22"/>
        <v>-14914930</v>
      </c>
      <c r="F80" s="269">
        <f t="shared" si="22"/>
        <v>-15510290</v>
      </c>
      <c r="G80" s="269">
        <f t="shared" si="22"/>
        <v>-16129500</v>
      </c>
      <c r="H80" s="269">
        <f t="shared" si="22"/>
        <v>-16773510</v>
      </c>
      <c r="I80" s="269">
        <f t="shared" si="22"/>
        <v>-17443280</v>
      </c>
      <c r="J80" s="269">
        <f t="shared" si="22"/>
        <v>-18139890</v>
      </c>
      <c r="K80" s="269">
        <f t="shared" si="22"/>
        <v>-18864400</v>
      </c>
      <c r="L80" s="269">
        <f t="shared" si="22"/>
        <v>-19617910</v>
      </c>
      <c r="M80" s="269">
        <f t="shared" si="22"/>
        <v>-20401590</v>
      </c>
      <c r="N80" s="269">
        <f t="shared" si="22"/>
        <v>-21216640</v>
      </c>
      <c r="O80" s="269">
        <f t="shared" si="22"/>
        <v>-22064330</v>
      </c>
      <c r="P80" s="269">
        <f t="shared" si="22"/>
        <v>-22945950</v>
      </c>
      <c r="Q80" s="269">
        <f t="shared" si="22"/>
        <v>-23862860</v>
      </c>
      <c r="R80" s="269">
        <f t="shared" si="22"/>
        <v>-24816490</v>
      </c>
      <c r="S80" s="269">
        <f t="shared" si="22"/>
        <v>-25808290</v>
      </c>
      <c r="T80" s="269">
        <f t="shared" si="22"/>
        <v>-26839780</v>
      </c>
      <c r="U80" s="269">
        <f t="shared" si="22"/>
        <v>-27912560</v>
      </c>
      <c r="V80" s="269">
        <f t="shared" si="22"/>
        <v>-29028280</v>
      </c>
      <c r="W80" s="269">
        <f t="shared" si="22"/>
        <v>-32992530</v>
      </c>
    </row>
    <row r="81" spans="1:23" x14ac:dyDescent="0.25">
      <c r="A81" s="268" t="s">
        <v>436</v>
      </c>
      <c r="B81" s="269"/>
      <c r="C81" s="269"/>
      <c r="D81" s="269"/>
      <c r="E81" s="269"/>
      <c r="F81" s="269"/>
      <c r="G81" s="269"/>
      <c r="H81" s="269"/>
      <c r="I81" s="269"/>
      <c r="J81" s="269"/>
      <c r="K81" s="269"/>
      <c r="L81" s="269"/>
      <c r="M81" s="269"/>
      <c r="N81" s="269"/>
      <c r="O81" s="269"/>
      <c r="P81" s="269"/>
      <c r="Q81" s="269"/>
      <c r="R81" s="269"/>
      <c r="S81" s="269"/>
      <c r="T81" s="269"/>
      <c r="U81" s="269"/>
      <c r="V81" s="269"/>
      <c r="W81" s="269"/>
    </row>
    <row r="82" spans="1:23" x14ac:dyDescent="0.25">
      <c r="A82" s="268" t="s">
        <v>436</v>
      </c>
      <c r="B82" s="269">
        <f t="shared" ref="B82" si="23">-$B$35*(1+B$47)*$B$26*365</f>
        <v>0</v>
      </c>
      <c r="C82" s="269">
        <v>0</v>
      </c>
      <c r="D82" s="269">
        <v>0</v>
      </c>
      <c r="E82" s="269">
        <v>0</v>
      </c>
      <c r="F82" s="269">
        <v>0</v>
      </c>
      <c r="G82" s="269">
        <v>0</v>
      </c>
      <c r="H82" s="269">
        <v>0</v>
      </c>
      <c r="I82" s="269">
        <v>0</v>
      </c>
      <c r="J82" s="269">
        <v>0</v>
      </c>
      <c r="K82" s="269">
        <v>0</v>
      </c>
      <c r="L82" s="269">
        <v>0</v>
      </c>
      <c r="M82" s="269">
        <v>0</v>
      </c>
      <c r="N82" s="269">
        <v>0</v>
      </c>
      <c r="O82" s="269">
        <v>0</v>
      </c>
      <c r="P82" s="269">
        <v>0</v>
      </c>
      <c r="Q82" s="269">
        <v>0</v>
      </c>
      <c r="R82" s="269">
        <v>0</v>
      </c>
      <c r="S82" s="269">
        <v>0</v>
      </c>
      <c r="T82" s="269">
        <v>0</v>
      </c>
      <c r="U82" s="269">
        <v>0</v>
      </c>
      <c r="V82" s="269">
        <v>0</v>
      </c>
      <c r="W82" s="269">
        <v>0</v>
      </c>
    </row>
    <row r="83" spans="1:23" x14ac:dyDescent="0.25">
      <c r="A83" s="268" t="s">
        <v>436</v>
      </c>
      <c r="B83" s="269"/>
      <c r="C83" s="269">
        <v>0</v>
      </c>
      <c r="D83" s="269">
        <v>0</v>
      </c>
      <c r="E83" s="269">
        <v>0</v>
      </c>
      <c r="F83" s="269">
        <v>0</v>
      </c>
      <c r="G83" s="269">
        <v>0</v>
      </c>
      <c r="H83" s="269">
        <v>0</v>
      </c>
      <c r="I83" s="269">
        <v>0</v>
      </c>
      <c r="J83" s="269">
        <v>0</v>
      </c>
      <c r="K83" s="269">
        <v>0</v>
      </c>
      <c r="L83" s="269">
        <v>0</v>
      </c>
      <c r="M83" s="269">
        <v>0</v>
      </c>
      <c r="N83" s="269">
        <v>0</v>
      </c>
      <c r="O83" s="269">
        <v>0</v>
      </c>
      <c r="P83" s="269">
        <v>0</v>
      </c>
      <c r="Q83" s="269">
        <v>0</v>
      </c>
      <c r="R83" s="269">
        <v>0</v>
      </c>
      <c r="S83" s="269">
        <v>0</v>
      </c>
      <c r="T83" s="269">
        <v>0</v>
      </c>
      <c r="U83" s="269">
        <v>0</v>
      </c>
      <c r="V83" s="269">
        <v>0</v>
      </c>
      <c r="W83" s="269">
        <v>0</v>
      </c>
    </row>
    <row r="84" spans="1:23" x14ac:dyDescent="0.25">
      <c r="A84" s="268" t="s">
        <v>255</v>
      </c>
      <c r="B84" s="269"/>
      <c r="C84" s="269">
        <f t="shared" ref="C84:W84" si="24">-C67</f>
        <v>-1060360</v>
      </c>
      <c r="D84" s="269">
        <f t="shared" si="24"/>
        <v>-1007340</v>
      </c>
      <c r="E84" s="269">
        <f t="shared" si="24"/>
        <v>-980830</v>
      </c>
      <c r="F84" s="269">
        <f t="shared" si="24"/>
        <v>-927810</v>
      </c>
      <c r="G84" s="269">
        <f t="shared" si="24"/>
        <v>-874790</v>
      </c>
      <c r="H84" s="269">
        <f t="shared" si="24"/>
        <v>-821780</v>
      </c>
      <c r="I84" s="269">
        <f t="shared" si="24"/>
        <v>-768760</v>
      </c>
      <c r="J84" s="269">
        <f t="shared" si="24"/>
        <v>-715740</v>
      </c>
      <c r="K84" s="269">
        <f t="shared" si="24"/>
        <v>-662720</v>
      </c>
      <c r="L84" s="269">
        <f t="shared" si="24"/>
        <v>-609700</v>
      </c>
      <c r="M84" s="269">
        <f t="shared" si="24"/>
        <v>-556690</v>
      </c>
      <c r="N84" s="269">
        <f t="shared" si="24"/>
        <v>-503670</v>
      </c>
      <c r="O84" s="269">
        <f t="shared" si="24"/>
        <v>-450650</v>
      </c>
      <c r="P84" s="269">
        <f t="shared" si="24"/>
        <v>-397630</v>
      </c>
      <c r="Q84" s="269">
        <f t="shared" si="24"/>
        <v>-344620</v>
      </c>
      <c r="R84" s="269">
        <f t="shared" si="24"/>
        <v>-291600</v>
      </c>
      <c r="S84" s="269">
        <f t="shared" si="24"/>
        <v>-238580</v>
      </c>
      <c r="T84" s="269">
        <f t="shared" si="24"/>
        <v>-185560</v>
      </c>
      <c r="U84" s="269">
        <f t="shared" si="24"/>
        <v>-132540</v>
      </c>
      <c r="V84" s="269">
        <f t="shared" si="24"/>
        <v>-79530</v>
      </c>
      <c r="W84" s="269">
        <f t="shared" si="24"/>
        <v>-26510</v>
      </c>
    </row>
    <row r="85" spans="1:23" s="263" customFormat="1" ht="14.25" x14ac:dyDescent="0.25">
      <c r="A85" s="270" t="s">
        <v>440</v>
      </c>
      <c r="B85" s="272">
        <f t="shared" ref="B85" si="25">B77+B78</f>
        <v>0</v>
      </c>
      <c r="C85" s="272">
        <f>C77+C78</f>
        <v>-22270686.24410595</v>
      </c>
      <c r="D85" s="272">
        <f t="shared" ref="D85:V85" si="26">D77+D78</f>
        <v>24676123.452393986</v>
      </c>
      <c r="E85" s="272">
        <f t="shared" si="26"/>
        <v>29203655.830489755</v>
      </c>
      <c r="F85" s="272">
        <f t="shared" si="26"/>
        <v>30242654.128712066</v>
      </c>
      <c r="G85" s="272">
        <f t="shared" si="26"/>
        <v>32148026.044260561</v>
      </c>
      <c r="H85" s="272">
        <f t="shared" si="26"/>
        <v>31472076.910177357</v>
      </c>
      <c r="I85" s="272">
        <f t="shared" si="26"/>
        <v>35071159.36859595</v>
      </c>
      <c r="J85" s="272">
        <f t="shared" si="26"/>
        <v>36273707.377553582</v>
      </c>
      <c r="K85" s="272">
        <f t="shared" si="26"/>
        <v>38403464.772799551</v>
      </c>
      <c r="L85" s="272">
        <f t="shared" si="26"/>
        <v>39922101.955705725</v>
      </c>
      <c r="M85" s="272">
        <f t="shared" si="26"/>
        <v>39227114.42496416</v>
      </c>
      <c r="N85" s="272">
        <f t="shared" si="26"/>
        <v>43153433.326281503</v>
      </c>
      <c r="O85" s="272">
        <f t="shared" si="26"/>
        <v>44314621.821449108</v>
      </c>
      <c r="P85" s="272">
        <f t="shared" si="26"/>
        <v>46498649.962414026</v>
      </c>
      <c r="Q85" s="272">
        <f t="shared" si="26"/>
        <v>48156464.204955012</v>
      </c>
      <c r="R85" s="272">
        <f t="shared" si="26"/>
        <v>52945591.579455674</v>
      </c>
      <c r="S85" s="272">
        <f t="shared" si="26"/>
        <v>51963336.413883254</v>
      </c>
      <c r="T85" s="272">
        <f t="shared" si="26"/>
        <v>54559811.019762099</v>
      </c>
      <c r="U85" s="272">
        <f t="shared" si="26"/>
        <v>56008002.506514937</v>
      </c>
      <c r="V85" s="272">
        <f t="shared" si="26"/>
        <v>58273984.428133473</v>
      </c>
      <c r="W85" s="272">
        <f t="shared" ref="W85" si="27">W77+W78</f>
        <v>57563875.2249109</v>
      </c>
    </row>
    <row r="86" spans="1:23" x14ac:dyDescent="0.25">
      <c r="A86" s="268" t="s">
        <v>251</v>
      </c>
      <c r="B86" s="269">
        <v>0</v>
      </c>
      <c r="C86" s="269">
        <f>-(B23/20)</f>
        <v>-2409900</v>
      </c>
      <c r="D86" s="269">
        <f>C86</f>
        <v>-2409900</v>
      </c>
      <c r="E86" s="269">
        <f t="shared" ref="E86:W86" si="28">D86</f>
        <v>-2409900</v>
      </c>
      <c r="F86" s="269">
        <f t="shared" si="28"/>
        <v>-2409900</v>
      </c>
      <c r="G86" s="269">
        <f t="shared" si="28"/>
        <v>-2409900</v>
      </c>
      <c r="H86" s="269">
        <f t="shared" si="28"/>
        <v>-2409900</v>
      </c>
      <c r="I86" s="269">
        <f t="shared" si="28"/>
        <v>-2409900</v>
      </c>
      <c r="J86" s="269">
        <f t="shared" si="28"/>
        <v>-2409900</v>
      </c>
      <c r="K86" s="269">
        <f t="shared" si="28"/>
        <v>-2409900</v>
      </c>
      <c r="L86" s="269">
        <f t="shared" si="28"/>
        <v>-2409900</v>
      </c>
      <c r="M86" s="269">
        <f t="shared" si="28"/>
        <v>-2409900</v>
      </c>
      <c r="N86" s="269">
        <f t="shared" si="28"/>
        <v>-2409900</v>
      </c>
      <c r="O86" s="269">
        <f t="shared" si="28"/>
        <v>-2409900</v>
      </c>
      <c r="P86" s="269">
        <f t="shared" si="28"/>
        <v>-2409900</v>
      </c>
      <c r="Q86" s="269">
        <f t="shared" si="28"/>
        <v>-2409900</v>
      </c>
      <c r="R86" s="269">
        <f t="shared" si="28"/>
        <v>-2409900</v>
      </c>
      <c r="S86" s="269">
        <f t="shared" si="28"/>
        <v>-2409900</v>
      </c>
      <c r="T86" s="269">
        <f t="shared" si="28"/>
        <v>-2409900</v>
      </c>
      <c r="U86" s="269">
        <f t="shared" si="28"/>
        <v>-2409900</v>
      </c>
      <c r="V86" s="269">
        <f t="shared" si="28"/>
        <v>-2409900</v>
      </c>
      <c r="W86" s="269">
        <f t="shared" si="28"/>
        <v>-2409900</v>
      </c>
    </row>
    <row r="87" spans="1:23" s="263" customFormat="1" ht="14.25" x14ac:dyDescent="0.25">
      <c r="A87" s="270" t="s">
        <v>505</v>
      </c>
      <c r="B87" s="272">
        <f t="shared" ref="B87" si="29">B85+B86</f>
        <v>0</v>
      </c>
      <c r="C87" s="272">
        <f>C85+C86</f>
        <v>-24680586.24410595</v>
      </c>
      <c r="D87" s="272">
        <f t="shared" ref="D87:V87" si="30">D85+D86</f>
        <v>22266223.452393986</v>
      </c>
      <c r="E87" s="272">
        <f t="shared" si="30"/>
        <v>26793755.830489755</v>
      </c>
      <c r="F87" s="272">
        <f t="shared" si="30"/>
        <v>27832754.128712066</v>
      </c>
      <c r="G87" s="272">
        <f t="shared" si="30"/>
        <v>29738126.044260561</v>
      </c>
      <c r="H87" s="272">
        <f t="shared" si="30"/>
        <v>29062176.910177357</v>
      </c>
      <c r="I87" s="272">
        <f t="shared" si="30"/>
        <v>32661259.36859595</v>
      </c>
      <c r="J87" s="272">
        <f t="shared" si="30"/>
        <v>33863807.377553582</v>
      </c>
      <c r="K87" s="272">
        <f t="shared" si="30"/>
        <v>35993564.772799551</v>
      </c>
      <c r="L87" s="272">
        <f t="shared" si="30"/>
        <v>37512201.955705725</v>
      </c>
      <c r="M87" s="272">
        <f t="shared" si="30"/>
        <v>36817214.42496416</v>
      </c>
      <c r="N87" s="272">
        <f t="shared" si="30"/>
        <v>40743533.326281503</v>
      </c>
      <c r="O87" s="272">
        <f t="shared" si="30"/>
        <v>41904721.821449108</v>
      </c>
      <c r="P87" s="272">
        <f t="shared" si="30"/>
        <v>44088749.962414026</v>
      </c>
      <c r="Q87" s="272">
        <f t="shared" si="30"/>
        <v>45746564.204955012</v>
      </c>
      <c r="R87" s="272">
        <f t="shared" si="30"/>
        <v>50535691.579455674</v>
      </c>
      <c r="S87" s="272">
        <f t="shared" si="30"/>
        <v>49553436.413883254</v>
      </c>
      <c r="T87" s="272">
        <f t="shared" si="30"/>
        <v>52149911.019762099</v>
      </c>
      <c r="U87" s="272">
        <f t="shared" si="30"/>
        <v>53598102.506514937</v>
      </c>
      <c r="V87" s="272">
        <f t="shared" si="30"/>
        <v>55864084.428133473</v>
      </c>
      <c r="W87" s="272">
        <f t="shared" ref="W87" si="31">W85+W86</f>
        <v>55153975.2249109</v>
      </c>
    </row>
    <row r="88" spans="1:23" x14ac:dyDescent="0.25">
      <c r="A88" s="268" t="s">
        <v>506</v>
      </c>
      <c r="B88" s="269">
        <f t="shared" ref="B88:V88" si="32">-B74</f>
        <v>0</v>
      </c>
      <c r="C88" s="269">
        <f>-C72</f>
        <v>-5301780</v>
      </c>
      <c r="D88" s="269">
        <f t="shared" ref="D88:Q88" si="33">-D72</f>
        <v>-4337820</v>
      </c>
      <c r="E88" s="269">
        <f t="shared" si="33"/>
        <v>-4337820</v>
      </c>
      <c r="F88" s="269">
        <f t="shared" si="33"/>
        <v>-4123309.9881152273</v>
      </c>
      <c r="G88" s="269">
        <f t="shared" si="33"/>
        <v>-3007752.6998898867</v>
      </c>
      <c r="H88" s="269">
        <f t="shared" si="33"/>
        <v>-1719814.0881566855</v>
      </c>
      <c r="I88" s="269">
        <f t="shared" si="33"/>
        <v>-496566.89015237009</v>
      </c>
      <c r="J88" s="269">
        <f t="shared" si="33"/>
        <v>0</v>
      </c>
      <c r="K88" s="269">
        <f t="shared" si="33"/>
        <v>0</v>
      </c>
      <c r="L88" s="269">
        <f t="shared" si="33"/>
        <v>0</v>
      </c>
      <c r="M88" s="269">
        <f t="shared" si="33"/>
        <v>0</v>
      </c>
      <c r="N88" s="269">
        <f t="shared" si="33"/>
        <v>0</v>
      </c>
      <c r="O88" s="269">
        <f t="shared" si="33"/>
        <v>0</v>
      </c>
      <c r="P88" s="269">
        <f t="shared" si="33"/>
        <v>0</v>
      </c>
      <c r="Q88" s="269">
        <f t="shared" si="33"/>
        <v>0</v>
      </c>
      <c r="R88" s="269">
        <f t="shared" si="32"/>
        <v>0</v>
      </c>
      <c r="S88" s="269">
        <f t="shared" si="32"/>
        <v>0</v>
      </c>
      <c r="T88" s="269">
        <f t="shared" si="32"/>
        <v>0</v>
      </c>
      <c r="U88" s="269">
        <f t="shared" si="32"/>
        <v>0</v>
      </c>
      <c r="V88" s="269">
        <f t="shared" si="32"/>
        <v>0</v>
      </c>
      <c r="W88" s="269">
        <f t="shared" ref="W88" si="34">-W74</f>
        <v>0</v>
      </c>
    </row>
    <row r="89" spans="1:23" s="263" customFormat="1" ht="14.25" x14ac:dyDescent="0.25">
      <c r="A89" s="270" t="s">
        <v>254</v>
      </c>
      <c r="B89" s="272">
        <v>0</v>
      </c>
      <c r="C89" s="272">
        <f>C87+C88</f>
        <v>-29982366.24410595</v>
      </c>
      <c r="D89" s="272">
        <f>D87+D88</f>
        <v>17928403.452393986</v>
      </c>
      <c r="E89" s="272">
        <f t="shared" ref="E89:V89" si="35">E87+E88</f>
        <v>22455935.830489755</v>
      </c>
      <c r="F89" s="272">
        <f t="shared" si="35"/>
        <v>23709444.140596837</v>
      </c>
      <c r="G89" s="272">
        <f t="shared" si="35"/>
        <v>26730373.344370674</v>
      </c>
      <c r="H89" s="272">
        <f t="shared" si="35"/>
        <v>27342362.822020672</v>
      </c>
      <c r="I89" s="272">
        <f t="shared" si="35"/>
        <v>32164692.478443582</v>
      </c>
      <c r="J89" s="272">
        <f t="shared" si="35"/>
        <v>33863807.377553582</v>
      </c>
      <c r="K89" s="272">
        <f t="shared" si="35"/>
        <v>35993564.772799551</v>
      </c>
      <c r="L89" s="272">
        <f t="shared" si="35"/>
        <v>37512201.955705725</v>
      </c>
      <c r="M89" s="272">
        <f t="shared" si="35"/>
        <v>36817214.42496416</v>
      </c>
      <c r="N89" s="272">
        <f t="shared" si="35"/>
        <v>40743533.326281503</v>
      </c>
      <c r="O89" s="272">
        <f t="shared" si="35"/>
        <v>41904721.821449108</v>
      </c>
      <c r="P89" s="272">
        <f t="shared" si="35"/>
        <v>44088749.962414026</v>
      </c>
      <c r="Q89" s="272">
        <f t="shared" si="35"/>
        <v>45746564.204955012</v>
      </c>
      <c r="R89" s="272">
        <f t="shared" si="35"/>
        <v>50535691.579455674</v>
      </c>
      <c r="S89" s="272">
        <f t="shared" si="35"/>
        <v>49553436.413883254</v>
      </c>
      <c r="T89" s="272">
        <f t="shared" si="35"/>
        <v>52149911.019762099</v>
      </c>
      <c r="U89" s="272">
        <f t="shared" si="35"/>
        <v>53598102.506514937</v>
      </c>
      <c r="V89" s="272">
        <f t="shared" si="35"/>
        <v>55864084.428133473</v>
      </c>
      <c r="W89" s="272">
        <f t="shared" ref="W89" si="36">W87+W88</f>
        <v>55153975.2249109</v>
      </c>
    </row>
    <row r="90" spans="1:23" x14ac:dyDescent="0.25">
      <c r="A90" s="268" t="s">
        <v>250</v>
      </c>
      <c r="B90" s="269">
        <v>0</v>
      </c>
      <c r="C90" s="269">
        <v>0</v>
      </c>
      <c r="D90" s="269">
        <f>-D89*$B$34</f>
        <v>-3585680.6904787975</v>
      </c>
      <c r="E90" s="269">
        <f t="shared" ref="E90:V90" si="37">-E89*$B$34</f>
        <v>-4491187.1660979511</v>
      </c>
      <c r="F90" s="269">
        <f t="shared" si="37"/>
        <v>-4741888.8281193674</v>
      </c>
      <c r="G90" s="269">
        <f t="shared" si="37"/>
        <v>-5346074.6688741352</v>
      </c>
      <c r="H90" s="269">
        <f t="shared" si="37"/>
        <v>-5468472.5644041346</v>
      </c>
      <c r="I90" s="269">
        <f t="shared" si="37"/>
        <v>-6432938.4956887169</v>
      </c>
      <c r="J90" s="269">
        <f t="shared" si="37"/>
        <v>-6772761.4755107164</v>
      </c>
      <c r="K90" s="269">
        <f t="shared" si="37"/>
        <v>-7198712.954559911</v>
      </c>
      <c r="L90" s="269">
        <f t="shared" si="37"/>
        <v>-7502440.3911411455</v>
      </c>
      <c r="M90" s="269">
        <f t="shared" si="37"/>
        <v>-7363442.8849928323</v>
      </c>
      <c r="N90" s="269">
        <f t="shared" si="37"/>
        <v>-8148706.6652563009</v>
      </c>
      <c r="O90" s="269">
        <f t="shared" si="37"/>
        <v>-8380944.3642898221</v>
      </c>
      <c r="P90" s="269">
        <f t="shared" si="37"/>
        <v>-8817749.9924828056</v>
      </c>
      <c r="Q90" s="269">
        <f t="shared" si="37"/>
        <v>-9149312.8409910034</v>
      </c>
      <c r="R90" s="269">
        <f t="shared" si="37"/>
        <v>-10107138.315891135</v>
      </c>
      <c r="S90" s="269">
        <f t="shared" si="37"/>
        <v>-9910687.2827766519</v>
      </c>
      <c r="T90" s="269">
        <f t="shared" si="37"/>
        <v>-10429982.203952421</v>
      </c>
      <c r="U90" s="269">
        <f t="shared" si="37"/>
        <v>-10719620.501302987</v>
      </c>
      <c r="V90" s="269">
        <f t="shared" si="37"/>
        <v>-11172816.885626696</v>
      </c>
      <c r="W90" s="269">
        <f t="shared" ref="W90" si="38">-W89*$B$34</f>
        <v>-11030795.04498218</v>
      </c>
    </row>
    <row r="91" spans="1:23" ht="16.5" thickBot="1" x14ac:dyDescent="0.3">
      <c r="A91" s="327" t="s">
        <v>253</v>
      </c>
      <c r="B91" s="328">
        <f t="shared" ref="B91:V91" si="39">B89+B90</f>
        <v>0</v>
      </c>
      <c r="C91" s="328">
        <f t="shared" si="39"/>
        <v>-29982366.24410595</v>
      </c>
      <c r="D91" s="328">
        <f t="shared" si="39"/>
        <v>14342722.761915188</v>
      </c>
      <c r="E91" s="328">
        <f t="shared" si="39"/>
        <v>17964748.664391804</v>
      </c>
      <c r="F91" s="328">
        <f t="shared" si="39"/>
        <v>18967555.312477469</v>
      </c>
      <c r="G91" s="328">
        <f t="shared" si="39"/>
        <v>21384298.675496541</v>
      </c>
      <c r="H91" s="328">
        <f t="shared" si="39"/>
        <v>21873890.257616539</v>
      </c>
      <c r="I91" s="328">
        <f t="shared" si="39"/>
        <v>25731753.982754864</v>
      </c>
      <c r="J91" s="328">
        <f t="shared" si="39"/>
        <v>27091045.902042866</v>
      </c>
      <c r="K91" s="328">
        <f t="shared" si="39"/>
        <v>28794851.81823964</v>
      </c>
      <c r="L91" s="328">
        <f t="shared" si="39"/>
        <v>30009761.564564578</v>
      </c>
      <c r="M91" s="328">
        <f t="shared" si="39"/>
        <v>29453771.539971329</v>
      </c>
      <c r="N91" s="328">
        <f t="shared" si="39"/>
        <v>32594826.661025204</v>
      </c>
      <c r="O91" s="328">
        <f t="shared" si="39"/>
        <v>33523777.457159288</v>
      </c>
      <c r="P91" s="328">
        <f t="shared" si="39"/>
        <v>35270999.969931222</v>
      </c>
      <c r="Q91" s="328">
        <f t="shared" si="39"/>
        <v>36597251.363964006</v>
      </c>
      <c r="R91" s="328">
        <f t="shared" si="39"/>
        <v>40428553.263564542</v>
      </c>
      <c r="S91" s="328">
        <f t="shared" si="39"/>
        <v>39642749.1311066</v>
      </c>
      <c r="T91" s="328">
        <f t="shared" si="39"/>
        <v>41719928.815809682</v>
      </c>
      <c r="U91" s="328">
        <f t="shared" si="39"/>
        <v>42878482.005211949</v>
      </c>
      <c r="V91" s="328">
        <f t="shared" si="39"/>
        <v>44691267.542506777</v>
      </c>
      <c r="W91" s="328">
        <f t="shared" ref="W91" si="40">W89+W90</f>
        <v>44123180.17992872</v>
      </c>
    </row>
    <row r="92" spans="1:23" s="332" customFormat="1" ht="16.5" thickBot="1" x14ac:dyDescent="0.3">
      <c r="A92" s="329"/>
      <c r="B92" s="330">
        <v>0</v>
      </c>
      <c r="C92" s="330">
        <v>1</v>
      </c>
      <c r="D92" s="330">
        <f>C92+1</f>
        <v>2</v>
      </c>
      <c r="E92" s="330">
        <f t="shared" ref="E92:W92" si="41">D92+1</f>
        <v>3</v>
      </c>
      <c r="F92" s="331">
        <f t="shared" si="41"/>
        <v>4</v>
      </c>
      <c r="G92" s="330">
        <f t="shared" si="41"/>
        <v>5</v>
      </c>
      <c r="H92" s="330">
        <f t="shared" si="41"/>
        <v>6</v>
      </c>
      <c r="I92" s="330">
        <f t="shared" si="41"/>
        <v>7</v>
      </c>
      <c r="J92" s="330">
        <f t="shared" si="41"/>
        <v>8</v>
      </c>
      <c r="K92" s="330">
        <f t="shared" si="41"/>
        <v>9</v>
      </c>
      <c r="L92" s="330">
        <f t="shared" si="41"/>
        <v>10</v>
      </c>
      <c r="M92" s="330">
        <f t="shared" si="41"/>
        <v>11</v>
      </c>
      <c r="N92" s="330">
        <f t="shared" si="41"/>
        <v>12</v>
      </c>
      <c r="O92" s="330">
        <f t="shared" si="41"/>
        <v>13</v>
      </c>
      <c r="P92" s="330">
        <f t="shared" si="41"/>
        <v>14</v>
      </c>
      <c r="Q92" s="330">
        <f t="shared" si="41"/>
        <v>15</v>
      </c>
      <c r="R92" s="330">
        <f t="shared" si="41"/>
        <v>16</v>
      </c>
      <c r="S92" s="330">
        <f t="shared" si="41"/>
        <v>17</v>
      </c>
      <c r="T92" s="330">
        <f t="shared" si="41"/>
        <v>18</v>
      </c>
      <c r="U92" s="330">
        <f t="shared" si="41"/>
        <v>19</v>
      </c>
      <c r="V92" s="330">
        <f t="shared" si="41"/>
        <v>20</v>
      </c>
      <c r="W92" s="330">
        <f t="shared" si="41"/>
        <v>21</v>
      </c>
    </row>
    <row r="93" spans="1:23" x14ac:dyDescent="0.25">
      <c r="A93" s="326" t="s">
        <v>252</v>
      </c>
      <c r="B93" s="257">
        <f t="shared" ref="B93:W93" si="42">B45</f>
        <v>2024</v>
      </c>
      <c r="C93" s="257">
        <f t="shared" si="42"/>
        <v>2025</v>
      </c>
      <c r="D93" s="257">
        <f t="shared" si="42"/>
        <v>2026</v>
      </c>
      <c r="E93" s="257">
        <f t="shared" si="42"/>
        <v>2027</v>
      </c>
      <c r="F93" s="257">
        <f t="shared" si="42"/>
        <v>2028</v>
      </c>
      <c r="G93" s="257">
        <f t="shared" si="42"/>
        <v>2029</v>
      </c>
      <c r="H93" s="257">
        <f t="shared" si="42"/>
        <v>2030</v>
      </c>
      <c r="I93" s="257">
        <f t="shared" si="42"/>
        <v>2031</v>
      </c>
      <c r="J93" s="257">
        <f t="shared" si="42"/>
        <v>2032</v>
      </c>
      <c r="K93" s="257">
        <f t="shared" si="42"/>
        <v>2033</v>
      </c>
      <c r="L93" s="257">
        <f t="shared" si="42"/>
        <v>2034</v>
      </c>
      <c r="M93" s="257">
        <f t="shared" si="42"/>
        <v>2035</v>
      </c>
      <c r="N93" s="257">
        <f t="shared" si="42"/>
        <v>2036</v>
      </c>
      <c r="O93" s="257">
        <f t="shared" si="42"/>
        <v>2037</v>
      </c>
      <c r="P93" s="257">
        <f t="shared" si="42"/>
        <v>2038</v>
      </c>
      <c r="Q93" s="257">
        <f t="shared" si="42"/>
        <v>2039</v>
      </c>
      <c r="R93" s="257">
        <f t="shared" si="42"/>
        <v>2040</v>
      </c>
      <c r="S93" s="257">
        <f t="shared" si="42"/>
        <v>2041</v>
      </c>
      <c r="T93" s="257">
        <f t="shared" si="42"/>
        <v>2042</v>
      </c>
      <c r="U93" s="257">
        <f t="shared" si="42"/>
        <v>2043</v>
      </c>
      <c r="V93" s="257">
        <f t="shared" si="42"/>
        <v>2044</v>
      </c>
      <c r="W93" s="257">
        <f t="shared" si="42"/>
        <v>2045</v>
      </c>
    </row>
    <row r="94" spans="1:23" s="263" customFormat="1" ht="14.25" x14ac:dyDescent="0.25">
      <c r="A94" s="271" t="s">
        <v>505</v>
      </c>
      <c r="B94" s="272">
        <f t="shared" ref="B94:V94" si="43">B87</f>
        <v>0</v>
      </c>
      <c r="C94" s="272">
        <f t="shared" si="43"/>
        <v>-24680586.24410595</v>
      </c>
      <c r="D94" s="272">
        <f t="shared" si="43"/>
        <v>22266223.452393986</v>
      </c>
      <c r="E94" s="272">
        <f t="shared" si="43"/>
        <v>26793755.830489755</v>
      </c>
      <c r="F94" s="272">
        <f t="shared" si="43"/>
        <v>27832754.128712066</v>
      </c>
      <c r="G94" s="272">
        <f t="shared" si="43"/>
        <v>29738126.044260561</v>
      </c>
      <c r="H94" s="272">
        <f t="shared" si="43"/>
        <v>29062176.910177357</v>
      </c>
      <c r="I94" s="272">
        <f t="shared" si="43"/>
        <v>32661259.36859595</v>
      </c>
      <c r="J94" s="272">
        <f t="shared" si="43"/>
        <v>33863807.377553582</v>
      </c>
      <c r="K94" s="272">
        <f t="shared" si="43"/>
        <v>35993564.772799551</v>
      </c>
      <c r="L94" s="272">
        <f t="shared" si="43"/>
        <v>37512201.955705725</v>
      </c>
      <c r="M94" s="272">
        <f t="shared" si="43"/>
        <v>36817214.42496416</v>
      </c>
      <c r="N94" s="272">
        <f t="shared" si="43"/>
        <v>40743533.326281503</v>
      </c>
      <c r="O94" s="272">
        <f t="shared" si="43"/>
        <v>41904721.821449108</v>
      </c>
      <c r="P94" s="272">
        <f t="shared" si="43"/>
        <v>44088749.962414026</v>
      </c>
      <c r="Q94" s="272">
        <f t="shared" si="43"/>
        <v>45746564.204955012</v>
      </c>
      <c r="R94" s="272">
        <f t="shared" si="43"/>
        <v>50535691.579455674</v>
      </c>
      <c r="S94" s="272">
        <f t="shared" si="43"/>
        <v>49553436.413883254</v>
      </c>
      <c r="T94" s="272">
        <f t="shared" si="43"/>
        <v>52149911.019762099</v>
      </c>
      <c r="U94" s="272">
        <f t="shared" si="43"/>
        <v>53598102.506514937</v>
      </c>
      <c r="V94" s="272">
        <f t="shared" si="43"/>
        <v>55864084.428133473</v>
      </c>
      <c r="W94" s="272">
        <f t="shared" ref="W94" si="44">W87</f>
        <v>55153975.2249109</v>
      </c>
    </row>
    <row r="95" spans="1:23" x14ac:dyDescent="0.25">
      <c r="A95" s="268" t="s">
        <v>251</v>
      </c>
      <c r="B95" s="269">
        <f>-B86</f>
        <v>0</v>
      </c>
      <c r="C95" s="269"/>
      <c r="D95" s="269"/>
      <c r="E95" s="269"/>
      <c r="F95" s="269"/>
      <c r="G95" s="269"/>
      <c r="H95" s="269"/>
      <c r="I95" s="269"/>
      <c r="J95" s="269"/>
      <c r="K95" s="269"/>
      <c r="L95" s="269"/>
      <c r="M95" s="269"/>
      <c r="N95" s="269"/>
      <c r="O95" s="269"/>
      <c r="P95" s="269"/>
      <c r="Q95" s="269"/>
      <c r="R95" s="269"/>
      <c r="S95" s="269"/>
      <c r="T95" s="269"/>
      <c r="U95" s="269"/>
      <c r="V95" s="269"/>
      <c r="W95" s="269"/>
    </row>
    <row r="96" spans="1:23" ht="18" customHeight="1" x14ac:dyDescent="0.25">
      <c r="A96" s="268" t="s">
        <v>506</v>
      </c>
      <c r="B96" s="269">
        <f t="shared" ref="B96:V96" si="45">B88</f>
        <v>0</v>
      </c>
      <c r="C96" s="269">
        <f t="shared" si="45"/>
        <v>-5301780</v>
      </c>
      <c r="D96" s="269">
        <f t="shared" si="45"/>
        <v>-4337820</v>
      </c>
      <c r="E96" s="269">
        <f t="shared" si="45"/>
        <v>-4337820</v>
      </c>
      <c r="F96" s="269">
        <f t="shared" si="45"/>
        <v>-4123309.9881152273</v>
      </c>
      <c r="G96" s="269">
        <f t="shared" si="45"/>
        <v>-3007752.6998898867</v>
      </c>
      <c r="H96" s="269">
        <f t="shared" si="45"/>
        <v>-1719814.0881566855</v>
      </c>
      <c r="I96" s="269">
        <f t="shared" si="45"/>
        <v>-496566.89015237009</v>
      </c>
      <c r="J96" s="269">
        <f t="shared" si="45"/>
        <v>0</v>
      </c>
      <c r="K96" s="269">
        <f t="shared" si="45"/>
        <v>0</v>
      </c>
      <c r="L96" s="269">
        <f t="shared" si="45"/>
        <v>0</v>
      </c>
      <c r="M96" s="269">
        <f t="shared" si="45"/>
        <v>0</v>
      </c>
      <c r="N96" s="269">
        <f t="shared" si="45"/>
        <v>0</v>
      </c>
      <c r="O96" s="269">
        <f t="shared" si="45"/>
        <v>0</v>
      </c>
      <c r="P96" s="269">
        <f t="shared" si="45"/>
        <v>0</v>
      </c>
      <c r="Q96" s="269">
        <f t="shared" si="45"/>
        <v>0</v>
      </c>
      <c r="R96" s="269">
        <f t="shared" si="45"/>
        <v>0</v>
      </c>
      <c r="S96" s="269">
        <f t="shared" si="45"/>
        <v>0</v>
      </c>
      <c r="T96" s="269">
        <f t="shared" si="45"/>
        <v>0</v>
      </c>
      <c r="U96" s="269">
        <f t="shared" si="45"/>
        <v>0</v>
      </c>
      <c r="V96" s="269">
        <f t="shared" si="45"/>
        <v>0</v>
      </c>
      <c r="W96" s="269">
        <f t="shared" ref="W96" si="46">W88</f>
        <v>0</v>
      </c>
    </row>
    <row r="97" spans="1:23" x14ac:dyDescent="0.25">
      <c r="A97" s="268" t="s">
        <v>250</v>
      </c>
      <c r="B97" s="269">
        <f>IF(SUM($B$90:B90)+SUM($A$97:A97)&gt;0,0,SUM($B$90:B90)-SUM($A$97:A97))</f>
        <v>0</v>
      </c>
      <c r="C97" s="269">
        <f>IF(SUM($B$90:C90)+SUM($A$97:B97)&gt;0,0,SUM($B$90:C90)-SUM($A$97:B97))</f>
        <v>0</v>
      </c>
      <c r="D97" s="269">
        <f>IF(SUM($B$90:D90)+SUM($A$97:C97)&gt;0,0,SUM($B$90:D90)-SUM($A$97:C97))</f>
        <v>-3585680.6904787975</v>
      </c>
      <c r="E97" s="269">
        <f>IF(SUM($B$90:E90)+SUM($A$97:D97)&gt;0,0,SUM($B$90:E90)-SUM($A$97:D97))</f>
        <v>-4491187.1660979502</v>
      </c>
      <c r="F97" s="269">
        <f>IF(SUM($B$90:F90)+SUM($A$97:E97)&gt;0,0,SUM($B$90:F90)-SUM($A$97:E97))</f>
        <v>-4741888.8281193674</v>
      </c>
      <c r="G97" s="269">
        <f>IF(SUM($B$90:G90)+SUM($A$97:F97)&gt;0,0,SUM($B$90:G90)-SUM($A$97:F97))</f>
        <v>-5346074.6688741371</v>
      </c>
      <c r="H97" s="269">
        <f>IF(SUM($B$90:H90)+SUM($A$97:G97)&gt;0,0,SUM($B$90:H90)-SUM($A$97:G97))</f>
        <v>-5468472.5644041337</v>
      </c>
      <c r="I97" s="269">
        <f>IF(SUM($B$90:I90)+SUM($A$97:H97)&gt;0,0,SUM($B$90:I90)-SUM($A$97:H97))</f>
        <v>-6432938.4956887178</v>
      </c>
      <c r="J97" s="269">
        <f>IF(SUM($B$90:J90)+SUM($A$97:I97)&gt;0,0,SUM($B$90:J90)-SUM($A$97:I97))</f>
        <v>-6772761.4755107164</v>
      </c>
      <c r="K97" s="269">
        <f>IF(SUM($B$90:K90)+SUM($A$97:J97)&gt;0,0,SUM($B$90:K90)-SUM($A$97:J97))</f>
        <v>-7198712.9545599073</v>
      </c>
      <c r="L97" s="269">
        <f>IF(SUM($B$90:L90)+SUM($A$97:K97)&gt;0,0,SUM($B$90:L90)-SUM($A$97:K97))</f>
        <v>-7502440.3911411464</v>
      </c>
      <c r="M97" s="269">
        <f>IF(SUM($B$90:M90)+SUM($A$97:L97)&gt;0,0,SUM($B$90:M90)-SUM($A$97:L97))</f>
        <v>-7363442.8849928305</v>
      </c>
      <c r="N97" s="269">
        <f>IF(SUM($B$90:N90)+SUM($A$97:M97)&gt;0,0,SUM($B$90:N90)-SUM($A$97:M97))</f>
        <v>-8148706.6652562991</v>
      </c>
      <c r="O97" s="269">
        <f>IF(SUM($B$90:O90)+SUM($A$97:N97)&gt;0,0,SUM($B$90:O90)-SUM($A$97:N97))</f>
        <v>-8380944.3642898202</v>
      </c>
      <c r="P97" s="269">
        <f>IF(SUM($B$90:P90)+SUM($A$97:O97)&gt;0,0,SUM($B$90:P90)-SUM($A$97:O97))</f>
        <v>-8817749.9924828112</v>
      </c>
      <c r="Q97" s="269">
        <f>IF(SUM($B$90:Q90)+SUM($A$97:P97)&gt;0,0,SUM($B$90:Q90)-SUM($A$97:P97))</f>
        <v>-9149312.8409910053</v>
      </c>
      <c r="R97" s="269">
        <f>IF(SUM($B$90:R90)+SUM($A$97:Q97)&gt;0,0,SUM($B$90:R90)-SUM($A$97:Q97))</f>
        <v>-10107138.315891132</v>
      </c>
      <c r="S97" s="269">
        <f>IF(SUM($B$90:S90)+SUM($A$97:R97)&gt;0,0,SUM($B$90:S90)-SUM($A$97:R97))</f>
        <v>-9910687.2827766538</v>
      </c>
      <c r="T97" s="269">
        <f>IF(SUM($B$90:T90)+SUM($A$97:S97)&gt;0,0,SUM($B$90:T90)-SUM($A$97:S97))</f>
        <v>-10429982.203952417</v>
      </c>
      <c r="U97" s="269">
        <f>IF(SUM($B$90:U90)+SUM($A$97:T97)&gt;0,0,SUM($B$90:U90)-SUM($A$97:T97))</f>
        <v>-10719620.501302972</v>
      </c>
      <c r="V97" s="269">
        <f>IF(SUM($B$90:V90)+SUM($A$97:U97)&gt;0,0,SUM($B$90:V90)-SUM($A$97:U97))</f>
        <v>-11172816.885626704</v>
      </c>
      <c r="W97" s="269">
        <f>IF(SUM($B$90:W90)+SUM($A$97:V97)&gt;0,0,SUM($B$90:W90)-SUM($A$97:V97))</f>
        <v>-11030795.044982165</v>
      </c>
    </row>
    <row r="98" spans="1:23" x14ac:dyDescent="0.25">
      <c r="A98" s="268" t="s">
        <v>507</v>
      </c>
      <c r="B98" s="269">
        <f>-(B23-198000-5200000)*20%</f>
        <v>-8560000</v>
      </c>
      <c r="C98" s="269">
        <f>IF(((SUM($B$77:C77)+SUM($B$79:C83))+SUM($B$100:C100))&lt;0,((SUM($B$77:C77)+SUM($B$79:C83))+SUM($B$100:C100))*0.2-SUM($A$98:B98),IF(SUM($A$98:B98)&lt;0,0-SUM($A$98:B98),0))</f>
        <v>-5321665.2488211915</v>
      </c>
      <c r="D98" s="269">
        <f>IF(((SUM($B$77:D77)+SUM($B$79:D83))+SUM($B$100:D100))&lt;0,((SUM($B$77:D77)+SUM($B$79:D83))+SUM($B$100:D100))*0.2-SUM($A$98:C98),IF(SUM($A$98:C98)&lt;0,0-SUM($A$98:C98),0))</f>
        <v>5136692.6904787999</v>
      </c>
      <c r="E98" s="269">
        <f>IF(((SUM($B$77:E77)+SUM($B$79:E83))+SUM($B$100:E100))&lt;0,((SUM($B$77:E77)+SUM($B$79:E83))+SUM($B$100:E100))*0.2-SUM($A$98:D98),IF(SUM($A$98:D98)&lt;0,0-SUM($A$98:D98),0))</f>
        <v>6036897.1660979511</v>
      </c>
      <c r="F98" s="269">
        <f>IF(((SUM($B$77:F77)+SUM($B$79:F83))+SUM($B$100:F100))&lt;0,((SUM($B$77:F77)+SUM($B$79:F83))+SUM($B$100:F100))*0.2-SUM($A$98:E98),IF(SUM($A$98:E98)&lt;0,0-SUM($A$98:E98),0))</f>
        <v>2708075.3922444405</v>
      </c>
      <c r="G98" s="269">
        <f>IF(((SUM($B$77:G77)+SUM($B$79:G83))+SUM($B$100:G100))&lt;0,((SUM($B$77:G77)+SUM($B$79:G83))+SUM($B$100:G100))*0.2-SUM($A$98:F98),IF(SUM($A$98:F98)&lt;0,0-SUM($A$98:F98),0))</f>
        <v>0</v>
      </c>
      <c r="H98" s="269">
        <f>IF(((SUM($B$77:H77)+SUM($B$79:H83))+SUM($B$100:H100))&lt;0,((SUM($B$77:H77)+SUM($B$79:H83))+SUM($B$100:H100))*0.2-SUM($A$98:G98),IF(SUM($A$98:G98)&lt;0,0-SUM($A$98:G98),0))</f>
        <v>0</v>
      </c>
      <c r="I98" s="269">
        <f>IF(((SUM($B$77:I77)+SUM($B$79:I83))+SUM($B$100:I100))&lt;0,((SUM($B$77:I77)+SUM($B$79:I83))+SUM($B$100:I100))*0.2-SUM($A$98:H98),IF(SUM($A$98:H98)&lt;0,0-SUM($A$98:H98),0))</f>
        <v>0</v>
      </c>
      <c r="J98" s="269">
        <f>IF(((SUM($B$77:J77)+SUM($B$79:J83))+SUM($B$100:J100))&lt;0,((SUM($B$77:J77)+SUM($B$79:J83))+SUM($B$100:J100))*0.2-SUM($A$98:I98),IF(SUM($A$98:I98)&lt;0,0-SUM($A$98:I98),0))</f>
        <v>0</v>
      </c>
      <c r="K98" s="269">
        <f>IF(((SUM($B$77:K77)+SUM($B$79:K83))+SUM($B$100:K100))&lt;0,((SUM($B$77:K77)+SUM($B$79:K83))+SUM($B$100:K100))*0.2-SUM($A$98:J98),IF(SUM($A$98:J98)&lt;0,0-SUM($A$98:J98),0))</f>
        <v>0</v>
      </c>
      <c r="L98" s="269">
        <f>IF(((SUM($B$77:L77)+SUM($B$79:L83))+SUM($B$100:L100))&lt;0,((SUM($B$77:L77)+SUM($B$79:L83))+SUM($B$100:L100))*0.2-SUM($A$98:K98),IF(SUM($A$98:K98)&lt;0,0-SUM($A$98:K98),0))</f>
        <v>0</v>
      </c>
      <c r="M98" s="269">
        <f>IF(((SUM($B$77:M77)+SUM($B$79:M83))+SUM($B$100:M100))&lt;0,((SUM($B$77:M77)+SUM($B$79:M83))+SUM($B$100:M100))*0.2-SUM($A$98:L98),IF(SUM($A$98:L98)&lt;0,0-SUM($A$98:L98),0))</f>
        <v>0</v>
      </c>
      <c r="N98" s="269">
        <f>IF(((SUM($B$77:N77)+SUM($B$79:N83))+SUM($B$100:N100))&lt;0,((SUM($B$77:N77)+SUM($B$79:N83))+SUM($B$100:N100))*0.2-SUM($A$98:M98),IF(SUM($A$98:M98)&lt;0,0-SUM($A$98:M98),0))</f>
        <v>0</v>
      </c>
      <c r="O98" s="269">
        <f>IF(((SUM($B$77:O77)+SUM($B$79:O83))+SUM($B$100:O100))&lt;0,((SUM($B$77:O77)+SUM($B$79:O83))+SUM($B$100:O100))*0.2-SUM($A$98:N98),IF(SUM($A$98:N98)&lt;0,0-SUM($A$98:N98),0))</f>
        <v>0</v>
      </c>
      <c r="P98" s="269">
        <f>IF(((SUM($B$77:P77)+SUM($B$79:P83))+SUM($B$100:P100))&lt;0,((SUM($B$77:P77)+SUM($B$79:P83))+SUM($B$100:P100))*0.2-SUM($A$98:O98),IF(SUM($A$98:O98)&lt;0,0-SUM($A$98:O98),0))</f>
        <v>0</v>
      </c>
      <c r="Q98" s="269">
        <f>IF(((SUM($B$77:Q77)+SUM($B$79:Q83))+SUM($B$100:Q100))&lt;0,((SUM($B$77:Q77)+SUM($B$79:Q83))+SUM($B$100:Q100))*0.2-SUM($A$98:P98),IF(SUM($A$98:P98)&lt;0,0-SUM($A$98:P98),0))</f>
        <v>0</v>
      </c>
      <c r="R98" s="269">
        <f>IF(((SUM($B$77:R77)+SUM($B$79:R83))+SUM($B$100:R100))&lt;0,((SUM($B$77:R77)+SUM($B$79:R83))+SUM($B$100:R100))*0.2-SUM($A$98:Q98),IF(SUM($A$98:Q98)&lt;0,0-SUM($A$98:Q98),0))</f>
        <v>0</v>
      </c>
      <c r="S98" s="269">
        <f>IF(((SUM($B$77:S77)+SUM($B$79:S83))+SUM($B$100:S100))&lt;0,((SUM($B$77:S77)+SUM($B$79:S83))+SUM($B$100:S100))*0.2-SUM($A$98:R98),IF(SUM($A$98:R98)&lt;0,0-SUM($A$98:R98),0))</f>
        <v>0</v>
      </c>
      <c r="T98" s="269">
        <f>IF(((SUM($B$77:T77)+SUM($B$79:T83))+SUM($B$100:T100))&lt;0,((SUM($B$77:T77)+SUM($B$79:T83))+SUM($B$100:T100))*0.2-SUM($A$98:S98),IF(SUM($A$98:S98)&lt;0,0-SUM($A$98:S98),0))</f>
        <v>0</v>
      </c>
      <c r="U98" s="269">
        <f>IF(((SUM($B$77:U77)+SUM($B$79:U83))+SUM($B$100:U100))&lt;0,((SUM($B$77:U77)+SUM($B$79:U83))+SUM($B$100:U100))*0.2-SUM($A$98:T98),IF(SUM($A$98:T98)&lt;0,0-SUM($A$98:T98),0))</f>
        <v>0</v>
      </c>
      <c r="V98" s="269">
        <f>IF(((SUM($B$77:V77)+SUM($B$79:V83))+SUM($B$100:V100))&lt;0,((SUM($B$77:V77)+SUM($B$79:V83))+SUM($B$100:V100))*0.2-SUM($A$98:U98),IF(SUM($A$98:U98)&lt;0,0-SUM($A$98:U98),0))</f>
        <v>0</v>
      </c>
      <c r="W98" s="269">
        <f>IF(((SUM($B$77:W77)+SUM($B$79:W83))+SUM($B$100:W100))&lt;0,((SUM($B$77:W77)+SUM($B$79:W83))+SUM($B$100:W100))*0.2-SUM($A$98:V98),IF(SUM($A$98:V98)&lt;0,0-SUM($A$98:V98),0))</f>
        <v>0</v>
      </c>
    </row>
    <row r="99" spans="1:23" x14ac:dyDescent="0.25">
      <c r="A99" s="268" t="s">
        <v>508</v>
      </c>
      <c r="B99" s="269">
        <f>-B77*(B37)</f>
        <v>0</v>
      </c>
      <c r="C99" s="269">
        <v>0</v>
      </c>
      <c r="D99" s="269">
        <v>0</v>
      </c>
      <c r="E99" s="269">
        <v>0</v>
      </c>
      <c r="F99" s="269">
        <v>0</v>
      </c>
      <c r="G99" s="269">
        <v>0</v>
      </c>
      <c r="H99" s="269">
        <v>0</v>
      </c>
      <c r="I99" s="269">
        <v>0</v>
      </c>
      <c r="J99" s="269">
        <v>0</v>
      </c>
      <c r="K99" s="269">
        <v>0</v>
      </c>
      <c r="L99" s="269">
        <v>0</v>
      </c>
      <c r="M99" s="269">
        <v>0</v>
      </c>
      <c r="N99" s="269">
        <v>0</v>
      </c>
      <c r="O99" s="269">
        <v>0</v>
      </c>
      <c r="P99" s="269">
        <v>0</v>
      </c>
      <c r="Q99" s="269">
        <v>0</v>
      </c>
      <c r="R99" s="269">
        <v>0</v>
      </c>
      <c r="S99" s="269">
        <v>0</v>
      </c>
      <c r="T99" s="269">
        <v>0</v>
      </c>
      <c r="U99" s="269">
        <v>0</v>
      </c>
      <c r="V99" s="269">
        <v>0</v>
      </c>
      <c r="W99" s="269">
        <v>0</v>
      </c>
    </row>
    <row r="100" spans="1:23" x14ac:dyDescent="0.25">
      <c r="A100" s="268" t="s">
        <v>249</v>
      </c>
      <c r="B100" s="269">
        <f>-($B$23+$B$24)*$B$26</f>
        <v>-48198000</v>
      </c>
      <c r="C100" s="269">
        <v>0</v>
      </c>
      <c r="D100" s="269">
        <v>0</v>
      </c>
      <c r="E100" s="269">
        <v>0</v>
      </c>
      <c r="F100" s="269">
        <v>0</v>
      </c>
      <c r="G100" s="269">
        <v>0</v>
      </c>
      <c r="H100" s="269">
        <v>0</v>
      </c>
      <c r="I100" s="269">
        <v>0</v>
      </c>
      <c r="J100" s="269">
        <v>0</v>
      </c>
      <c r="K100" s="269">
        <v>0</v>
      </c>
      <c r="L100" s="269">
        <v>0</v>
      </c>
      <c r="M100" s="269">
        <v>0</v>
      </c>
      <c r="N100" s="269">
        <v>0</v>
      </c>
      <c r="O100" s="269">
        <v>0</v>
      </c>
      <c r="P100" s="269">
        <v>0</v>
      </c>
      <c r="Q100" s="269">
        <v>0</v>
      </c>
      <c r="R100" s="269">
        <v>0</v>
      </c>
      <c r="S100" s="269">
        <v>0</v>
      </c>
      <c r="T100" s="269">
        <v>0</v>
      </c>
      <c r="U100" s="269">
        <v>0</v>
      </c>
      <c r="V100" s="269">
        <v>1</v>
      </c>
      <c r="W100" s="269">
        <v>1</v>
      </c>
    </row>
    <row r="101" spans="1:23" x14ac:dyDescent="0.25">
      <c r="A101" s="268" t="s">
        <v>509</v>
      </c>
      <c r="B101" s="269">
        <f>B72-B73</f>
        <v>0</v>
      </c>
      <c r="C101" s="269">
        <v>0</v>
      </c>
      <c r="D101" s="269">
        <f t="shared" ref="D101:V101" si="47">D72-D73</f>
        <v>4337820</v>
      </c>
      <c r="E101" s="269">
        <f t="shared" si="47"/>
        <v>4337820</v>
      </c>
      <c r="F101" s="269">
        <f t="shared" si="47"/>
        <v>4123309.9881152273</v>
      </c>
      <c r="G101" s="269">
        <f t="shared" si="47"/>
        <v>3007752.6998898867</v>
      </c>
      <c r="H101" s="269">
        <f t="shared" si="47"/>
        <v>1719814.0881566855</v>
      </c>
      <c r="I101" s="269">
        <f t="shared" si="47"/>
        <v>496566.89015237009</v>
      </c>
      <c r="J101" s="269">
        <f t="shared" si="47"/>
        <v>0</v>
      </c>
      <c r="K101" s="269">
        <f t="shared" si="47"/>
        <v>0</v>
      </c>
      <c r="L101" s="269">
        <f t="shared" si="47"/>
        <v>0</v>
      </c>
      <c r="M101" s="269">
        <f t="shared" si="47"/>
        <v>0</v>
      </c>
      <c r="N101" s="269">
        <f t="shared" si="47"/>
        <v>0</v>
      </c>
      <c r="O101" s="269">
        <f t="shared" si="47"/>
        <v>0</v>
      </c>
      <c r="P101" s="269">
        <f t="shared" si="47"/>
        <v>0</v>
      </c>
      <c r="Q101" s="269">
        <f t="shared" si="47"/>
        <v>0</v>
      </c>
      <c r="R101" s="269">
        <f t="shared" si="47"/>
        <v>0</v>
      </c>
      <c r="S101" s="269">
        <f t="shared" si="47"/>
        <v>0</v>
      </c>
      <c r="T101" s="269">
        <f t="shared" si="47"/>
        <v>0</v>
      </c>
      <c r="U101" s="269">
        <f t="shared" si="47"/>
        <v>0</v>
      </c>
      <c r="V101" s="269">
        <f t="shared" si="47"/>
        <v>0</v>
      </c>
      <c r="W101" s="269">
        <f t="shared" ref="W101" si="48">W72-W73</f>
        <v>0</v>
      </c>
    </row>
    <row r="102" spans="1:23" s="263" customFormat="1" ht="14.25" x14ac:dyDescent="0.25">
      <c r="A102" s="270" t="s">
        <v>248</v>
      </c>
      <c r="B102" s="272">
        <f>SUM(B94:B101)</f>
        <v>-56758000</v>
      </c>
      <c r="C102" s="272">
        <f>SUM(C94:C101)</f>
        <v>-35304031.492927141</v>
      </c>
      <c r="D102" s="272">
        <f t="shared" ref="D102:V102" si="49">SUM(D94:D101)</f>
        <v>23817235.452393986</v>
      </c>
      <c r="E102" s="272">
        <f t="shared" si="49"/>
        <v>28339465.830489755</v>
      </c>
      <c r="F102" s="272">
        <f t="shared" si="49"/>
        <v>25798940.692837138</v>
      </c>
      <c r="G102" s="272">
        <f t="shared" si="49"/>
        <v>24392051.375386424</v>
      </c>
      <c r="H102" s="272">
        <f t="shared" si="49"/>
        <v>23593704.345773224</v>
      </c>
      <c r="I102" s="272">
        <f t="shared" si="49"/>
        <v>26228320.872907232</v>
      </c>
      <c r="J102" s="272">
        <f t="shared" si="49"/>
        <v>27091045.902042866</v>
      </c>
      <c r="K102" s="272">
        <f t="shared" si="49"/>
        <v>28794851.818239644</v>
      </c>
      <c r="L102" s="272">
        <f t="shared" si="49"/>
        <v>30009761.564564578</v>
      </c>
      <c r="M102" s="272">
        <f t="shared" si="49"/>
        <v>29453771.539971329</v>
      </c>
      <c r="N102" s="272">
        <f t="shared" si="49"/>
        <v>32594826.661025204</v>
      </c>
      <c r="O102" s="272">
        <f t="shared" si="49"/>
        <v>33523777.457159288</v>
      </c>
      <c r="P102" s="272">
        <f t="shared" si="49"/>
        <v>35270999.969931215</v>
      </c>
      <c r="Q102" s="272">
        <f t="shared" si="49"/>
        <v>36597251.363964006</v>
      </c>
      <c r="R102" s="272">
        <f t="shared" si="49"/>
        <v>40428553.263564542</v>
      </c>
      <c r="S102" s="272">
        <f t="shared" si="49"/>
        <v>39642749.1311066</v>
      </c>
      <c r="T102" s="272">
        <f t="shared" si="49"/>
        <v>41719928.815809682</v>
      </c>
      <c r="U102" s="272">
        <f t="shared" si="49"/>
        <v>42878482.005211964</v>
      </c>
      <c r="V102" s="272">
        <f t="shared" si="49"/>
        <v>44691268.542506769</v>
      </c>
      <c r="W102" s="272">
        <f t="shared" ref="W102" si="50">SUM(W94:W101)</f>
        <v>44123181.179928735</v>
      </c>
    </row>
    <row r="103" spans="1:23" s="263" customFormat="1" ht="14.25" x14ac:dyDescent="0.25">
      <c r="A103" s="270" t="s">
        <v>441</v>
      </c>
      <c r="B103" s="272">
        <f>SUM($B$102:B102)</f>
        <v>-56758000</v>
      </c>
      <c r="C103" s="272">
        <f>SUM($B$102:C102)</f>
        <v>-92062031.492927134</v>
      </c>
      <c r="D103" s="272">
        <f>SUM($B$102:D102)</f>
        <v>-68244796.040533155</v>
      </c>
      <c r="E103" s="272">
        <f>SUM($B$102:E102)</f>
        <v>-39905330.210043401</v>
      </c>
      <c r="F103" s="272">
        <f>SUM($B$102:F102)</f>
        <v>-14106389.517206263</v>
      </c>
      <c r="G103" s="272">
        <f>SUM($B$102:G102)</f>
        <v>10285661.858180162</v>
      </c>
      <c r="H103" s="272">
        <f>SUM($B$102:H102)</f>
        <v>33879366.203953385</v>
      </c>
      <c r="I103" s="272">
        <f>SUM($B$102:I102)</f>
        <v>60107687.076860622</v>
      </c>
      <c r="J103" s="272">
        <f>SUM($B$102:J102)</f>
        <v>87198732.978903487</v>
      </c>
      <c r="K103" s="272">
        <f>SUM($B$102:K102)</f>
        <v>115993584.79714313</v>
      </c>
      <c r="L103" s="272">
        <f>SUM($B$102:L102)</f>
        <v>146003346.36170772</v>
      </c>
      <c r="M103" s="272">
        <f>SUM($B$102:M102)</f>
        <v>175457117.90167904</v>
      </c>
      <c r="N103" s="272">
        <f>SUM($B$102:N102)</f>
        <v>208051944.56270424</v>
      </c>
      <c r="O103" s="272">
        <f>SUM($B$102:O102)</f>
        <v>241575722.01986352</v>
      </c>
      <c r="P103" s="272">
        <f>SUM($B$102:P102)</f>
        <v>276846721.98979473</v>
      </c>
      <c r="Q103" s="272">
        <f>SUM($B$102:Q102)</f>
        <v>313443973.35375875</v>
      </c>
      <c r="R103" s="272">
        <f>SUM($B$102:R102)</f>
        <v>353872526.61732328</v>
      </c>
      <c r="S103" s="272">
        <f>SUM($B$102:S102)</f>
        <v>393515275.74842989</v>
      </c>
      <c r="T103" s="272">
        <f>SUM($B$102:T102)</f>
        <v>435235204.56423956</v>
      </c>
      <c r="U103" s="272">
        <f>SUM($B$102:U102)</f>
        <v>478113686.56945151</v>
      </c>
      <c r="V103" s="272">
        <f>SUM($B$102:V102)</f>
        <v>522804955.11195827</v>
      </c>
      <c r="W103" s="272">
        <f>SUM($B$102:W102)</f>
        <v>566928136.29188704</v>
      </c>
    </row>
    <row r="104" spans="1:23" x14ac:dyDescent="0.25">
      <c r="A104" s="268" t="s">
        <v>247</v>
      </c>
      <c r="B104" s="333">
        <f>1/POWER((1+$B$42),B92)</f>
        <v>1</v>
      </c>
      <c r="C104" s="333">
        <f>(1/POWER((1+$B$42),C92))</f>
        <v>0.89309636509779411</v>
      </c>
      <c r="D104" s="333">
        <f t="shared" ref="D104:V104" si="51">(1/POWER((1+$B$42),D92))</f>
        <v>0.79762111735089236</v>
      </c>
      <c r="E104" s="333">
        <f t="shared" si="51"/>
        <v>0.71235252063132304</v>
      </c>
      <c r="F104" s="333">
        <f t="shared" si="51"/>
        <v>0.63619944684408603</v>
      </c>
      <c r="G104" s="333">
        <f t="shared" si="51"/>
        <v>0.56818741345368051</v>
      </c>
      <c r="H104" s="333">
        <f t="shared" si="51"/>
        <v>0.50744611364979952</v>
      </c>
      <c r="I104" s="333">
        <f t="shared" si="51"/>
        <v>0.45319827958363801</v>
      </c>
      <c r="J104" s="333">
        <f t="shared" si="51"/>
        <v>0.40474973616472099</v>
      </c>
      <c r="K104" s="333">
        <f t="shared" si="51"/>
        <v>0.36148051814300347</v>
      </c>
      <c r="L104" s="333">
        <f t="shared" si="51"/>
        <v>0.32283693680718362</v>
      </c>
      <c r="M104" s="333">
        <f t="shared" si="51"/>
        <v>0.28832449478180194</v>
      </c>
      <c r="N104" s="333">
        <f t="shared" si="51"/>
        <v>0.25750155825828525</v>
      </c>
      <c r="O104" s="333">
        <f t="shared" si="51"/>
        <v>0.22997370568749242</v>
      </c>
      <c r="P104" s="333">
        <f t="shared" si="51"/>
        <v>0.20538868061756935</v>
      </c>
      <c r="Q104" s="333">
        <f t="shared" si="51"/>
        <v>0.18343188409178293</v>
      </c>
      <c r="R104" s="333">
        <f t="shared" si="51"/>
        <v>0.16382234892541125</v>
      </c>
      <c r="S104" s="333">
        <f t="shared" si="51"/>
        <v>0.14630914434706729</v>
      </c>
      <c r="T104" s="333">
        <f t="shared" si="51"/>
        <v>0.13066816499693426</v>
      </c>
      <c r="U104" s="333">
        <f t="shared" si="51"/>
        <v>0.11669926319276082</v>
      </c>
      <c r="V104" s="333">
        <f t="shared" si="51"/>
        <v>0.10422368776704548</v>
      </c>
      <c r="W104" s="333">
        <f t="shared" ref="W104" si="52">(1/POWER((1+$B$42),W92))</f>
        <v>9.3081796701835751E-2</v>
      </c>
    </row>
    <row r="105" spans="1:23" s="263" customFormat="1" ht="14.25" x14ac:dyDescent="0.25">
      <c r="A105" s="271" t="s">
        <v>442</v>
      </c>
      <c r="B105" s="272">
        <f t="shared" ref="B105:V105" si="53">B102*B104</f>
        <v>-56758000</v>
      </c>
      <c r="C105" s="272">
        <f t="shared" si="53"/>
        <v>-31529902.199631281</v>
      </c>
      <c r="D105" s="272">
        <f t="shared" si="53"/>
        <v>18997129.953747779</v>
      </c>
      <c r="E105" s="272">
        <f t="shared" si="53"/>
        <v>20187689.917694628</v>
      </c>
      <c r="F105" s="272">
        <f t="shared" si="53"/>
        <v>16413271.797946369</v>
      </c>
      <c r="G105" s="272">
        <f t="shared" si="53"/>
        <v>13859256.579810103</v>
      </c>
      <c r="H105" s="272">
        <f t="shared" si="53"/>
        <v>11972533.576865008</v>
      </c>
      <c r="I105" s="272">
        <f t="shared" si="53"/>
        <v>11886629.89596918</v>
      </c>
      <c r="J105" s="272">
        <f t="shared" si="53"/>
        <v>10965093.681278195</v>
      </c>
      <c r="K105" s="272">
        <f t="shared" si="53"/>
        <v>10408777.955108272</v>
      </c>
      <c r="L105" s="272">
        <f t="shared" si="53"/>
        <v>9688259.497817982</v>
      </c>
      <c r="M105" s="272">
        <f t="shared" si="53"/>
        <v>8492243.7986808494</v>
      </c>
      <c r="N105" s="272">
        <f t="shared" si="53"/>
        <v>8393218.6563726906</v>
      </c>
      <c r="O105" s="272">
        <f t="shared" si="53"/>
        <v>7709587.3304657433</v>
      </c>
      <c r="P105" s="272">
        <f t="shared" si="53"/>
        <v>7244264.1478865007</v>
      </c>
      <c r="Q105" s="272">
        <f t="shared" si="53"/>
        <v>6713102.7702724906</v>
      </c>
      <c r="R105" s="272">
        <f t="shared" si="53"/>
        <v>6623100.559293244</v>
      </c>
      <c r="S105" s="272">
        <f t="shared" si="53"/>
        <v>5800096.7049376518</v>
      </c>
      <c r="T105" s="272">
        <f t="shared" si="53"/>
        <v>5451466.5421645716</v>
      </c>
      <c r="U105" s="272">
        <f t="shared" si="53"/>
        <v>5003887.2568322895</v>
      </c>
      <c r="V105" s="272">
        <f t="shared" si="53"/>
        <v>4657888.8184874067</v>
      </c>
      <c r="W105" s="272">
        <f t="shared" ref="W105" si="54">W102*W104</f>
        <v>4107064.9804283916</v>
      </c>
    </row>
    <row r="106" spans="1:23" s="263" customFormat="1" ht="14.25" x14ac:dyDescent="0.25">
      <c r="A106" s="271" t="s">
        <v>443</v>
      </c>
      <c r="B106" s="272">
        <f>SUM($B$105:B105)</f>
        <v>-56758000</v>
      </c>
      <c r="C106" s="272">
        <f>SUM($B$105:C105)</f>
        <v>-88287902.199631274</v>
      </c>
      <c r="D106" s="272">
        <f>SUM($B$105:D105)</f>
        <v>-69290772.245883495</v>
      </c>
      <c r="E106" s="272">
        <f>SUM($B$105:E105)</f>
        <v>-49103082.328188866</v>
      </c>
      <c r="F106" s="272">
        <f>SUM($B$105:F105)</f>
        <v>-32689810.530242495</v>
      </c>
      <c r="G106" s="272">
        <f>SUM($B$105:G105)</f>
        <v>-18830553.95043239</v>
      </c>
      <c r="H106" s="272">
        <f>SUM($B$105:H105)</f>
        <v>-6858020.3735673819</v>
      </c>
      <c r="I106" s="272">
        <f>SUM($B$105:I105)</f>
        <v>5028609.5224017985</v>
      </c>
      <c r="J106" s="272">
        <f>SUM($B$105:J105)</f>
        <v>15993703.203679994</v>
      </c>
      <c r="K106" s="272">
        <f>SUM($B$105:K105)</f>
        <v>26402481.158788264</v>
      </c>
      <c r="L106" s="272">
        <f>SUM($B$105:L105)</f>
        <v>36090740.656606242</v>
      </c>
      <c r="M106" s="272">
        <f>SUM($B$105:M105)</f>
        <v>44582984.455287091</v>
      </c>
      <c r="N106" s="272">
        <f>SUM($B$105:N105)</f>
        <v>52976203.11165978</v>
      </c>
      <c r="O106" s="272">
        <f>SUM($B$105:O105)</f>
        <v>60685790.442125522</v>
      </c>
      <c r="P106" s="272">
        <f>SUM($B$105:P105)</f>
        <v>67930054.590012029</v>
      </c>
      <c r="Q106" s="272">
        <f>SUM($B$105:Q105)</f>
        <v>74643157.360284522</v>
      </c>
      <c r="R106" s="272">
        <f>SUM($B$105:R105)</f>
        <v>81266257.919577762</v>
      </c>
      <c r="S106" s="272">
        <f>SUM($B$105:S105)</f>
        <v>87066354.624515414</v>
      </c>
      <c r="T106" s="272">
        <f>SUM($B$105:T105)</f>
        <v>92517821.166679978</v>
      </c>
      <c r="U106" s="272">
        <f>SUM($B$105:U105)</f>
        <v>97521708.423512265</v>
      </c>
      <c r="V106" s="272">
        <f>SUM($B$105:V105)</f>
        <v>102179597.24199967</v>
      </c>
      <c r="W106" s="272">
        <f>SUM($B$105:W105)</f>
        <v>106286662.22242807</v>
      </c>
    </row>
    <row r="107" spans="1:23" s="263" customFormat="1" ht="14.25" x14ac:dyDescent="0.25">
      <c r="A107" s="271" t="s">
        <v>444</v>
      </c>
      <c r="B107" s="273">
        <f>IF((ISERR(IRR($B$102:B102))),0,IF(IRR($B$102:B102)&lt;0,0,IRR($B$102:B102)))</f>
        <v>0</v>
      </c>
      <c r="C107" s="273">
        <f>IF((ISERR(IRR($B$102:C102))),0,IF(IRR($B$102:C102)&lt;0,0,IRR($B$102:C102)))</f>
        <v>0</v>
      </c>
      <c r="D107" s="273">
        <f>IF((ISERR(IRR($B$102:D102))),0,IF(IRR($B$102:D102)&lt;0,0,IRR($B$102:D102)))</f>
        <v>0</v>
      </c>
      <c r="E107" s="273">
        <f>IF((ISERR(IRR($B$102:E102))),0,IF(IRR($B$102:E102)&lt;0,0,IRR($B$102:E102)))</f>
        <v>0</v>
      </c>
      <c r="F107" s="273">
        <f>IF((ISERR(IRR($B$102:F102))),0,IF(IRR($B$102:F102)&lt;0,0,IRR($B$102:F102)))</f>
        <v>0</v>
      </c>
      <c r="G107" s="273">
        <f>IF((ISERR(IRR($B$102:G102))),0,IF(IRR($B$102:G102)&lt;0,0,IRR($B$102:G102)))</f>
        <v>3.4799441287430177E-2</v>
      </c>
      <c r="H107" s="273">
        <f>IF((ISERR(IRR($B$102:H102))),0,IF(IRR($B$102:H102)&lt;0,0,IRR($B$102:H102)))</f>
        <v>9.3477755822028552E-2</v>
      </c>
      <c r="I107" s="273">
        <f>IF((ISERR(IRR($B$102:I102))),0,IF(IRR($B$102:I102)&lt;0,0,IRR($B$102:I102)))</f>
        <v>0.13619513257654381</v>
      </c>
      <c r="J107" s="273">
        <f>IF((ISERR(IRR($B$102:J102))),0,IF(IRR($B$102:J102)&lt;0,0,IRR($B$102:J102)))</f>
        <v>0.16568307085938794</v>
      </c>
      <c r="K107" s="273">
        <f>IF((ISERR(IRR($B$102:K102))),0,IF(IRR($B$102:K102)&lt;0,0,IRR($B$102:K102)))</f>
        <v>0.18719066874897416</v>
      </c>
      <c r="L107" s="273">
        <f>IF((ISERR(IRR($B$102:L102))),0,IF(IRR($B$102:L102)&lt;0,0,IRR($B$102:L102)))</f>
        <v>0.20289656594689998</v>
      </c>
      <c r="M107" s="273">
        <f>IF((ISERR(IRR($B$102:M102))),0,IF(IRR($B$102:M102)&lt;0,0,IRR($B$102:M102)))</f>
        <v>0.21394938218783</v>
      </c>
      <c r="N107" s="273">
        <f>IF((ISERR(IRR($B$102:N102))),0,IF(IRR($B$102:N102)&lt;0,0,IRR($B$102:N102)))</f>
        <v>0.22285755000295771</v>
      </c>
      <c r="O107" s="273">
        <f>IF((ISERR(IRR($B$102:O102))),0,IF(IRR($B$102:O102)&lt;0,0,IRR($B$102:O102)))</f>
        <v>0.22959627151785966</v>
      </c>
      <c r="P107" s="273">
        <f>IF((ISERR(IRR($B$102:P102))),0,IF(IRR($B$102:P102)&lt;0,0,IRR($B$102:P102)))</f>
        <v>0.23487088307120962</v>
      </c>
      <c r="Q107" s="273">
        <f>IF((ISERR(IRR($B$102:Q102))),0,IF(IRR($B$102:Q102)&lt;0,0,IRR($B$102:Q102)))</f>
        <v>0.23898005851897075</v>
      </c>
      <c r="R107" s="273">
        <f>IF((ISERR(IRR($B$102:R102))),0,IF(IRR($B$102:R102)&lt;0,0,IRR($B$102:R102)))</f>
        <v>0.24241044045008531</v>
      </c>
      <c r="S107" s="273">
        <f>IF((ISERR(IRR($B$102:S102))),0,IF(IRR($B$102:S102)&lt;0,0,IRR($B$102:S102)))</f>
        <v>0.24497008364361506</v>
      </c>
      <c r="T107" s="273">
        <f>IF((ISERR(IRR($B$102:T102))),0,IF(IRR($B$102:T102)&lt;0,0,IRR($B$102:T102)))</f>
        <v>0.2470353906808358</v>
      </c>
      <c r="U107" s="273">
        <f>IF((ISERR(IRR($B$102:U102))),0,IF(IRR($B$102:U102)&lt;0,0,IRR($B$102:U102)))</f>
        <v>0.24867116622835517</v>
      </c>
      <c r="V107" s="273">
        <f>IF((ISERR(IRR($B$102:V102))),0,IF(IRR($B$102:V102)&lt;0,0,IRR($B$102:V102)))</f>
        <v>0.24999112006580138</v>
      </c>
      <c r="W107" s="273">
        <f>IF((ISERR(IRR($B$102:W102))),0,IF(IRR($B$102:W102)&lt;0,0,IRR($B$102:W102)))</f>
        <v>0.25100452845357202</v>
      </c>
    </row>
    <row r="108" spans="1:23" s="263" customFormat="1" ht="14.25" x14ac:dyDescent="0.25">
      <c r="A108" s="271" t="s">
        <v>445</v>
      </c>
      <c r="B108" s="274">
        <f>IF(AND(B103&gt;0,A103&lt;0),(B92-(B103/(B103-A103))),0)</f>
        <v>0</v>
      </c>
      <c r="C108" s="274">
        <f t="shared" ref="C108:W108" si="55">IF(AND(C103&gt;0,B103&lt;0),(C92-(C103/(C103-B103))),0)</f>
        <v>0</v>
      </c>
      <c r="D108" s="274">
        <f t="shared" si="55"/>
        <v>0</v>
      </c>
      <c r="E108" s="274">
        <f t="shared" si="55"/>
        <v>0</v>
      </c>
      <c r="F108" s="274">
        <f t="shared" si="55"/>
        <v>0</v>
      </c>
      <c r="G108" s="274">
        <f t="shared" si="55"/>
        <v>4.5783191130632321</v>
      </c>
      <c r="H108" s="274">
        <f t="shared" si="55"/>
        <v>0</v>
      </c>
      <c r="I108" s="274">
        <f t="shared" si="55"/>
        <v>0</v>
      </c>
      <c r="J108" s="274">
        <f t="shared" si="55"/>
        <v>0</v>
      </c>
      <c r="K108" s="274">
        <f t="shared" si="55"/>
        <v>0</v>
      </c>
      <c r="L108" s="274">
        <f t="shared" si="55"/>
        <v>0</v>
      </c>
      <c r="M108" s="274">
        <f t="shared" si="55"/>
        <v>0</v>
      </c>
      <c r="N108" s="274">
        <f t="shared" si="55"/>
        <v>0</v>
      </c>
      <c r="O108" s="274">
        <f t="shared" si="55"/>
        <v>0</v>
      </c>
      <c r="P108" s="274">
        <f t="shared" si="55"/>
        <v>0</v>
      </c>
      <c r="Q108" s="274">
        <f t="shared" si="55"/>
        <v>0</v>
      </c>
      <c r="R108" s="274">
        <f t="shared" si="55"/>
        <v>0</v>
      </c>
      <c r="S108" s="274">
        <f t="shared" si="55"/>
        <v>0</v>
      </c>
      <c r="T108" s="274">
        <f t="shared" si="55"/>
        <v>0</v>
      </c>
      <c r="U108" s="274">
        <f t="shared" si="55"/>
        <v>0</v>
      </c>
      <c r="V108" s="274">
        <f t="shared" si="55"/>
        <v>0</v>
      </c>
      <c r="W108" s="274">
        <f t="shared" si="55"/>
        <v>0</v>
      </c>
    </row>
    <row r="109" spans="1:23" s="263" customFormat="1" ht="15" thickBot="1" x14ac:dyDescent="0.3">
      <c r="A109" s="275" t="s">
        <v>446</v>
      </c>
      <c r="B109" s="276">
        <f>IF(AND(B106&gt;0,A106&lt;0),(B92-(B106/(B106-A106))),0)</f>
        <v>0</v>
      </c>
      <c r="C109" s="276">
        <f t="shared" ref="C109:W109" si="56">IF(AND(C106&gt;0,B106&lt;0),(C92-(C106/(C106-B106))),0)</f>
        <v>0</v>
      </c>
      <c r="D109" s="276">
        <f t="shared" si="56"/>
        <v>0</v>
      </c>
      <c r="E109" s="276">
        <f t="shared" si="56"/>
        <v>0</v>
      </c>
      <c r="F109" s="276">
        <f t="shared" si="56"/>
        <v>0</v>
      </c>
      <c r="G109" s="276">
        <f t="shared" si="56"/>
        <v>0</v>
      </c>
      <c r="H109" s="276">
        <f t="shared" si="56"/>
        <v>0</v>
      </c>
      <c r="I109" s="276">
        <f t="shared" si="56"/>
        <v>6.5769524611759786</v>
      </c>
      <c r="J109" s="276">
        <f t="shared" si="56"/>
        <v>0</v>
      </c>
      <c r="K109" s="276">
        <f t="shared" si="56"/>
        <v>0</v>
      </c>
      <c r="L109" s="276">
        <f t="shared" si="56"/>
        <v>0</v>
      </c>
      <c r="M109" s="276">
        <f t="shared" si="56"/>
        <v>0</v>
      </c>
      <c r="N109" s="276">
        <f t="shared" si="56"/>
        <v>0</v>
      </c>
      <c r="O109" s="276">
        <f t="shared" si="56"/>
        <v>0</v>
      </c>
      <c r="P109" s="276">
        <f t="shared" si="56"/>
        <v>0</v>
      </c>
      <c r="Q109" s="276">
        <f t="shared" si="56"/>
        <v>0</v>
      </c>
      <c r="R109" s="276">
        <f t="shared" si="56"/>
        <v>0</v>
      </c>
      <c r="S109" s="276">
        <f t="shared" si="56"/>
        <v>0</v>
      </c>
      <c r="T109" s="276">
        <f t="shared" si="56"/>
        <v>0</v>
      </c>
      <c r="U109" s="276">
        <f t="shared" si="56"/>
        <v>0</v>
      </c>
      <c r="V109" s="276">
        <f t="shared" si="56"/>
        <v>0</v>
      </c>
      <c r="W109" s="276">
        <f t="shared" si="56"/>
        <v>0</v>
      </c>
    </row>
    <row r="110" spans="1:23" x14ac:dyDescent="0.25">
      <c r="C110" s="334"/>
      <c r="D110" s="334"/>
      <c r="E110" s="334"/>
      <c r="F110" s="334"/>
      <c r="G110" s="334"/>
      <c r="H110" s="334"/>
      <c r="I110" s="334"/>
      <c r="J110" s="334"/>
    </row>
    <row r="111" spans="1:23" x14ac:dyDescent="0.25">
      <c r="A111" s="414"/>
      <c r="B111" s="414"/>
      <c r="C111" s="414"/>
      <c r="D111" s="414"/>
      <c r="E111" s="414"/>
      <c r="F111" s="414"/>
      <c r="G111" s="414"/>
      <c r="H111" s="414"/>
      <c r="I111" s="414"/>
      <c r="J111" s="414"/>
      <c r="K111" s="414"/>
    </row>
    <row r="113" spans="2:3" x14ac:dyDescent="0.25">
      <c r="C113" s="334"/>
    </row>
    <row r="115" spans="2:3" x14ac:dyDescent="0.25">
      <c r="C115" s="247" t="s">
        <v>436</v>
      </c>
    </row>
    <row r="116" spans="2:3" ht="27.75" x14ac:dyDescent="0.25">
      <c r="B116" s="303"/>
    </row>
    <row r="117" spans="2:3" ht="27.75" x14ac:dyDescent="0.25">
      <c r="B117" s="303"/>
    </row>
  </sheetData>
  <mergeCells count="14">
    <mergeCell ref="A1:A3"/>
    <mergeCell ref="G9:I9"/>
    <mergeCell ref="G11:I11"/>
    <mergeCell ref="G13:I13"/>
    <mergeCell ref="D27:E27"/>
    <mergeCell ref="G14:I14"/>
    <mergeCell ref="G16:I16"/>
    <mergeCell ref="G17:I17"/>
    <mergeCell ref="D19:M20"/>
    <mergeCell ref="U20:V20"/>
    <mergeCell ref="D24:E24"/>
    <mergeCell ref="D25:E25"/>
    <mergeCell ref="D26:E26"/>
    <mergeCell ref="A111:K111"/>
  </mergeCells>
  <pageMargins left="0.70866141732283472" right="0.70866141732283472" top="0.74803149606299213" bottom="0.74803149606299213" header="0.31496062992125984" footer="0.31496062992125984"/>
  <pageSetup paperSize="8" scale="4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54" sqref="C54"/>
    </sheetView>
  </sheetViews>
  <sheetFormatPr defaultRowHeight="15.75" x14ac:dyDescent="0.25"/>
  <cols>
    <col min="1" max="1" width="9.140625" style="179"/>
    <col min="2" max="2" width="37.7109375" style="179" customWidth="1"/>
    <col min="3" max="3" width="14.1406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32" t="s">
        <v>67</v>
      </c>
    </row>
    <row r="2" spans="1:44" ht="18.75" x14ac:dyDescent="0.3">
      <c r="L2" s="133" t="s">
        <v>9</v>
      </c>
    </row>
    <row r="3" spans="1:44" ht="18.75" x14ac:dyDescent="0.3">
      <c r="L3" s="133" t="s">
        <v>456</v>
      </c>
    </row>
    <row r="4" spans="1:44" ht="18.75" x14ac:dyDescent="0.3">
      <c r="K4" s="133"/>
    </row>
    <row r="5" spans="1:44" x14ac:dyDescent="0.25">
      <c r="A5" s="354" t="str">
        <f>'1. паспорт местоположение'!A5:C5</f>
        <v>Год раскрытия информации: 2024 год</v>
      </c>
      <c r="B5" s="354"/>
      <c r="C5" s="354"/>
      <c r="D5" s="354"/>
      <c r="E5" s="354"/>
      <c r="F5" s="354"/>
      <c r="G5" s="354"/>
      <c r="H5" s="354"/>
      <c r="I5" s="354"/>
      <c r="J5" s="354"/>
      <c r="K5" s="354"/>
      <c r="L5" s="354"/>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33"/>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'4. паспортбюджет'!A12:O12</f>
        <v>O_PO1600.0033</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64"/>
      <c r="B14" s="364"/>
      <c r="C14" s="364"/>
      <c r="D14" s="364"/>
      <c r="E14" s="364"/>
      <c r="F14" s="364"/>
      <c r="G14" s="364"/>
      <c r="H14" s="364"/>
      <c r="I14" s="364"/>
      <c r="J14" s="364"/>
      <c r="K14" s="364"/>
      <c r="L14" s="364"/>
    </row>
    <row r="15" spans="1:44" ht="36" customHeight="1" x14ac:dyDescent="0.25">
      <c r="A15" s="375" t="str">
        <f>'1. паспорт местоположение'!A15:C15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375"/>
      <c r="C15" s="375"/>
      <c r="D15" s="375"/>
      <c r="E15" s="375"/>
      <c r="F15" s="375"/>
      <c r="G15" s="375"/>
      <c r="H15" s="375"/>
      <c r="I15" s="375"/>
      <c r="J15" s="375"/>
      <c r="K15" s="375"/>
      <c r="L15" s="375"/>
    </row>
    <row r="16" spans="1:44" x14ac:dyDescent="0.25">
      <c r="A16" s="360" t="s">
        <v>5</v>
      </c>
      <c r="B16" s="360"/>
      <c r="C16" s="360"/>
      <c r="D16" s="360"/>
      <c r="E16" s="360"/>
      <c r="F16" s="360"/>
      <c r="G16" s="360"/>
      <c r="H16" s="360"/>
      <c r="I16" s="360"/>
      <c r="J16" s="360"/>
      <c r="K16" s="360"/>
      <c r="L16" s="360"/>
    </row>
    <row r="17" spans="1:12" ht="15.75" customHeight="1" x14ac:dyDescent="0.25">
      <c r="L17" s="180"/>
    </row>
    <row r="18" spans="1:12" x14ac:dyDescent="0.25">
      <c r="K18" s="181"/>
    </row>
    <row r="19" spans="1:12" ht="15.75" customHeight="1" x14ac:dyDescent="0.25">
      <c r="A19" s="422" t="s">
        <v>400</v>
      </c>
      <c r="B19" s="422"/>
      <c r="C19" s="422"/>
      <c r="D19" s="422"/>
      <c r="E19" s="422"/>
      <c r="F19" s="422"/>
      <c r="G19" s="422"/>
      <c r="H19" s="422"/>
      <c r="I19" s="422"/>
      <c r="J19" s="422"/>
      <c r="K19" s="422"/>
      <c r="L19" s="422"/>
    </row>
    <row r="20" spans="1:12" x14ac:dyDescent="0.25">
      <c r="A20" s="182"/>
      <c r="B20" s="182"/>
      <c r="C20" s="183"/>
      <c r="D20" s="183"/>
      <c r="E20" s="183"/>
      <c r="F20" s="183"/>
      <c r="G20" s="183"/>
      <c r="H20" s="183"/>
      <c r="I20" s="183"/>
      <c r="J20" s="183"/>
      <c r="K20" s="183"/>
      <c r="L20" s="183"/>
    </row>
    <row r="21" spans="1:12" ht="28.5" customHeight="1" x14ac:dyDescent="0.25">
      <c r="A21" s="423" t="s">
        <v>218</v>
      </c>
      <c r="B21" s="423" t="s">
        <v>217</v>
      </c>
      <c r="C21" s="429" t="s">
        <v>334</v>
      </c>
      <c r="D21" s="429"/>
      <c r="E21" s="429"/>
      <c r="F21" s="429"/>
      <c r="G21" s="429"/>
      <c r="H21" s="429"/>
      <c r="I21" s="424" t="s">
        <v>216</v>
      </c>
      <c r="J21" s="426" t="s">
        <v>336</v>
      </c>
      <c r="K21" s="423" t="s">
        <v>215</v>
      </c>
      <c r="L21" s="425" t="s">
        <v>335</v>
      </c>
    </row>
    <row r="22" spans="1:12" ht="58.5" customHeight="1" x14ac:dyDescent="0.25">
      <c r="A22" s="423"/>
      <c r="B22" s="423"/>
      <c r="C22" s="430" t="s">
        <v>1</v>
      </c>
      <c r="D22" s="430"/>
      <c r="E22" s="184"/>
      <c r="F22" s="185"/>
      <c r="G22" s="431" t="s">
        <v>0</v>
      </c>
      <c r="H22" s="432"/>
      <c r="I22" s="424"/>
      <c r="J22" s="427"/>
      <c r="K22" s="423"/>
      <c r="L22" s="425"/>
    </row>
    <row r="23" spans="1:12" ht="47.25" x14ac:dyDescent="0.25">
      <c r="A23" s="423"/>
      <c r="B23" s="423"/>
      <c r="C23" s="186" t="s">
        <v>214</v>
      </c>
      <c r="D23" s="186" t="s">
        <v>213</v>
      </c>
      <c r="E23" s="186" t="s">
        <v>214</v>
      </c>
      <c r="F23" s="186" t="s">
        <v>213</v>
      </c>
      <c r="G23" s="186" t="s">
        <v>214</v>
      </c>
      <c r="H23" s="186" t="s">
        <v>213</v>
      </c>
      <c r="I23" s="424"/>
      <c r="J23" s="428"/>
      <c r="K23" s="423"/>
      <c r="L23" s="425"/>
    </row>
    <row r="24" spans="1:12" x14ac:dyDescent="0.25">
      <c r="A24" s="187">
        <v>1</v>
      </c>
      <c r="B24" s="187">
        <v>2</v>
      </c>
      <c r="C24" s="186">
        <v>3</v>
      </c>
      <c r="D24" s="186">
        <v>4</v>
      </c>
      <c r="E24" s="186">
        <v>5</v>
      </c>
      <c r="F24" s="186">
        <v>6</v>
      </c>
      <c r="G24" s="186">
        <v>7</v>
      </c>
      <c r="H24" s="186">
        <v>8</v>
      </c>
      <c r="I24" s="186">
        <v>9</v>
      </c>
      <c r="J24" s="186">
        <v>10</v>
      </c>
      <c r="K24" s="186">
        <v>11</v>
      </c>
      <c r="L24" s="186">
        <v>12</v>
      </c>
    </row>
    <row r="25" spans="1:12" x14ac:dyDescent="0.25">
      <c r="A25" s="186">
        <v>1</v>
      </c>
      <c r="B25" s="188" t="s">
        <v>212</v>
      </c>
      <c r="C25" s="188"/>
      <c r="D25" s="189"/>
      <c r="E25" s="189"/>
      <c r="F25" s="189"/>
      <c r="G25" s="189"/>
      <c r="H25" s="189"/>
      <c r="I25" s="189"/>
      <c r="J25" s="189"/>
      <c r="K25" s="114"/>
      <c r="L25" s="177"/>
    </row>
    <row r="26" spans="1:12" ht="21.75" customHeight="1" x14ac:dyDescent="0.25">
      <c r="A26" s="186" t="s">
        <v>211</v>
      </c>
      <c r="B26" s="190" t="s">
        <v>341</v>
      </c>
      <c r="C26" s="112" t="s">
        <v>433</v>
      </c>
      <c r="D26" s="112" t="s">
        <v>433</v>
      </c>
      <c r="E26" s="112" t="s">
        <v>433</v>
      </c>
      <c r="F26" s="112" t="s">
        <v>433</v>
      </c>
      <c r="G26" s="112" t="s">
        <v>433</v>
      </c>
      <c r="H26" s="112" t="s">
        <v>433</v>
      </c>
      <c r="I26" s="112"/>
      <c r="J26" s="112"/>
      <c r="K26" s="114"/>
      <c r="L26" s="114"/>
    </row>
    <row r="27" spans="1:12" s="191" customFormat="1" ht="39" customHeight="1" x14ac:dyDescent="0.25">
      <c r="A27" s="186" t="s">
        <v>210</v>
      </c>
      <c r="B27" s="190" t="s">
        <v>343</v>
      </c>
      <c r="C27" s="112" t="s">
        <v>433</v>
      </c>
      <c r="D27" s="112" t="s">
        <v>433</v>
      </c>
      <c r="E27" s="112" t="s">
        <v>433</v>
      </c>
      <c r="F27" s="112" t="s">
        <v>433</v>
      </c>
      <c r="G27" s="112" t="s">
        <v>433</v>
      </c>
      <c r="H27" s="112" t="s">
        <v>433</v>
      </c>
      <c r="I27" s="112"/>
      <c r="J27" s="112"/>
      <c r="K27" s="114"/>
      <c r="L27" s="114"/>
    </row>
    <row r="28" spans="1:12" s="191" customFormat="1" ht="70.5" customHeight="1" x14ac:dyDescent="0.25">
      <c r="A28" s="186" t="s">
        <v>342</v>
      </c>
      <c r="B28" s="190" t="s">
        <v>347</v>
      </c>
      <c r="C28" s="112" t="s">
        <v>433</v>
      </c>
      <c r="D28" s="112" t="s">
        <v>433</v>
      </c>
      <c r="E28" s="112" t="s">
        <v>433</v>
      </c>
      <c r="F28" s="112" t="s">
        <v>433</v>
      </c>
      <c r="G28" s="112" t="s">
        <v>433</v>
      </c>
      <c r="H28" s="112" t="s">
        <v>433</v>
      </c>
      <c r="I28" s="112"/>
      <c r="J28" s="112"/>
      <c r="K28" s="114"/>
      <c r="L28" s="114"/>
    </row>
    <row r="29" spans="1:12" s="191" customFormat="1" ht="54" customHeight="1" x14ac:dyDescent="0.25">
      <c r="A29" s="186" t="s">
        <v>209</v>
      </c>
      <c r="B29" s="190" t="s">
        <v>346</v>
      </c>
      <c r="C29" s="112" t="s">
        <v>433</v>
      </c>
      <c r="D29" s="112" t="s">
        <v>433</v>
      </c>
      <c r="E29" s="112" t="s">
        <v>433</v>
      </c>
      <c r="F29" s="112" t="s">
        <v>433</v>
      </c>
      <c r="G29" s="112" t="s">
        <v>433</v>
      </c>
      <c r="H29" s="112" t="s">
        <v>433</v>
      </c>
      <c r="I29" s="112"/>
      <c r="J29" s="112"/>
      <c r="K29" s="114"/>
      <c r="L29" s="114"/>
    </row>
    <row r="30" spans="1:12" s="191" customFormat="1" ht="57" customHeight="1" x14ac:dyDescent="0.25">
      <c r="A30" s="186" t="s">
        <v>208</v>
      </c>
      <c r="B30" s="190" t="s">
        <v>348</v>
      </c>
      <c r="C30" s="112" t="s">
        <v>433</v>
      </c>
      <c r="D30" s="112" t="s">
        <v>433</v>
      </c>
      <c r="E30" s="112" t="s">
        <v>433</v>
      </c>
      <c r="F30" s="112" t="s">
        <v>433</v>
      </c>
      <c r="G30" s="112" t="s">
        <v>433</v>
      </c>
      <c r="H30" s="112" t="s">
        <v>433</v>
      </c>
      <c r="I30" s="112"/>
      <c r="J30" s="112"/>
      <c r="K30" s="114"/>
      <c r="L30" s="114"/>
    </row>
    <row r="31" spans="1:12" s="191" customFormat="1" ht="37.5" customHeight="1" x14ac:dyDescent="0.25">
      <c r="A31" s="186" t="s">
        <v>207</v>
      </c>
      <c r="B31" s="192" t="s">
        <v>344</v>
      </c>
      <c r="C31" s="112" t="s">
        <v>433</v>
      </c>
      <c r="D31" s="112" t="s">
        <v>433</v>
      </c>
      <c r="E31" s="112" t="s">
        <v>433</v>
      </c>
      <c r="F31" s="112" t="s">
        <v>433</v>
      </c>
      <c r="G31" s="112" t="s">
        <v>433</v>
      </c>
      <c r="H31" s="112" t="s">
        <v>433</v>
      </c>
      <c r="I31" s="112"/>
      <c r="J31" s="112"/>
      <c r="K31" s="114"/>
      <c r="L31" s="114"/>
    </row>
    <row r="32" spans="1:12" s="191" customFormat="1" ht="47.25" x14ac:dyDescent="0.25">
      <c r="A32" s="186" t="s">
        <v>205</v>
      </c>
      <c r="B32" s="192" t="s">
        <v>349</v>
      </c>
      <c r="C32" s="112" t="s">
        <v>433</v>
      </c>
      <c r="D32" s="112" t="s">
        <v>433</v>
      </c>
      <c r="E32" s="112" t="s">
        <v>433</v>
      </c>
      <c r="F32" s="112" t="s">
        <v>433</v>
      </c>
      <c r="G32" s="112" t="s">
        <v>433</v>
      </c>
      <c r="H32" s="112" t="s">
        <v>433</v>
      </c>
      <c r="I32" s="112"/>
      <c r="J32" s="112"/>
      <c r="K32" s="114"/>
      <c r="L32" s="114"/>
    </row>
    <row r="33" spans="1:12" s="191" customFormat="1" ht="37.5" customHeight="1" x14ac:dyDescent="0.25">
      <c r="A33" s="186" t="s">
        <v>360</v>
      </c>
      <c r="B33" s="192" t="s">
        <v>279</v>
      </c>
      <c r="C33" s="112" t="s">
        <v>433</v>
      </c>
      <c r="D33" s="112" t="s">
        <v>433</v>
      </c>
      <c r="E33" s="112" t="s">
        <v>433</v>
      </c>
      <c r="F33" s="112" t="s">
        <v>433</v>
      </c>
      <c r="G33" s="112" t="s">
        <v>433</v>
      </c>
      <c r="H33" s="112" t="s">
        <v>433</v>
      </c>
      <c r="I33" s="112"/>
      <c r="J33" s="112"/>
      <c r="K33" s="114"/>
      <c r="L33" s="114"/>
    </row>
    <row r="34" spans="1:12" s="191" customFormat="1" ht="47.25" customHeight="1" x14ac:dyDescent="0.25">
      <c r="A34" s="186" t="s">
        <v>361</v>
      </c>
      <c r="B34" s="192" t="s">
        <v>353</v>
      </c>
      <c r="C34" s="112" t="s">
        <v>433</v>
      </c>
      <c r="D34" s="112" t="s">
        <v>433</v>
      </c>
      <c r="E34" s="112" t="s">
        <v>433</v>
      </c>
      <c r="F34" s="112" t="s">
        <v>433</v>
      </c>
      <c r="G34" s="112" t="s">
        <v>433</v>
      </c>
      <c r="H34" s="112" t="s">
        <v>433</v>
      </c>
      <c r="I34" s="112"/>
      <c r="J34" s="112"/>
      <c r="K34" s="193"/>
      <c r="L34" s="114"/>
    </row>
    <row r="35" spans="1:12" s="191" customFormat="1" ht="49.5" customHeight="1" x14ac:dyDescent="0.25">
      <c r="A35" s="186" t="s">
        <v>362</v>
      </c>
      <c r="B35" s="192" t="s">
        <v>206</v>
      </c>
      <c r="C35" s="112" t="s">
        <v>433</v>
      </c>
      <c r="D35" s="112" t="s">
        <v>433</v>
      </c>
      <c r="E35" s="112" t="s">
        <v>433</v>
      </c>
      <c r="F35" s="112" t="s">
        <v>433</v>
      </c>
      <c r="G35" s="112" t="s">
        <v>433</v>
      </c>
      <c r="H35" s="112" t="s">
        <v>433</v>
      </c>
      <c r="I35" s="112"/>
      <c r="J35" s="112"/>
      <c r="K35" s="193"/>
      <c r="L35" s="114"/>
    </row>
    <row r="36" spans="1:12" ht="37.5" customHeight="1" x14ac:dyDescent="0.25">
      <c r="A36" s="186" t="s">
        <v>363</v>
      </c>
      <c r="B36" s="192" t="s">
        <v>345</v>
      </c>
      <c r="C36" s="112" t="s">
        <v>433</v>
      </c>
      <c r="D36" s="112" t="s">
        <v>433</v>
      </c>
      <c r="E36" s="112" t="s">
        <v>433</v>
      </c>
      <c r="F36" s="112" t="s">
        <v>433</v>
      </c>
      <c r="G36" s="112" t="s">
        <v>433</v>
      </c>
      <c r="H36" s="112" t="s">
        <v>433</v>
      </c>
      <c r="I36" s="112"/>
      <c r="J36" s="112"/>
      <c r="K36" s="114"/>
      <c r="L36" s="114"/>
    </row>
    <row r="37" spans="1:12" ht="41.25" customHeight="1" x14ac:dyDescent="0.25">
      <c r="A37" s="186" t="s">
        <v>364</v>
      </c>
      <c r="B37" s="192" t="s">
        <v>204</v>
      </c>
      <c r="C37" s="112" t="s">
        <v>433</v>
      </c>
      <c r="D37" s="112" t="s">
        <v>433</v>
      </c>
      <c r="E37" s="112" t="s">
        <v>433</v>
      </c>
      <c r="F37" s="112" t="s">
        <v>433</v>
      </c>
      <c r="G37" s="112" t="s">
        <v>433</v>
      </c>
      <c r="H37" s="112" t="s">
        <v>433</v>
      </c>
      <c r="I37" s="112"/>
      <c r="J37" s="112"/>
      <c r="K37" s="114"/>
      <c r="L37" s="114"/>
    </row>
    <row r="38" spans="1:12" x14ac:dyDescent="0.25">
      <c r="A38" s="186">
        <v>2</v>
      </c>
      <c r="B38" s="188" t="s">
        <v>203</v>
      </c>
      <c r="C38" s="112"/>
      <c r="D38" s="114"/>
      <c r="E38" s="114"/>
      <c r="F38" s="114"/>
      <c r="G38" s="113"/>
      <c r="H38" s="114"/>
      <c r="I38" s="194"/>
      <c r="J38" s="194"/>
      <c r="K38" s="114"/>
      <c r="L38" s="114"/>
    </row>
    <row r="39" spans="1:12" ht="71.25" customHeight="1" x14ac:dyDescent="0.25">
      <c r="A39" s="186" t="s">
        <v>202</v>
      </c>
      <c r="B39" s="192" t="s">
        <v>350</v>
      </c>
      <c r="C39" s="112" t="s">
        <v>433</v>
      </c>
      <c r="D39" s="112" t="s">
        <v>433</v>
      </c>
      <c r="E39" s="112" t="s">
        <v>433</v>
      </c>
      <c r="F39" s="112" t="s">
        <v>433</v>
      </c>
      <c r="G39" s="112" t="s">
        <v>433</v>
      </c>
      <c r="H39" s="112" t="s">
        <v>433</v>
      </c>
      <c r="I39" s="112"/>
      <c r="J39" s="112"/>
      <c r="K39" s="114"/>
      <c r="L39" s="114"/>
    </row>
    <row r="40" spans="1:12" ht="33.75" customHeight="1" x14ac:dyDescent="0.25">
      <c r="A40" s="186" t="s">
        <v>201</v>
      </c>
      <c r="B40" s="192" t="s">
        <v>352</v>
      </c>
      <c r="C40" s="112" t="s">
        <v>460</v>
      </c>
      <c r="D40" s="112" t="s">
        <v>460</v>
      </c>
      <c r="E40" s="112" t="s">
        <v>433</v>
      </c>
      <c r="F40" s="112" t="s">
        <v>433</v>
      </c>
      <c r="G40" s="227">
        <v>45474</v>
      </c>
      <c r="H40" s="227">
        <v>45504</v>
      </c>
      <c r="I40" s="112"/>
      <c r="J40" s="112"/>
      <c r="K40" s="114"/>
      <c r="L40" s="114"/>
    </row>
    <row r="41" spans="1:12" ht="63" customHeight="1" x14ac:dyDescent="0.25">
      <c r="A41" s="186">
        <v>3</v>
      </c>
      <c r="B41" s="188" t="s">
        <v>431</v>
      </c>
      <c r="C41" s="112"/>
      <c r="D41" s="114"/>
      <c r="E41" s="114"/>
      <c r="F41" s="114"/>
      <c r="G41" s="113"/>
      <c r="H41" s="114"/>
      <c r="I41" s="194"/>
      <c r="J41" s="194"/>
      <c r="K41" s="114"/>
      <c r="L41" s="114"/>
    </row>
    <row r="42" spans="1:12" ht="58.5" customHeight="1" x14ac:dyDescent="0.25">
      <c r="A42" s="186" t="s">
        <v>200</v>
      </c>
      <c r="B42" s="192" t="s">
        <v>351</v>
      </c>
      <c r="C42" s="112" t="s">
        <v>433</v>
      </c>
      <c r="D42" s="112" t="s">
        <v>433</v>
      </c>
      <c r="E42" s="112" t="s">
        <v>433</v>
      </c>
      <c r="F42" s="112" t="s">
        <v>433</v>
      </c>
      <c r="G42" s="112" t="s">
        <v>433</v>
      </c>
      <c r="H42" s="112" t="s">
        <v>433</v>
      </c>
      <c r="I42" s="112"/>
      <c r="J42" s="112"/>
      <c r="K42" s="114"/>
      <c r="L42" s="114"/>
    </row>
    <row r="43" spans="1:12" ht="34.5" customHeight="1" x14ac:dyDescent="0.25">
      <c r="A43" s="186" t="s">
        <v>199</v>
      </c>
      <c r="B43" s="192" t="s">
        <v>198</v>
      </c>
      <c r="C43" s="112" t="s">
        <v>433</v>
      </c>
      <c r="D43" s="112" t="s">
        <v>433</v>
      </c>
      <c r="E43" s="112" t="s">
        <v>433</v>
      </c>
      <c r="F43" s="112" t="s">
        <v>433</v>
      </c>
      <c r="G43" s="112" t="s">
        <v>433</v>
      </c>
      <c r="H43" s="112" t="s">
        <v>433</v>
      </c>
      <c r="I43" s="112"/>
      <c r="J43" s="112"/>
      <c r="K43" s="114"/>
      <c r="L43" s="114"/>
    </row>
    <row r="44" spans="1:12" ht="24.75" customHeight="1" x14ac:dyDescent="0.25">
      <c r="A44" s="186" t="s">
        <v>197</v>
      </c>
      <c r="B44" s="192" t="s">
        <v>196</v>
      </c>
      <c r="C44" s="112" t="s">
        <v>433</v>
      </c>
      <c r="D44" s="112" t="s">
        <v>433</v>
      </c>
      <c r="E44" s="112" t="s">
        <v>433</v>
      </c>
      <c r="F44" s="112" t="s">
        <v>433</v>
      </c>
      <c r="G44" s="112" t="s">
        <v>433</v>
      </c>
      <c r="H44" s="112" t="s">
        <v>433</v>
      </c>
      <c r="I44" s="112"/>
      <c r="J44" s="112"/>
      <c r="K44" s="114"/>
      <c r="L44" s="114"/>
    </row>
    <row r="45" spans="1:12" ht="90.75" customHeight="1" x14ac:dyDescent="0.25">
      <c r="A45" s="186" t="s">
        <v>195</v>
      </c>
      <c r="B45" s="192" t="s">
        <v>356</v>
      </c>
      <c r="C45" s="112" t="s">
        <v>433</v>
      </c>
      <c r="D45" s="112" t="s">
        <v>433</v>
      </c>
      <c r="E45" s="112" t="s">
        <v>433</v>
      </c>
      <c r="F45" s="112" t="s">
        <v>433</v>
      </c>
      <c r="G45" s="112" t="s">
        <v>433</v>
      </c>
      <c r="H45" s="112" t="s">
        <v>433</v>
      </c>
      <c r="I45" s="112"/>
      <c r="J45" s="112"/>
      <c r="K45" s="114"/>
      <c r="L45" s="114"/>
    </row>
    <row r="46" spans="1:12" ht="167.25" customHeight="1" x14ac:dyDescent="0.25">
      <c r="A46" s="186" t="s">
        <v>193</v>
      </c>
      <c r="B46" s="192" t="s">
        <v>354</v>
      </c>
      <c r="C46" s="112" t="s">
        <v>433</v>
      </c>
      <c r="D46" s="112" t="s">
        <v>433</v>
      </c>
      <c r="E46" s="112" t="s">
        <v>433</v>
      </c>
      <c r="F46" s="112" t="s">
        <v>433</v>
      </c>
      <c r="G46" s="112" t="s">
        <v>433</v>
      </c>
      <c r="H46" s="112" t="s">
        <v>433</v>
      </c>
      <c r="I46" s="112"/>
      <c r="J46" s="112"/>
      <c r="K46" s="114"/>
      <c r="L46" s="114"/>
    </row>
    <row r="47" spans="1:12" ht="30.75" customHeight="1" x14ac:dyDescent="0.25">
      <c r="A47" s="186" t="s">
        <v>365</v>
      </c>
      <c r="B47" s="192" t="s">
        <v>194</v>
      </c>
      <c r="C47" s="112" t="s">
        <v>433</v>
      </c>
      <c r="D47" s="112" t="s">
        <v>433</v>
      </c>
      <c r="E47" s="112" t="s">
        <v>433</v>
      </c>
      <c r="F47" s="112" t="s">
        <v>433</v>
      </c>
      <c r="G47" s="112" t="s">
        <v>433</v>
      </c>
      <c r="H47" s="112" t="s">
        <v>433</v>
      </c>
      <c r="I47" s="112"/>
      <c r="J47" s="112"/>
      <c r="K47" s="114"/>
      <c r="L47" s="114"/>
    </row>
    <row r="48" spans="1:12" ht="37.5" customHeight="1" x14ac:dyDescent="0.25">
      <c r="A48" s="186">
        <v>4</v>
      </c>
      <c r="B48" s="188" t="s">
        <v>192</v>
      </c>
      <c r="C48" s="112"/>
      <c r="D48" s="114"/>
      <c r="E48" s="114"/>
      <c r="F48" s="114"/>
      <c r="G48" s="113"/>
      <c r="H48" s="114"/>
      <c r="I48" s="194"/>
      <c r="J48" s="194"/>
      <c r="K48" s="114"/>
      <c r="L48" s="114"/>
    </row>
    <row r="49" spans="1:12" ht="35.25" customHeight="1" x14ac:dyDescent="0.25">
      <c r="A49" s="186" t="s">
        <v>191</v>
      </c>
      <c r="B49" s="192" t="s">
        <v>190</v>
      </c>
      <c r="C49" s="112" t="s">
        <v>433</v>
      </c>
      <c r="D49" s="112" t="s">
        <v>433</v>
      </c>
      <c r="E49" s="112" t="s">
        <v>433</v>
      </c>
      <c r="F49" s="112" t="s">
        <v>433</v>
      </c>
      <c r="G49" s="112" t="s">
        <v>433</v>
      </c>
      <c r="H49" s="112" t="s">
        <v>433</v>
      </c>
      <c r="I49" s="112"/>
      <c r="J49" s="112"/>
      <c r="K49" s="114"/>
      <c r="L49" s="114"/>
    </row>
    <row r="50" spans="1:12" ht="86.25" customHeight="1" x14ac:dyDescent="0.25">
      <c r="A50" s="186" t="s">
        <v>189</v>
      </c>
      <c r="B50" s="192" t="s">
        <v>355</v>
      </c>
      <c r="C50" s="112" t="s">
        <v>433</v>
      </c>
      <c r="D50" s="112" t="s">
        <v>433</v>
      </c>
      <c r="E50" s="112" t="s">
        <v>433</v>
      </c>
      <c r="F50" s="112" t="s">
        <v>433</v>
      </c>
      <c r="G50" s="112" t="s">
        <v>433</v>
      </c>
      <c r="H50" s="112" t="s">
        <v>433</v>
      </c>
      <c r="I50" s="112"/>
      <c r="J50" s="112"/>
      <c r="K50" s="114"/>
      <c r="L50" s="114"/>
    </row>
    <row r="51" spans="1:12" ht="77.25" customHeight="1" x14ac:dyDescent="0.25">
      <c r="A51" s="186" t="s">
        <v>187</v>
      </c>
      <c r="B51" s="192" t="s">
        <v>357</v>
      </c>
      <c r="C51" s="112" t="s">
        <v>433</v>
      </c>
      <c r="D51" s="112" t="s">
        <v>433</v>
      </c>
      <c r="E51" s="112" t="s">
        <v>433</v>
      </c>
      <c r="F51" s="112" t="s">
        <v>433</v>
      </c>
      <c r="G51" s="112" t="s">
        <v>433</v>
      </c>
      <c r="H51" s="112" t="s">
        <v>433</v>
      </c>
      <c r="I51" s="112"/>
      <c r="J51" s="112"/>
      <c r="K51" s="114"/>
      <c r="L51" s="114"/>
    </row>
    <row r="52" spans="1:12" ht="71.25" customHeight="1" x14ac:dyDescent="0.25">
      <c r="A52" s="186" t="s">
        <v>185</v>
      </c>
      <c r="B52" s="192" t="s">
        <v>188</v>
      </c>
      <c r="C52" s="112" t="s">
        <v>433</v>
      </c>
      <c r="D52" s="112" t="s">
        <v>433</v>
      </c>
      <c r="E52" s="112" t="s">
        <v>433</v>
      </c>
      <c r="F52" s="112" t="s">
        <v>433</v>
      </c>
      <c r="G52" s="112" t="s">
        <v>433</v>
      </c>
      <c r="H52" s="112" t="s">
        <v>433</v>
      </c>
      <c r="I52" s="112"/>
      <c r="J52" s="112"/>
      <c r="K52" s="114"/>
      <c r="L52" s="114"/>
    </row>
    <row r="53" spans="1:12" ht="48" customHeight="1" x14ac:dyDescent="0.25">
      <c r="A53" s="186" t="s">
        <v>359</v>
      </c>
      <c r="B53" s="195" t="s">
        <v>358</v>
      </c>
      <c r="C53" s="227">
        <v>45627</v>
      </c>
      <c r="D53" s="227">
        <v>45657</v>
      </c>
      <c r="E53" s="114"/>
      <c r="F53" s="114"/>
      <c r="G53" s="227"/>
      <c r="H53" s="227"/>
      <c r="I53" s="112"/>
      <c r="J53" s="112"/>
      <c r="K53" s="114"/>
      <c r="L53" s="114"/>
    </row>
    <row r="54" spans="1:12" ht="46.5" customHeight="1" x14ac:dyDescent="0.25">
      <c r="A54" s="186" t="s">
        <v>448</v>
      </c>
      <c r="B54" s="192" t="s">
        <v>186</v>
      </c>
      <c r="C54" s="112" t="s">
        <v>433</v>
      </c>
      <c r="D54" s="112" t="s">
        <v>433</v>
      </c>
      <c r="E54" s="112" t="s">
        <v>433</v>
      </c>
      <c r="F54" s="112" t="s">
        <v>433</v>
      </c>
      <c r="G54" s="112" t="s">
        <v>433</v>
      </c>
      <c r="H54" s="112" t="s">
        <v>433</v>
      </c>
      <c r="I54" s="112"/>
      <c r="J54" s="112"/>
      <c r="K54" s="114"/>
      <c r="L54" s="1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view="pageBreakPreview" zoomScale="64" zoomScaleNormal="70" zoomScaleSheetLayoutView="64" workbookViewId="0">
      <selection activeCell="X30" sqref="X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7.8554687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16384" width="9.140625" style="33"/>
  </cols>
  <sheetData>
    <row r="1" spans="1:21" ht="18.75" x14ac:dyDescent="0.25">
      <c r="A1" s="34"/>
      <c r="B1" s="34"/>
      <c r="C1" s="34"/>
      <c r="D1" s="34"/>
      <c r="E1" s="34"/>
      <c r="F1" s="34"/>
      <c r="L1" s="34"/>
      <c r="M1" s="34"/>
      <c r="U1" s="25" t="s">
        <v>67</v>
      </c>
    </row>
    <row r="2" spans="1:21" ht="18.75" x14ac:dyDescent="0.3">
      <c r="A2" s="34"/>
      <c r="B2" s="34"/>
      <c r="C2" s="34"/>
      <c r="D2" s="34"/>
      <c r="E2" s="34"/>
      <c r="F2" s="34"/>
      <c r="L2" s="34"/>
      <c r="M2" s="34"/>
      <c r="U2" s="13" t="s">
        <v>9</v>
      </c>
    </row>
    <row r="3" spans="1:21" ht="18.75" x14ac:dyDescent="0.3">
      <c r="A3" s="34"/>
      <c r="B3" s="34"/>
      <c r="C3" s="34"/>
      <c r="D3" s="34"/>
      <c r="E3" s="34"/>
      <c r="F3" s="34"/>
      <c r="L3" s="34"/>
      <c r="M3" s="34"/>
      <c r="U3" s="13" t="s">
        <v>457</v>
      </c>
    </row>
    <row r="4" spans="1:21" ht="18.75" customHeight="1" x14ac:dyDescent="0.25">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c r="R4" s="400"/>
      <c r="S4" s="400"/>
      <c r="T4" s="400"/>
      <c r="U4" s="400"/>
    </row>
    <row r="5" spans="1:21" ht="18.75" x14ac:dyDescent="0.3">
      <c r="A5" s="34"/>
      <c r="B5" s="34"/>
      <c r="C5" s="34"/>
      <c r="D5" s="34"/>
      <c r="E5" s="34"/>
      <c r="F5" s="34"/>
      <c r="L5" s="34"/>
      <c r="M5" s="34"/>
      <c r="U5" s="13"/>
    </row>
    <row r="6" spans="1:21" ht="18.75" x14ac:dyDescent="0.25">
      <c r="A6" s="405" t="s">
        <v>8</v>
      </c>
      <c r="B6" s="405"/>
      <c r="C6" s="405"/>
      <c r="D6" s="405"/>
      <c r="E6" s="405"/>
      <c r="F6" s="405"/>
      <c r="G6" s="405"/>
      <c r="H6" s="405"/>
      <c r="I6" s="405"/>
      <c r="J6" s="405"/>
      <c r="K6" s="405"/>
      <c r="L6" s="405"/>
      <c r="M6" s="405"/>
      <c r="N6" s="405"/>
      <c r="O6" s="405"/>
      <c r="P6" s="405"/>
      <c r="Q6" s="405"/>
      <c r="R6" s="405"/>
      <c r="S6" s="405"/>
      <c r="T6" s="405"/>
      <c r="U6" s="405"/>
    </row>
    <row r="7" spans="1:21" ht="18.75" x14ac:dyDescent="0.25">
      <c r="A7" s="71"/>
      <c r="B7" s="71"/>
      <c r="C7" s="71"/>
      <c r="D7" s="71"/>
      <c r="E7" s="71"/>
      <c r="F7" s="71"/>
      <c r="G7" s="71"/>
      <c r="H7" s="71"/>
      <c r="I7" s="71"/>
      <c r="J7" s="36"/>
      <c r="K7" s="36"/>
      <c r="L7" s="36"/>
      <c r="M7" s="36"/>
      <c r="N7" s="36"/>
      <c r="O7" s="36"/>
      <c r="P7" s="36"/>
      <c r="Q7" s="36"/>
      <c r="R7" s="36"/>
      <c r="S7" s="36"/>
      <c r="T7" s="36"/>
      <c r="U7" s="36"/>
    </row>
    <row r="8" spans="1:21"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row>
    <row r="9" spans="1:21" ht="18.75" customHeight="1" x14ac:dyDescent="0.25">
      <c r="A9" s="407" t="s">
        <v>7</v>
      </c>
      <c r="B9" s="407"/>
      <c r="C9" s="407"/>
      <c r="D9" s="407"/>
      <c r="E9" s="407"/>
      <c r="F9" s="407"/>
      <c r="G9" s="407"/>
      <c r="H9" s="407"/>
      <c r="I9" s="407"/>
      <c r="J9" s="407"/>
      <c r="K9" s="407"/>
      <c r="L9" s="407"/>
      <c r="M9" s="407"/>
      <c r="N9" s="407"/>
      <c r="O9" s="407"/>
      <c r="P9" s="407"/>
      <c r="Q9" s="407"/>
      <c r="R9" s="407"/>
      <c r="S9" s="407"/>
      <c r="T9" s="407"/>
      <c r="U9" s="407"/>
    </row>
    <row r="10" spans="1:21" ht="18.75" x14ac:dyDescent="0.25">
      <c r="A10" s="71"/>
      <c r="B10" s="71"/>
      <c r="C10" s="71"/>
      <c r="D10" s="71"/>
      <c r="E10" s="71"/>
      <c r="F10" s="71"/>
      <c r="G10" s="71"/>
      <c r="H10" s="71"/>
      <c r="I10" s="71"/>
      <c r="J10" s="36"/>
      <c r="K10" s="36"/>
      <c r="L10" s="36"/>
      <c r="M10" s="36"/>
      <c r="N10" s="36"/>
      <c r="O10" s="36"/>
      <c r="P10" s="36"/>
      <c r="Q10" s="36"/>
      <c r="R10" s="36"/>
      <c r="S10" s="36"/>
      <c r="T10" s="36"/>
      <c r="U10" s="36"/>
    </row>
    <row r="11" spans="1:21" x14ac:dyDescent="0.25">
      <c r="A11" s="359" t="str">
        <f>'6.1. Паспорт сетевой график'!A12:L12</f>
        <v>O_PO1600.0033</v>
      </c>
      <c r="B11" s="359"/>
      <c r="C11" s="359"/>
      <c r="D11" s="359"/>
      <c r="E11" s="359"/>
      <c r="F11" s="359"/>
      <c r="G11" s="359"/>
      <c r="H11" s="359"/>
      <c r="I11" s="359"/>
      <c r="J11" s="359"/>
      <c r="K11" s="359"/>
      <c r="L11" s="359"/>
      <c r="M11" s="359"/>
      <c r="N11" s="359"/>
      <c r="O11" s="359"/>
      <c r="P11" s="359"/>
      <c r="Q11" s="359"/>
      <c r="R11" s="359"/>
      <c r="S11" s="359"/>
      <c r="T11" s="359"/>
      <c r="U11" s="359"/>
    </row>
    <row r="12" spans="1:21"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33" t="str">
        <f>'6.1. Паспорт сетевой график'!A15:L15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4" s="433"/>
      <c r="C14" s="433"/>
      <c r="D14" s="433"/>
      <c r="E14" s="433"/>
      <c r="F14" s="433"/>
      <c r="G14" s="433"/>
      <c r="H14" s="433"/>
      <c r="I14" s="433"/>
      <c r="J14" s="433"/>
      <c r="K14" s="433"/>
      <c r="L14" s="433"/>
      <c r="M14" s="433"/>
      <c r="N14" s="433"/>
      <c r="O14" s="433"/>
      <c r="P14" s="433"/>
      <c r="Q14" s="433"/>
      <c r="R14" s="433"/>
      <c r="S14" s="433"/>
      <c r="T14" s="433"/>
      <c r="U14" s="433"/>
    </row>
    <row r="15" spans="1:21" ht="15.75" customHeight="1"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row>
    <row r="16" spans="1:21"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29" x14ac:dyDescent="0.25">
      <c r="A17" s="350"/>
      <c r="B17" s="350"/>
      <c r="C17" s="350"/>
      <c r="D17" s="350"/>
      <c r="E17" s="350"/>
      <c r="F17" s="350"/>
      <c r="G17" s="350"/>
      <c r="H17" s="350"/>
      <c r="I17" s="350"/>
      <c r="J17" s="350"/>
      <c r="K17" s="350"/>
      <c r="L17" s="350"/>
      <c r="M17" s="350"/>
      <c r="N17" s="350"/>
      <c r="O17" s="350"/>
      <c r="P17" s="350"/>
      <c r="Q17" s="350"/>
      <c r="R17" s="350"/>
      <c r="S17" s="350"/>
      <c r="T17" s="350"/>
      <c r="U17" s="350"/>
    </row>
    <row r="18" spans="1:29" x14ac:dyDescent="0.25">
      <c r="A18" s="34"/>
      <c r="L18" s="34"/>
      <c r="M18" s="34"/>
      <c r="N18" s="34"/>
      <c r="O18" s="34"/>
      <c r="P18" s="34"/>
      <c r="Q18" s="34"/>
      <c r="R18" s="34"/>
      <c r="S18" s="34"/>
      <c r="T18" s="34"/>
    </row>
    <row r="19" spans="1:29" x14ac:dyDescent="0.25">
      <c r="A19" s="435" t="s">
        <v>401</v>
      </c>
      <c r="B19" s="435"/>
      <c r="C19" s="435"/>
      <c r="D19" s="435"/>
      <c r="E19" s="435"/>
      <c r="F19" s="435"/>
      <c r="G19" s="435"/>
      <c r="H19" s="435"/>
      <c r="I19" s="435"/>
      <c r="J19" s="435"/>
      <c r="K19" s="435"/>
      <c r="L19" s="435"/>
      <c r="M19" s="435"/>
      <c r="N19" s="435"/>
      <c r="O19" s="435"/>
      <c r="P19" s="435"/>
      <c r="Q19" s="435"/>
      <c r="R19" s="435"/>
      <c r="S19" s="435"/>
      <c r="T19" s="435"/>
      <c r="U19" s="435"/>
    </row>
    <row r="20" spans="1:29" ht="15.75" customHeight="1" x14ac:dyDescent="0.25">
      <c r="A20" s="438" t="s">
        <v>184</v>
      </c>
      <c r="B20" s="438" t="s">
        <v>183</v>
      </c>
      <c r="C20" s="441" t="s">
        <v>182</v>
      </c>
      <c r="D20" s="441"/>
      <c r="E20" s="442" t="s">
        <v>181</v>
      </c>
      <c r="F20" s="442"/>
      <c r="G20" s="443" t="s">
        <v>583</v>
      </c>
      <c r="H20" s="446" t="s">
        <v>521</v>
      </c>
      <c r="I20" s="447"/>
      <c r="J20" s="447"/>
      <c r="K20" s="447"/>
      <c r="L20" s="446" t="s">
        <v>522</v>
      </c>
      <c r="M20" s="447"/>
      <c r="N20" s="447"/>
      <c r="O20" s="447"/>
      <c r="P20" s="446" t="s">
        <v>523</v>
      </c>
      <c r="Q20" s="447"/>
      <c r="R20" s="447"/>
      <c r="S20" s="447"/>
      <c r="T20" s="446" t="s">
        <v>524</v>
      </c>
      <c r="U20" s="447"/>
      <c r="V20" s="447"/>
      <c r="W20" s="447"/>
      <c r="X20" s="446" t="s">
        <v>584</v>
      </c>
      <c r="Y20" s="447"/>
      <c r="Z20" s="447"/>
      <c r="AA20" s="447"/>
      <c r="AB20" s="436" t="s">
        <v>180</v>
      </c>
      <c r="AC20" s="436"/>
    </row>
    <row r="21" spans="1:29" s="128" customFormat="1" ht="15.75" customHeight="1" x14ac:dyDescent="0.25">
      <c r="A21" s="439"/>
      <c r="B21" s="439"/>
      <c r="C21" s="441"/>
      <c r="D21" s="441"/>
      <c r="E21" s="442"/>
      <c r="F21" s="442"/>
      <c r="G21" s="444"/>
      <c r="H21" s="437" t="s">
        <v>1</v>
      </c>
      <c r="I21" s="437"/>
      <c r="J21" s="437" t="s">
        <v>178</v>
      </c>
      <c r="K21" s="437"/>
      <c r="L21" s="437" t="s">
        <v>1</v>
      </c>
      <c r="M21" s="437"/>
      <c r="N21" s="437" t="s">
        <v>178</v>
      </c>
      <c r="O21" s="437"/>
      <c r="P21" s="437" t="s">
        <v>1</v>
      </c>
      <c r="Q21" s="437"/>
      <c r="R21" s="437" t="s">
        <v>178</v>
      </c>
      <c r="S21" s="437"/>
      <c r="T21" s="437" t="s">
        <v>1</v>
      </c>
      <c r="U21" s="437"/>
      <c r="V21" s="437" t="s">
        <v>178</v>
      </c>
      <c r="W21" s="437"/>
      <c r="X21" s="437" t="s">
        <v>1</v>
      </c>
      <c r="Y21" s="437"/>
      <c r="Z21" s="437" t="s">
        <v>178</v>
      </c>
      <c r="AA21" s="437"/>
      <c r="AB21" s="436"/>
      <c r="AC21" s="436"/>
    </row>
    <row r="22" spans="1:29" s="128" customFormat="1" ht="78.75" x14ac:dyDescent="0.25">
      <c r="A22" s="440"/>
      <c r="B22" s="440"/>
      <c r="C22" s="343" t="s">
        <v>1</v>
      </c>
      <c r="D22" s="343" t="s">
        <v>178</v>
      </c>
      <c r="E22" s="129" t="s">
        <v>585</v>
      </c>
      <c r="F22" s="129" t="s">
        <v>586</v>
      </c>
      <c r="G22" s="445"/>
      <c r="H22" s="344" t="s">
        <v>383</v>
      </c>
      <c r="I22" s="344" t="s">
        <v>384</v>
      </c>
      <c r="J22" s="344" t="s">
        <v>383</v>
      </c>
      <c r="K22" s="344" t="s">
        <v>384</v>
      </c>
      <c r="L22" s="344" t="s">
        <v>383</v>
      </c>
      <c r="M22" s="344" t="s">
        <v>384</v>
      </c>
      <c r="N22" s="344" t="s">
        <v>383</v>
      </c>
      <c r="O22" s="344" t="s">
        <v>384</v>
      </c>
      <c r="P22" s="344" t="s">
        <v>383</v>
      </c>
      <c r="Q22" s="344" t="s">
        <v>384</v>
      </c>
      <c r="R22" s="344" t="s">
        <v>383</v>
      </c>
      <c r="S22" s="344" t="s">
        <v>384</v>
      </c>
      <c r="T22" s="344" t="s">
        <v>383</v>
      </c>
      <c r="U22" s="344" t="s">
        <v>384</v>
      </c>
      <c r="V22" s="344" t="s">
        <v>383</v>
      </c>
      <c r="W22" s="344" t="s">
        <v>384</v>
      </c>
      <c r="X22" s="344" t="s">
        <v>383</v>
      </c>
      <c r="Y22" s="344" t="s">
        <v>384</v>
      </c>
      <c r="Z22" s="344" t="s">
        <v>383</v>
      </c>
      <c r="AA22" s="344" t="s">
        <v>384</v>
      </c>
      <c r="AB22" s="343" t="s">
        <v>179</v>
      </c>
      <c r="AC22" s="343" t="s">
        <v>178</v>
      </c>
    </row>
    <row r="23" spans="1:29" s="128" customForma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29" s="128" customFormat="1" ht="47.25" x14ac:dyDescent="0.25">
      <c r="A24" s="217">
        <v>1</v>
      </c>
      <c r="B24" s="218" t="s">
        <v>177</v>
      </c>
      <c r="C24" s="345" t="s">
        <v>460</v>
      </c>
      <c r="D24" s="345">
        <v>56.758000000000003</v>
      </c>
      <c r="E24" s="345">
        <v>56.758000000000003</v>
      </c>
      <c r="F24" s="345">
        <v>56.758000000000003</v>
      </c>
      <c r="G24" s="345">
        <v>0</v>
      </c>
      <c r="H24" s="345" t="s">
        <v>460</v>
      </c>
      <c r="I24" s="345"/>
      <c r="J24" s="345">
        <v>56.758000000000003</v>
      </c>
      <c r="K24" s="345"/>
      <c r="L24" s="345" t="s">
        <v>460</v>
      </c>
      <c r="M24" s="345"/>
      <c r="N24" s="345">
        <v>0</v>
      </c>
      <c r="O24" s="345"/>
      <c r="P24" s="345" t="s">
        <v>460</v>
      </c>
      <c r="Q24" s="345"/>
      <c r="R24" s="345">
        <v>0</v>
      </c>
      <c r="S24" s="345"/>
      <c r="T24" s="345" t="s">
        <v>460</v>
      </c>
      <c r="U24" s="345"/>
      <c r="V24" s="345">
        <v>0</v>
      </c>
      <c r="W24" s="345"/>
      <c r="X24" s="345">
        <v>0</v>
      </c>
      <c r="Y24" s="345"/>
      <c r="Z24" s="345" t="s">
        <v>460</v>
      </c>
      <c r="AA24" s="345"/>
      <c r="AB24" s="345">
        <v>0</v>
      </c>
      <c r="AC24" s="345">
        <v>56.758000000000003</v>
      </c>
    </row>
    <row r="25" spans="1:29" s="130" customFormat="1" x14ac:dyDescent="0.25">
      <c r="A25" s="219" t="s">
        <v>176</v>
      </c>
      <c r="B25" s="220" t="s">
        <v>175</v>
      </c>
      <c r="C25" s="345"/>
      <c r="D25" s="345"/>
      <c r="E25" s="345"/>
      <c r="F25" s="345"/>
      <c r="G25" s="345">
        <v>0</v>
      </c>
      <c r="H25" s="345" t="s">
        <v>460</v>
      </c>
      <c r="I25" s="345"/>
      <c r="J25" s="345">
        <v>0</v>
      </c>
      <c r="K25" s="345"/>
      <c r="L25" s="345" t="s">
        <v>460</v>
      </c>
      <c r="M25" s="345"/>
      <c r="N25" s="345">
        <v>0</v>
      </c>
      <c r="O25" s="345"/>
      <c r="P25" s="345" t="s">
        <v>460</v>
      </c>
      <c r="Q25" s="345"/>
      <c r="R25" s="345">
        <v>0</v>
      </c>
      <c r="S25" s="345"/>
      <c r="T25" s="345" t="s">
        <v>460</v>
      </c>
      <c r="U25" s="345"/>
      <c r="V25" s="345">
        <v>0</v>
      </c>
      <c r="W25" s="345"/>
      <c r="X25" s="345">
        <v>0</v>
      </c>
      <c r="Y25" s="345"/>
      <c r="Z25" s="345" t="s">
        <v>460</v>
      </c>
      <c r="AA25" s="345"/>
      <c r="AB25" s="345">
        <v>0</v>
      </c>
      <c r="AC25" s="345">
        <v>0</v>
      </c>
    </row>
    <row r="26" spans="1:29" x14ac:dyDescent="0.25">
      <c r="A26" s="219" t="s">
        <v>174</v>
      </c>
      <c r="B26" s="220" t="s">
        <v>173</v>
      </c>
      <c r="C26" s="345"/>
      <c r="D26" s="345"/>
      <c r="E26" s="345"/>
      <c r="F26" s="345"/>
      <c r="G26" s="345">
        <v>0</v>
      </c>
      <c r="H26" s="345" t="s">
        <v>460</v>
      </c>
      <c r="I26" s="345"/>
      <c r="J26" s="345">
        <v>0</v>
      </c>
      <c r="K26" s="345"/>
      <c r="L26" s="345" t="s">
        <v>460</v>
      </c>
      <c r="M26" s="345"/>
      <c r="N26" s="345">
        <v>0</v>
      </c>
      <c r="O26" s="345"/>
      <c r="P26" s="345" t="s">
        <v>460</v>
      </c>
      <c r="Q26" s="345"/>
      <c r="R26" s="345">
        <v>0</v>
      </c>
      <c r="S26" s="345"/>
      <c r="T26" s="345" t="s">
        <v>460</v>
      </c>
      <c r="U26" s="345"/>
      <c r="V26" s="345">
        <v>0</v>
      </c>
      <c r="W26" s="345"/>
      <c r="X26" s="345">
        <v>0</v>
      </c>
      <c r="Y26" s="345"/>
      <c r="Z26" s="345" t="s">
        <v>460</v>
      </c>
      <c r="AA26" s="345"/>
      <c r="AB26" s="345">
        <v>0</v>
      </c>
      <c r="AC26" s="345">
        <v>0</v>
      </c>
    </row>
    <row r="27" spans="1:29" ht="31.5" x14ac:dyDescent="0.25">
      <c r="A27" s="219" t="s">
        <v>172</v>
      </c>
      <c r="B27" s="220" t="s">
        <v>340</v>
      </c>
      <c r="C27" s="345"/>
      <c r="D27" s="345"/>
      <c r="E27" s="345"/>
      <c r="F27" s="345"/>
      <c r="G27" s="345">
        <v>0</v>
      </c>
      <c r="H27" s="345" t="s">
        <v>460</v>
      </c>
      <c r="I27" s="345"/>
      <c r="J27" s="345">
        <v>0</v>
      </c>
      <c r="K27" s="345"/>
      <c r="L27" s="345" t="s">
        <v>460</v>
      </c>
      <c r="M27" s="345"/>
      <c r="N27" s="345">
        <v>0</v>
      </c>
      <c r="O27" s="345"/>
      <c r="P27" s="345" t="s">
        <v>460</v>
      </c>
      <c r="Q27" s="345"/>
      <c r="R27" s="345">
        <v>0</v>
      </c>
      <c r="S27" s="345"/>
      <c r="T27" s="345" t="s">
        <v>460</v>
      </c>
      <c r="U27" s="345"/>
      <c r="V27" s="345">
        <v>0</v>
      </c>
      <c r="W27" s="345"/>
      <c r="X27" s="345">
        <v>0</v>
      </c>
      <c r="Y27" s="345"/>
      <c r="Z27" s="345" t="s">
        <v>460</v>
      </c>
      <c r="AA27" s="345"/>
      <c r="AB27" s="345">
        <v>0</v>
      </c>
      <c r="AC27" s="345">
        <v>0</v>
      </c>
    </row>
    <row r="28" spans="1:29" x14ac:dyDescent="0.25">
      <c r="A28" s="219" t="s">
        <v>171</v>
      </c>
      <c r="B28" s="220" t="s">
        <v>170</v>
      </c>
      <c r="C28" s="345"/>
      <c r="D28" s="345"/>
      <c r="E28" s="345"/>
      <c r="F28" s="345"/>
      <c r="G28" s="345">
        <v>0</v>
      </c>
      <c r="H28" s="345" t="s">
        <v>460</v>
      </c>
      <c r="I28" s="345"/>
      <c r="J28" s="345">
        <v>0</v>
      </c>
      <c r="K28" s="345"/>
      <c r="L28" s="345" t="s">
        <v>460</v>
      </c>
      <c r="M28" s="345"/>
      <c r="N28" s="345">
        <v>0</v>
      </c>
      <c r="O28" s="345"/>
      <c r="P28" s="345" t="s">
        <v>460</v>
      </c>
      <c r="Q28" s="345"/>
      <c r="R28" s="345">
        <v>0</v>
      </c>
      <c r="S28" s="345"/>
      <c r="T28" s="345" t="s">
        <v>460</v>
      </c>
      <c r="U28" s="345"/>
      <c r="V28" s="345">
        <v>0</v>
      </c>
      <c r="W28" s="345"/>
      <c r="X28" s="345">
        <v>0</v>
      </c>
      <c r="Y28" s="345"/>
      <c r="Z28" s="345">
        <v>0</v>
      </c>
      <c r="AA28" s="345"/>
      <c r="AB28" s="345" t="s">
        <v>460</v>
      </c>
      <c r="AC28" s="345">
        <v>0</v>
      </c>
    </row>
    <row r="29" spans="1:29" x14ac:dyDescent="0.25">
      <c r="A29" s="219" t="s">
        <v>169</v>
      </c>
      <c r="B29" s="222" t="s">
        <v>168</v>
      </c>
      <c r="C29" s="345"/>
      <c r="D29" s="345"/>
      <c r="E29" s="345"/>
      <c r="F29" s="345"/>
      <c r="G29" s="345">
        <v>0</v>
      </c>
      <c r="H29" s="345" t="s">
        <v>460</v>
      </c>
      <c r="I29" s="345"/>
      <c r="J29" s="345">
        <v>56.758000000000003</v>
      </c>
      <c r="K29" s="345"/>
      <c r="L29" s="345" t="s">
        <v>460</v>
      </c>
      <c r="M29" s="345"/>
      <c r="N29" s="345">
        <v>0</v>
      </c>
      <c r="O29" s="345"/>
      <c r="P29" s="345" t="s">
        <v>460</v>
      </c>
      <c r="Q29" s="345"/>
      <c r="R29" s="345">
        <v>0</v>
      </c>
      <c r="S29" s="345"/>
      <c r="T29" s="345" t="s">
        <v>460</v>
      </c>
      <c r="U29" s="345"/>
      <c r="V29" s="345">
        <v>0</v>
      </c>
      <c r="W29" s="345"/>
      <c r="X29" s="345">
        <v>0</v>
      </c>
      <c r="Y29" s="345"/>
      <c r="Z29" s="345" t="s">
        <v>460</v>
      </c>
      <c r="AA29" s="345"/>
      <c r="AB29" s="345">
        <v>0</v>
      </c>
      <c r="AC29" s="345">
        <v>56.758000000000003</v>
      </c>
    </row>
    <row r="30" spans="1:29" ht="47.25" x14ac:dyDescent="0.25">
      <c r="A30" s="217" t="s">
        <v>62</v>
      </c>
      <c r="B30" s="218" t="s">
        <v>167</v>
      </c>
      <c r="C30" s="345" t="s">
        <v>460</v>
      </c>
      <c r="D30" s="345">
        <v>48.198</v>
      </c>
      <c r="E30" s="345">
        <v>48.198</v>
      </c>
      <c r="F30" s="345">
        <v>48.198</v>
      </c>
      <c r="G30" s="345">
        <v>0</v>
      </c>
      <c r="H30" s="345" t="s">
        <v>460</v>
      </c>
      <c r="I30" s="345"/>
      <c r="J30" s="345">
        <v>48.198</v>
      </c>
      <c r="K30" s="345"/>
      <c r="L30" s="345" t="s">
        <v>460</v>
      </c>
      <c r="M30" s="345"/>
      <c r="N30" s="345">
        <v>0</v>
      </c>
      <c r="O30" s="345"/>
      <c r="P30" s="345" t="s">
        <v>460</v>
      </c>
      <c r="Q30" s="345"/>
      <c r="R30" s="345">
        <v>0</v>
      </c>
      <c r="S30" s="345"/>
      <c r="T30" s="345" t="s">
        <v>460</v>
      </c>
      <c r="U30" s="345"/>
      <c r="V30" s="345">
        <v>0</v>
      </c>
      <c r="W30" s="345"/>
      <c r="X30" s="345">
        <v>0</v>
      </c>
      <c r="Y30" s="345"/>
      <c r="Z30" s="345" t="s">
        <v>460</v>
      </c>
      <c r="AA30" s="345"/>
      <c r="AB30" s="345">
        <v>0</v>
      </c>
      <c r="AC30" s="345">
        <v>48.198</v>
      </c>
    </row>
    <row r="31" spans="1:29" x14ac:dyDescent="0.25">
      <c r="A31" s="217" t="s">
        <v>166</v>
      </c>
      <c r="B31" s="220" t="s">
        <v>165</v>
      </c>
      <c r="C31" s="345" t="s">
        <v>460</v>
      </c>
      <c r="D31" s="345">
        <v>0</v>
      </c>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v>0</v>
      </c>
      <c r="AC31" s="345">
        <v>0</v>
      </c>
    </row>
    <row r="32" spans="1:29" ht="31.5" x14ac:dyDescent="0.25">
      <c r="A32" s="217" t="s">
        <v>164</v>
      </c>
      <c r="B32" s="220" t="s">
        <v>163</v>
      </c>
      <c r="C32" s="345" t="s">
        <v>460</v>
      </c>
      <c r="D32" s="345">
        <v>0</v>
      </c>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v>0</v>
      </c>
      <c r="AC32" s="345">
        <v>0</v>
      </c>
    </row>
    <row r="33" spans="1:29" x14ac:dyDescent="0.25">
      <c r="A33" s="217" t="s">
        <v>162</v>
      </c>
      <c r="B33" s="220" t="s">
        <v>161</v>
      </c>
      <c r="C33" s="345" t="s">
        <v>460</v>
      </c>
      <c r="D33" s="345">
        <v>0</v>
      </c>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v>0</v>
      </c>
      <c r="AC33" s="345">
        <v>0</v>
      </c>
    </row>
    <row r="34" spans="1:29" x14ac:dyDescent="0.25">
      <c r="A34" s="217" t="s">
        <v>160</v>
      </c>
      <c r="B34" s="220" t="s">
        <v>159</v>
      </c>
      <c r="C34" s="345" t="s">
        <v>460</v>
      </c>
      <c r="D34" s="345">
        <v>48.198</v>
      </c>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v>0</v>
      </c>
      <c r="AC34" s="345">
        <v>0</v>
      </c>
    </row>
    <row r="35" spans="1:29" ht="31.5" x14ac:dyDescent="0.25">
      <c r="A35" s="217" t="s">
        <v>61</v>
      </c>
      <c r="B35" s="218" t="s">
        <v>158</v>
      </c>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row>
    <row r="36" spans="1:29" x14ac:dyDescent="0.25">
      <c r="A36" s="219" t="s">
        <v>157</v>
      </c>
      <c r="B36" s="220" t="s">
        <v>463</v>
      </c>
      <c r="C36" s="345"/>
      <c r="D36" s="345"/>
      <c r="E36" s="345"/>
      <c r="F36" s="345"/>
      <c r="G36" s="345">
        <v>0</v>
      </c>
      <c r="H36" s="345" t="s">
        <v>460</v>
      </c>
      <c r="I36" s="346" t="s">
        <v>460</v>
      </c>
      <c r="J36" s="345">
        <v>0</v>
      </c>
      <c r="K36" s="346" t="s">
        <v>436</v>
      </c>
      <c r="L36" s="345" t="s">
        <v>460</v>
      </c>
      <c r="M36" s="346" t="s">
        <v>460</v>
      </c>
      <c r="N36" s="345">
        <v>0</v>
      </c>
      <c r="O36" s="346" t="s">
        <v>436</v>
      </c>
      <c r="P36" s="345" t="s">
        <v>460</v>
      </c>
      <c r="Q36" s="346" t="s">
        <v>460</v>
      </c>
      <c r="R36" s="345">
        <v>0</v>
      </c>
      <c r="S36" s="346" t="s">
        <v>436</v>
      </c>
      <c r="T36" s="345" t="s">
        <v>460</v>
      </c>
      <c r="U36" s="346" t="s">
        <v>460</v>
      </c>
      <c r="V36" s="345">
        <v>0</v>
      </c>
      <c r="W36" s="346" t="s">
        <v>436</v>
      </c>
      <c r="X36" s="345">
        <v>0</v>
      </c>
      <c r="Y36" s="346" t="s">
        <v>436</v>
      </c>
      <c r="Z36" s="345" t="s">
        <v>460</v>
      </c>
      <c r="AA36" s="346" t="s">
        <v>460</v>
      </c>
      <c r="AB36" s="345">
        <v>0</v>
      </c>
      <c r="AC36" s="345">
        <v>0</v>
      </c>
    </row>
    <row r="37" spans="1:29" ht="31.5" x14ac:dyDescent="0.25">
      <c r="A37" s="219" t="s">
        <v>156</v>
      </c>
      <c r="B37" s="223" t="s">
        <v>461</v>
      </c>
      <c r="C37" s="345"/>
      <c r="D37" s="345"/>
      <c r="E37" s="345"/>
      <c r="F37" s="345"/>
      <c r="G37" s="345">
        <v>0</v>
      </c>
      <c r="H37" s="345" t="s">
        <v>460</v>
      </c>
      <c r="I37" s="346" t="s">
        <v>460</v>
      </c>
      <c r="J37" s="345">
        <v>0</v>
      </c>
      <c r="K37" s="346" t="s">
        <v>436</v>
      </c>
      <c r="L37" s="345" t="s">
        <v>460</v>
      </c>
      <c r="M37" s="346" t="s">
        <v>460</v>
      </c>
      <c r="N37" s="345">
        <v>0</v>
      </c>
      <c r="O37" s="346" t="s">
        <v>436</v>
      </c>
      <c r="P37" s="345" t="s">
        <v>460</v>
      </c>
      <c r="Q37" s="346" t="s">
        <v>460</v>
      </c>
      <c r="R37" s="345">
        <v>0</v>
      </c>
      <c r="S37" s="346" t="s">
        <v>436</v>
      </c>
      <c r="T37" s="345" t="s">
        <v>460</v>
      </c>
      <c r="U37" s="346" t="s">
        <v>460</v>
      </c>
      <c r="V37" s="345">
        <v>0</v>
      </c>
      <c r="W37" s="346" t="s">
        <v>436</v>
      </c>
      <c r="X37" s="345">
        <v>0</v>
      </c>
      <c r="Y37" s="346" t="s">
        <v>436</v>
      </c>
      <c r="Z37" s="345" t="s">
        <v>460</v>
      </c>
      <c r="AA37" s="346" t="s">
        <v>460</v>
      </c>
      <c r="AB37" s="345">
        <v>0</v>
      </c>
      <c r="AC37" s="345">
        <v>0</v>
      </c>
    </row>
    <row r="38" spans="1:29" x14ac:dyDescent="0.25">
      <c r="A38" s="219" t="s">
        <v>155</v>
      </c>
      <c r="B38" s="223" t="s">
        <v>146</v>
      </c>
      <c r="C38" s="345"/>
      <c r="D38" s="345"/>
      <c r="E38" s="345"/>
      <c r="F38" s="345"/>
      <c r="G38" s="345">
        <v>0</v>
      </c>
      <c r="H38" s="345" t="s">
        <v>460</v>
      </c>
      <c r="I38" s="346" t="s">
        <v>460</v>
      </c>
      <c r="J38" s="345">
        <v>0</v>
      </c>
      <c r="K38" s="346" t="s">
        <v>436</v>
      </c>
      <c r="L38" s="345" t="s">
        <v>460</v>
      </c>
      <c r="M38" s="346" t="s">
        <v>460</v>
      </c>
      <c r="N38" s="345">
        <v>0</v>
      </c>
      <c r="O38" s="346" t="s">
        <v>436</v>
      </c>
      <c r="P38" s="345" t="s">
        <v>460</v>
      </c>
      <c r="Q38" s="346" t="s">
        <v>460</v>
      </c>
      <c r="R38" s="345">
        <v>0</v>
      </c>
      <c r="S38" s="346" t="s">
        <v>436</v>
      </c>
      <c r="T38" s="345" t="s">
        <v>460</v>
      </c>
      <c r="U38" s="346" t="s">
        <v>460</v>
      </c>
      <c r="V38" s="345">
        <v>0</v>
      </c>
      <c r="W38" s="346" t="s">
        <v>436</v>
      </c>
      <c r="X38" s="345">
        <v>0</v>
      </c>
      <c r="Y38" s="346" t="s">
        <v>436</v>
      </c>
      <c r="Z38" s="345" t="s">
        <v>460</v>
      </c>
      <c r="AA38" s="346" t="s">
        <v>460</v>
      </c>
      <c r="AB38" s="345">
        <v>0</v>
      </c>
      <c r="AC38" s="345">
        <v>0</v>
      </c>
    </row>
    <row r="39" spans="1:29" x14ac:dyDescent="0.25">
      <c r="A39" s="219" t="s">
        <v>154</v>
      </c>
      <c r="B39" s="220" t="s">
        <v>462</v>
      </c>
      <c r="C39" s="345"/>
      <c r="D39" s="345"/>
      <c r="E39" s="345"/>
      <c r="F39" s="345"/>
      <c r="G39" s="345">
        <v>0</v>
      </c>
      <c r="H39" s="345" t="s">
        <v>460</v>
      </c>
      <c r="I39" s="346" t="s">
        <v>460</v>
      </c>
      <c r="J39" s="345">
        <v>0</v>
      </c>
      <c r="K39" s="346" t="s">
        <v>436</v>
      </c>
      <c r="L39" s="345" t="s">
        <v>460</v>
      </c>
      <c r="M39" s="346" t="s">
        <v>460</v>
      </c>
      <c r="N39" s="345">
        <v>0</v>
      </c>
      <c r="O39" s="346" t="s">
        <v>436</v>
      </c>
      <c r="P39" s="345" t="s">
        <v>460</v>
      </c>
      <c r="Q39" s="346" t="s">
        <v>460</v>
      </c>
      <c r="R39" s="345">
        <v>0</v>
      </c>
      <c r="S39" s="346" t="s">
        <v>436</v>
      </c>
      <c r="T39" s="345" t="s">
        <v>460</v>
      </c>
      <c r="U39" s="346" t="s">
        <v>460</v>
      </c>
      <c r="V39" s="345">
        <v>0</v>
      </c>
      <c r="W39" s="346" t="s">
        <v>436</v>
      </c>
      <c r="X39" s="345">
        <v>0</v>
      </c>
      <c r="Y39" s="346" t="s">
        <v>436</v>
      </c>
      <c r="Z39" s="345" t="s">
        <v>460</v>
      </c>
      <c r="AA39" s="346" t="s">
        <v>460</v>
      </c>
      <c r="AB39" s="345">
        <v>0</v>
      </c>
      <c r="AC39" s="345">
        <v>0</v>
      </c>
    </row>
    <row r="40" spans="1:29" x14ac:dyDescent="0.25">
      <c r="A40" s="219" t="s">
        <v>153</v>
      </c>
      <c r="B40" s="220" t="s">
        <v>464</v>
      </c>
      <c r="C40" s="345"/>
      <c r="D40" s="345"/>
      <c r="E40" s="345"/>
      <c r="F40" s="345"/>
      <c r="G40" s="345">
        <v>0</v>
      </c>
      <c r="H40" s="345" t="s">
        <v>460</v>
      </c>
      <c r="I40" s="346" t="s">
        <v>460</v>
      </c>
      <c r="J40" s="345">
        <v>0</v>
      </c>
      <c r="K40" s="346" t="s">
        <v>436</v>
      </c>
      <c r="L40" s="345" t="s">
        <v>460</v>
      </c>
      <c r="M40" s="346" t="s">
        <v>460</v>
      </c>
      <c r="N40" s="345">
        <v>0</v>
      </c>
      <c r="O40" s="346" t="s">
        <v>436</v>
      </c>
      <c r="P40" s="345" t="s">
        <v>460</v>
      </c>
      <c r="Q40" s="346" t="s">
        <v>460</v>
      </c>
      <c r="R40" s="345">
        <v>0</v>
      </c>
      <c r="S40" s="346" t="s">
        <v>436</v>
      </c>
      <c r="T40" s="345" t="s">
        <v>460</v>
      </c>
      <c r="U40" s="346" t="s">
        <v>460</v>
      </c>
      <c r="V40" s="345">
        <v>0</v>
      </c>
      <c r="W40" s="346" t="s">
        <v>436</v>
      </c>
      <c r="X40" s="345">
        <v>0</v>
      </c>
      <c r="Y40" s="346" t="s">
        <v>436</v>
      </c>
      <c r="Z40" s="345" t="s">
        <v>460</v>
      </c>
      <c r="AA40" s="346" t="s">
        <v>460</v>
      </c>
      <c r="AB40" s="345">
        <v>0</v>
      </c>
      <c r="AC40" s="345">
        <v>0</v>
      </c>
    </row>
    <row r="41" spans="1:29" x14ac:dyDescent="0.25">
      <c r="A41" s="219" t="s">
        <v>152</v>
      </c>
      <c r="B41" s="220" t="s">
        <v>465</v>
      </c>
      <c r="C41" s="345"/>
      <c r="D41" s="345"/>
      <c r="E41" s="345"/>
      <c r="F41" s="345"/>
      <c r="G41" s="345">
        <v>0</v>
      </c>
      <c r="H41" s="345" t="s">
        <v>460</v>
      </c>
      <c r="I41" s="346" t="s">
        <v>460</v>
      </c>
      <c r="J41" s="345">
        <v>0</v>
      </c>
      <c r="K41" s="346" t="s">
        <v>436</v>
      </c>
      <c r="L41" s="345" t="s">
        <v>460</v>
      </c>
      <c r="M41" s="346" t="s">
        <v>460</v>
      </c>
      <c r="N41" s="345">
        <v>0</v>
      </c>
      <c r="O41" s="346" t="s">
        <v>436</v>
      </c>
      <c r="P41" s="345" t="s">
        <v>460</v>
      </c>
      <c r="Q41" s="346" t="s">
        <v>460</v>
      </c>
      <c r="R41" s="345">
        <v>0</v>
      </c>
      <c r="S41" s="346" t="s">
        <v>436</v>
      </c>
      <c r="T41" s="345" t="s">
        <v>460</v>
      </c>
      <c r="U41" s="346" t="s">
        <v>460</v>
      </c>
      <c r="V41" s="345">
        <v>0</v>
      </c>
      <c r="W41" s="346" t="s">
        <v>436</v>
      </c>
      <c r="X41" s="345">
        <v>0</v>
      </c>
      <c r="Y41" s="346" t="s">
        <v>436</v>
      </c>
      <c r="Z41" s="345" t="s">
        <v>460</v>
      </c>
      <c r="AA41" s="346" t="s">
        <v>460</v>
      </c>
      <c r="AB41" s="345">
        <v>0</v>
      </c>
      <c r="AC41" s="345">
        <v>0</v>
      </c>
    </row>
    <row r="42" spans="1:29" x14ac:dyDescent="0.25">
      <c r="A42" s="219" t="s">
        <v>151</v>
      </c>
      <c r="B42" s="220" t="s">
        <v>466</v>
      </c>
      <c r="C42" s="345"/>
      <c r="D42" s="345"/>
      <c r="E42" s="345"/>
      <c r="F42" s="345"/>
      <c r="G42" s="345">
        <v>0</v>
      </c>
      <c r="H42" s="345" t="s">
        <v>460</v>
      </c>
      <c r="I42" s="346" t="s">
        <v>460</v>
      </c>
      <c r="J42" s="345">
        <v>0</v>
      </c>
      <c r="K42" s="346" t="s">
        <v>436</v>
      </c>
      <c r="L42" s="345" t="s">
        <v>460</v>
      </c>
      <c r="M42" s="346" t="s">
        <v>460</v>
      </c>
      <c r="N42" s="345">
        <v>0</v>
      </c>
      <c r="O42" s="346" t="s">
        <v>436</v>
      </c>
      <c r="P42" s="345" t="s">
        <v>460</v>
      </c>
      <c r="Q42" s="346" t="s">
        <v>460</v>
      </c>
      <c r="R42" s="345">
        <v>0</v>
      </c>
      <c r="S42" s="346" t="s">
        <v>436</v>
      </c>
      <c r="T42" s="345" t="s">
        <v>460</v>
      </c>
      <c r="U42" s="346" t="s">
        <v>460</v>
      </c>
      <c r="V42" s="345">
        <v>0</v>
      </c>
      <c r="W42" s="346" t="s">
        <v>436</v>
      </c>
      <c r="X42" s="345">
        <v>0</v>
      </c>
      <c r="Y42" s="346" t="s">
        <v>436</v>
      </c>
      <c r="Z42" s="345" t="s">
        <v>460</v>
      </c>
      <c r="AA42" s="346" t="s">
        <v>460</v>
      </c>
      <c r="AB42" s="345">
        <v>0</v>
      </c>
      <c r="AC42" s="345">
        <v>0</v>
      </c>
    </row>
    <row r="43" spans="1:29" x14ac:dyDescent="0.25">
      <c r="A43" s="219" t="s">
        <v>467</v>
      </c>
      <c r="B43" s="220" t="s">
        <v>468</v>
      </c>
      <c r="C43" s="345"/>
      <c r="D43" s="345"/>
      <c r="E43" s="345"/>
      <c r="F43" s="345"/>
      <c r="G43" s="345">
        <v>0</v>
      </c>
      <c r="H43" s="345" t="s">
        <v>460</v>
      </c>
      <c r="I43" s="346" t="s">
        <v>460</v>
      </c>
      <c r="J43" s="345">
        <v>0</v>
      </c>
      <c r="K43" s="346" t="s">
        <v>436</v>
      </c>
      <c r="L43" s="345" t="s">
        <v>460</v>
      </c>
      <c r="M43" s="346" t="s">
        <v>460</v>
      </c>
      <c r="N43" s="345">
        <v>0</v>
      </c>
      <c r="O43" s="346" t="s">
        <v>436</v>
      </c>
      <c r="P43" s="345" t="s">
        <v>460</v>
      </c>
      <c r="Q43" s="346" t="s">
        <v>460</v>
      </c>
      <c r="R43" s="345">
        <v>0</v>
      </c>
      <c r="S43" s="346" t="s">
        <v>436</v>
      </c>
      <c r="T43" s="345" t="s">
        <v>460</v>
      </c>
      <c r="U43" s="346" t="s">
        <v>460</v>
      </c>
      <c r="V43" s="345">
        <v>0</v>
      </c>
      <c r="W43" s="346" t="s">
        <v>436</v>
      </c>
      <c r="X43" s="345">
        <v>0</v>
      </c>
      <c r="Y43" s="346" t="s">
        <v>436</v>
      </c>
      <c r="Z43" s="345" t="s">
        <v>460</v>
      </c>
      <c r="AA43" s="346" t="s">
        <v>460</v>
      </c>
      <c r="AB43" s="345">
        <v>0</v>
      </c>
      <c r="AC43" s="345">
        <v>0</v>
      </c>
    </row>
    <row r="44" spans="1:29" x14ac:dyDescent="0.25">
      <c r="A44" s="219" t="s">
        <v>469</v>
      </c>
      <c r="B44" s="220" t="s">
        <v>470</v>
      </c>
      <c r="C44" s="345"/>
      <c r="D44" s="345"/>
      <c r="E44" s="345"/>
      <c r="F44" s="345"/>
      <c r="G44" s="345">
        <v>0</v>
      </c>
      <c r="H44" s="345" t="s">
        <v>460</v>
      </c>
      <c r="I44" s="346" t="s">
        <v>460</v>
      </c>
      <c r="J44" s="345">
        <v>0</v>
      </c>
      <c r="K44" s="346" t="s">
        <v>436</v>
      </c>
      <c r="L44" s="345" t="s">
        <v>460</v>
      </c>
      <c r="M44" s="346" t="s">
        <v>460</v>
      </c>
      <c r="N44" s="345">
        <v>0</v>
      </c>
      <c r="O44" s="346" t="s">
        <v>436</v>
      </c>
      <c r="P44" s="345" t="s">
        <v>460</v>
      </c>
      <c r="Q44" s="346" t="s">
        <v>460</v>
      </c>
      <c r="R44" s="345">
        <v>0</v>
      </c>
      <c r="S44" s="346" t="s">
        <v>436</v>
      </c>
      <c r="T44" s="345" t="s">
        <v>460</v>
      </c>
      <c r="U44" s="346" t="s">
        <v>460</v>
      </c>
      <c r="V44" s="345">
        <v>0</v>
      </c>
      <c r="W44" s="346" t="s">
        <v>436</v>
      </c>
      <c r="X44" s="345">
        <v>0</v>
      </c>
      <c r="Y44" s="346" t="s">
        <v>436</v>
      </c>
      <c r="Z44" s="345" t="s">
        <v>460</v>
      </c>
      <c r="AA44" s="346" t="s">
        <v>460</v>
      </c>
      <c r="AB44" s="345">
        <v>0</v>
      </c>
      <c r="AC44" s="345">
        <v>0</v>
      </c>
    </row>
    <row r="45" spans="1:29" x14ac:dyDescent="0.25">
      <c r="A45" s="219" t="s">
        <v>471</v>
      </c>
      <c r="B45" s="220" t="s">
        <v>472</v>
      </c>
      <c r="C45" s="345"/>
      <c r="D45" s="345"/>
      <c r="E45" s="345"/>
      <c r="F45" s="345"/>
      <c r="G45" s="345">
        <v>0</v>
      </c>
      <c r="H45" s="345" t="s">
        <v>460</v>
      </c>
      <c r="I45" s="346" t="s">
        <v>460</v>
      </c>
      <c r="J45" s="345">
        <v>0</v>
      </c>
      <c r="K45" s="346" t="s">
        <v>436</v>
      </c>
      <c r="L45" s="345" t="s">
        <v>460</v>
      </c>
      <c r="M45" s="346" t="s">
        <v>460</v>
      </c>
      <c r="N45" s="345">
        <v>0</v>
      </c>
      <c r="O45" s="346" t="s">
        <v>436</v>
      </c>
      <c r="P45" s="345" t="s">
        <v>460</v>
      </c>
      <c r="Q45" s="346" t="s">
        <v>460</v>
      </c>
      <c r="R45" s="345">
        <v>0</v>
      </c>
      <c r="S45" s="346" t="s">
        <v>436</v>
      </c>
      <c r="T45" s="345" t="s">
        <v>460</v>
      </c>
      <c r="U45" s="346" t="s">
        <v>460</v>
      </c>
      <c r="V45" s="345">
        <v>0</v>
      </c>
      <c r="W45" s="346" t="s">
        <v>436</v>
      </c>
      <c r="X45" s="345">
        <v>0</v>
      </c>
      <c r="Y45" s="346" t="s">
        <v>436</v>
      </c>
      <c r="Z45" s="345" t="s">
        <v>460</v>
      </c>
      <c r="AA45" s="346" t="s">
        <v>460</v>
      </c>
      <c r="AB45" s="345">
        <v>0</v>
      </c>
      <c r="AC45" s="345">
        <v>0</v>
      </c>
    </row>
    <row r="46" spans="1:29" x14ac:dyDescent="0.25">
      <c r="A46" s="219" t="s">
        <v>473</v>
      </c>
      <c r="B46" s="220" t="s">
        <v>474</v>
      </c>
      <c r="C46" s="345"/>
      <c r="D46" s="345"/>
      <c r="E46" s="345"/>
      <c r="F46" s="345"/>
      <c r="G46" s="345">
        <v>0</v>
      </c>
      <c r="H46" s="345" t="s">
        <v>460</v>
      </c>
      <c r="I46" s="346" t="s">
        <v>460</v>
      </c>
      <c r="J46" s="345">
        <v>0</v>
      </c>
      <c r="K46" s="346" t="s">
        <v>436</v>
      </c>
      <c r="L46" s="345" t="s">
        <v>460</v>
      </c>
      <c r="M46" s="346" t="s">
        <v>460</v>
      </c>
      <c r="N46" s="345">
        <v>0</v>
      </c>
      <c r="O46" s="346" t="s">
        <v>436</v>
      </c>
      <c r="P46" s="345" t="s">
        <v>460</v>
      </c>
      <c r="Q46" s="346" t="s">
        <v>460</v>
      </c>
      <c r="R46" s="345">
        <v>0</v>
      </c>
      <c r="S46" s="346" t="s">
        <v>436</v>
      </c>
      <c r="T46" s="345" t="s">
        <v>460</v>
      </c>
      <c r="U46" s="346" t="s">
        <v>460</v>
      </c>
      <c r="V46" s="345">
        <v>0</v>
      </c>
      <c r="W46" s="346" t="s">
        <v>436</v>
      </c>
      <c r="X46" s="345">
        <v>0</v>
      </c>
      <c r="Y46" s="346" t="s">
        <v>436</v>
      </c>
      <c r="Z46" s="345" t="s">
        <v>460</v>
      </c>
      <c r="AA46" s="346" t="s">
        <v>460</v>
      </c>
      <c r="AB46" s="345">
        <v>0</v>
      </c>
      <c r="AC46" s="345">
        <v>0</v>
      </c>
    </row>
    <row r="47" spans="1:29" x14ac:dyDescent="0.25">
      <c r="A47" s="217" t="s">
        <v>60</v>
      </c>
      <c r="B47" s="218" t="s">
        <v>150</v>
      </c>
      <c r="C47" s="345"/>
      <c r="D47" s="345"/>
      <c r="E47" s="345"/>
      <c r="F47" s="345"/>
      <c r="G47" s="345"/>
      <c r="H47" s="345"/>
      <c r="I47" s="345"/>
      <c r="J47" s="345"/>
      <c r="K47" s="345"/>
      <c r="L47" s="345"/>
      <c r="M47" s="345"/>
      <c r="N47" s="345"/>
      <c r="O47" s="345"/>
      <c r="P47" s="345"/>
      <c r="Q47" s="345"/>
      <c r="R47" s="345"/>
      <c r="S47" s="346"/>
      <c r="T47" s="345"/>
      <c r="U47" s="345"/>
      <c r="V47" s="345"/>
      <c r="W47" s="345"/>
      <c r="X47" s="345"/>
      <c r="Y47" s="345"/>
      <c r="Z47" s="345"/>
      <c r="AA47" s="345"/>
      <c r="AB47" s="345"/>
      <c r="AC47" s="345"/>
    </row>
    <row r="48" spans="1:29" x14ac:dyDescent="0.25">
      <c r="A48" s="219" t="s">
        <v>149</v>
      </c>
      <c r="B48" s="220" t="s">
        <v>463</v>
      </c>
      <c r="C48" s="345" t="s">
        <v>460</v>
      </c>
      <c r="D48" s="345">
        <v>0</v>
      </c>
      <c r="E48" s="345"/>
      <c r="F48" s="345"/>
      <c r="G48" s="345">
        <v>0</v>
      </c>
      <c r="H48" s="345" t="s">
        <v>460</v>
      </c>
      <c r="I48" s="345"/>
      <c r="J48" s="345">
        <v>0</v>
      </c>
      <c r="K48" s="345"/>
      <c r="L48" s="345" t="s">
        <v>460</v>
      </c>
      <c r="M48" s="345"/>
      <c r="N48" s="345">
        <v>0</v>
      </c>
      <c r="O48" s="345"/>
      <c r="P48" s="345" t="s">
        <v>460</v>
      </c>
      <c r="Q48" s="345"/>
      <c r="R48" s="345">
        <v>0</v>
      </c>
      <c r="S48" s="345"/>
      <c r="T48" s="345" t="s">
        <v>460</v>
      </c>
      <c r="U48" s="345"/>
      <c r="V48" s="345">
        <v>0</v>
      </c>
      <c r="W48" s="345"/>
      <c r="X48" s="345">
        <v>0</v>
      </c>
      <c r="Y48" s="345"/>
      <c r="Z48" s="345" t="s">
        <v>460</v>
      </c>
      <c r="AA48" s="345"/>
      <c r="AB48" s="345">
        <v>0</v>
      </c>
      <c r="AC48" s="345">
        <v>0</v>
      </c>
    </row>
    <row r="49" spans="1:29" ht="31.5" x14ac:dyDescent="0.25">
      <c r="A49" s="219" t="s">
        <v>148</v>
      </c>
      <c r="B49" s="223" t="s">
        <v>461</v>
      </c>
      <c r="C49" s="345" t="s">
        <v>460</v>
      </c>
      <c r="D49" s="345">
        <v>82.46</v>
      </c>
      <c r="E49" s="345"/>
      <c r="F49" s="345"/>
      <c r="G49" s="345">
        <v>0</v>
      </c>
      <c r="H49" s="345" t="s">
        <v>460</v>
      </c>
      <c r="I49" s="345"/>
      <c r="J49" s="345">
        <v>82.46</v>
      </c>
      <c r="K49" s="345"/>
      <c r="L49" s="345" t="s">
        <v>460</v>
      </c>
      <c r="M49" s="345"/>
      <c r="N49" s="345">
        <v>0</v>
      </c>
      <c r="O49" s="345"/>
      <c r="P49" s="345" t="s">
        <v>460</v>
      </c>
      <c r="Q49" s="345"/>
      <c r="R49" s="345">
        <v>0</v>
      </c>
      <c r="S49" s="345"/>
      <c r="T49" s="345" t="s">
        <v>460</v>
      </c>
      <c r="U49" s="345"/>
      <c r="V49" s="345">
        <v>0</v>
      </c>
      <c r="W49" s="345"/>
      <c r="X49" s="345">
        <v>0</v>
      </c>
      <c r="Y49" s="345"/>
      <c r="Z49" s="345" t="s">
        <v>460</v>
      </c>
      <c r="AA49" s="345"/>
      <c r="AB49" s="345">
        <v>0</v>
      </c>
      <c r="AC49" s="345">
        <v>82.46</v>
      </c>
    </row>
    <row r="50" spans="1:29" x14ac:dyDescent="0.25">
      <c r="A50" s="219" t="s">
        <v>147</v>
      </c>
      <c r="B50" s="223" t="s">
        <v>146</v>
      </c>
      <c r="C50" s="345" t="s">
        <v>460</v>
      </c>
      <c r="D50" s="345">
        <v>0</v>
      </c>
      <c r="E50" s="345"/>
      <c r="F50" s="345"/>
      <c r="G50" s="345">
        <v>0</v>
      </c>
      <c r="H50" s="345" t="s">
        <v>460</v>
      </c>
      <c r="I50" s="345"/>
      <c r="J50" s="345">
        <v>0</v>
      </c>
      <c r="K50" s="345"/>
      <c r="L50" s="345" t="s">
        <v>460</v>
      </c>
      <c r="M50" s="345"/>
      <c r="N50" s="345">
        <v>0</v>
      </c>
      <c r="O50" s="345"/>
      <c r="P50" s="345" t="s">
        <v>460</v>
      </c>
      <c r="Q50" s="345"/>
      <c r="R50" s="345">
        <v>0</v>
      </c>
      <c r="S50" s="345"/>
      <c r="T50" s="345" t="s">
        <v>460</v>
      </c>
      <c r="U50" s="345"/>
      <c r="V50" s="345">
        <v>0</v>
      </c>
      <c r="W50" s="345"/>
      <c r="X50" s="345">
        <v>0</v>
      </c>
      <c r="Y50" s="345"/>
      <c r="Z50" s="345" t="s">
        <v>460</v>
      </c>
      <c r="AA50" s="345"/>
      <c r="AB50" s="345">
        <v>0</v>
      </c>
      <c r="AC50" s="345">
        <v>0</v>
      </c>
    </row>
    <row r="51" spans="1:29" ht="31.5" x14ac:dyDescent="0.25">
      <c r="A51" s="219" t="s">
        <v>145</v>
      </c>
      <c r="B51" s="220" t="s">
        <v>144</v>
      </c>
      <c r="C51" s="345" t="s">
        <v>460</v>
      </c>
      <c r="D51" s="345">
        <v>0</v>
      </c>
      <c r="E51" s="345"/>
      <c r="F51" s="345"/>
      <c r="G51" s="345">
        <v>0</v>
      </c>
      <c r="H51" s="345" t="s">
        <v>460</v>
      </c>
      <c r="I51" s="345"/>
      <c r="J51" s="345">
        <v>0</v>
      </c>
      <c r="K51" s="345"/>
      <c r="L51" s="345" t="s">
        <v>460</v>
      </c>
      <c r="M51" s="345"/>
      <c r="N51" s="345">
        <v>0</v>
      </c>
      <c r="O51" s="345"/>
      <c r="P51" s="345" t="s">
        <v>460</v>
      </c>
      <c r="Q51" s="345"/>
      <c r="R51" s="345">
        <v>0</v>
      </c>
      <c r="S51" s="345"/>
      <c r="T51" s="345" t="s">
        <v>460</v>
      </c>
      <c r="U51" s="345"/>
      <c r="V51" s="345">
        <v>0</v>
      </c>
      <c r="W51" s="345"/>
      <c r="X51" s="345">
        <v>0</v>
      </c>
      <c r="Y51" s="345"/>
      <c r="Z51" s="345" t="s">
        <v>460</v>
      </c>
      <c r="AA51" s="345"/>
      <c r="AB51" s="345">
        <v>0</v>
      </c>
      <c r="AC51" s="345">
        <v>0</v>
      </c>
    </row>
    <row r="52" spans="1:29" ht="31.5" x14ac:dyDescent="0.25">
      <c r="A52" s="219" t="s">
        <v>143</v>
      </c>
      <c r="B52" s="220" t="s">
        <v>142</v>
      </c>
      <c r="C52" s="345" t="s">
        <v>460</v>
      </c>
      <c r="D52" s="345">
        <v>13.481</v>
      </c>
      <c r="E52" s="345"/>
      <c r="F52" s="345"/>
      <c r="G52" s="345">
        <v>0</v>
      </c>
      <c r="H52" s="345" t="s">
        <v>460</v>
      </c>
      <c r="I52" s="345"/>
      <c r="J52" s="345">
        <v>13.481</v>
      </c>
      <c r="K52" s="345"/>
      <c r="L52" s="345" t="s">
        <v>460</v>
      </c>
      <c r="M52" s="345"/>
      <c r="N52" s="345">
        <v>0</v>
      </c>
      <c r="O52" s="345"/>
      <c r="P52" s="345" t="s">
        <v>460</v>
      </c>
      <c r="Q52" s="345"/>
      <c r="R52" s="345">
        <v>0</v>
      </c>
      <c r="S52" s="345"/>
      <c r="T52" s="345" t="s">
        <v>460</v>
      </c>
      <c r="U52" s="345"/>
      <c r="V52" s="345">
        <v>0</v>
      </c>
      <c r="W52" s="345"/>
      <c r="X52" s="345">
        <v>0</v>
      </c>
      <c r="Y52" s="345"/>
      <c r="Z52" s="345" t="s">
        <v>460</v>
      </c>
      <c r="AA52" s="345"/>
      <c r="AB52" s="345">
        <v>0</v>
      </c>
      <c r="AC52" s="345">
        <v>13.481</v>
      </c>
    </row>
    <row r="53" spans="1:29" x14ac:dyDescent="0.25">
      <c r="A53" s="219" t="s">
        <v>141</v>
      </c>
      <c r="B53" s="220" t="s">
        <v>140</v>
      </c>
      <c r="C53" s="345" t="s">
        <v>460</v>
      </c>
      <c r="D53" s="345">
        <v>1.7529999999999999</v>
      </c>
      <c r="E53" s="345"/>
      <c r="F53" s="345"/>
      <c r="G53" s="345">
        <v>0</v>
      </c>
      <c r="H53" s="345" t="s">
        <v>460</v>
      </c>
      <c r="I53" s="345"/>
      <c r="J53" s="345">
        <v>1.7529999999999999</v>
      </c>
      <c r="K53" s="345"/>
      <c r="L53" s="345" t="s">
        <v>460</v>
      </c>
      <c r="M53" s="345"/>
      <c r="N53" s="345">
        <v>0</v>
      </c>
      <c r="O53" s="345"/>
      <c r="P53" s="345" t="s">
        <v>460</v>
      </c>
      <c r="Q53" s="345"/>
      <c r="R53" s="345">
        <v>0</v>
      </c>
      <c r="S53" s="345"/>
      <c r="T53" s="345" t="s">
        <v>460</v>
      </c>
      <c r="U53" s="345"/>
      <c r="V53" s="345">
        <v>0</v>
      </c>
      <c r="W53" s="345"/>
      <c r="X53" s="345">
        <v>0</v>
      </c>
      <c r="Y53" s="345"/>
      <c r="Z53" s="345" t="s">
        <v>460</v>
      </c>
      <c r="AA53" s="345"/>
      <c r="AB53" s="345">
        <v>0</v>
      </c>
      <c r="AC53" s="345">
        <v>1.7529999999999999</v>
      </c>
    </row>
    <row r="54" spans="1:29" x14ac:dyDescent="0.25">
      <c r="A54" s="219" t="s">
        <v>139</v>
      </c>
      <c r="B54" s="220" t="s">
        <v>464</v>
      </c>
      <c r="C54" s="345" t="s">
        <v>460</v>
      </c>
      <c r="D54" s="345">
        <v>0</v>
      </c>
      <c r="E54" s="345"/>
      <c r="F54" s="345"/>
      <c r="G54" s="345">
        <v>0</v>
      </c>
      <c r="H54" s="345" t="s">
        <v>460</v>
      </c>
      <c r="I54" s="345"/>
      <c r="J54" s="345">
        <v>0</v>
      </c>
      <c r="K54" s="345"/>
      <c r="L54" s="345" t="s">
        <v>460</v>
      </c>
      <c r="M54" s="345"/>
      <c r="N54" s="345">
        <v>0</v>
      </c>
      <c r="O54" s="345"/>
      <c r="P54" s="345" t="s">
        <v>460</v>
      </c>
      <c r="Q54" s="345"/>
      <c r="R54" s="345">
        <v>0</v>
      </c>
      <c r="S54" s="345"/>
      <c r="T54" s="345" t="s">
        <v>460</v>
      </c>
      <c r="U54" s="345"/>
      <c r="V54" s="345">
        <v>0</v>
      </c>
      <c r="W54" s="345"/>
      <c r="X54" s="345">
        <v>0</v>
      </c>
      <c r="Y54" s="345"/>
      <c r="Z54" s="345" t="s">
        <v>460</v>
      </c>
      <c r="AA54" s="345"/>
      <c r="AB54" s="345">
        <v>0</v>
      </c>
      <c r="AC54" s="345">
        <v>0</v>
      </c>
    </row>
    <row r="55" spans="1:29" x14ac:dyDescent="0.25">
      <c r="A55" s="219" t="s">
        <v>475</v>
      </c>
      <c r="B55" s="220" t="s">
        <v>465</v>
      </c>
      <c r="C55" s="345" t="s">
        <v>460</v>
      </c>
      <c r="D55" s="345">
        <v>0.6593</v>
      </c>
      <c r="E55" s="345"/>
      <c r="F55" s="345"/>
      <c r="G55" s="345">
        <v>0</v>
      </c>
      <c r="H55" s="345" t="s">
        <v>460</v>
      </c>
      <c r="I55" s="345"/>
      <c r="J55" s="345">
        <v>0.6593</v>
      </c>
      <c r="K55" s="345"/>
      <c r="L55" s="345" t="s">
        <v>460</v>
      </c>
      <c r="M55" s="345"/>
      <c r="N55" s="345">
        <v>0</v>
      </c>
      <c r="O55" s="345"/>
      <c r="P55" s="345" t="s">
        <v>460</v>
      </c>
      <c r="Q55" s="345"/>
      <c r="R55" s="345">
        <v>0</v>
      </c>
      <c r="S55" s="345"/>
      <c r="T55" s="345" t="s">
        <v>460</v>
      </c>
      <c r="U55" s="345"/>
      <c r="V55" s="345">
        <v>0</v>
      </c>
      <c r="W55" s="345"/>
      <c r="X55" s="345">
        <v>0</v>
      </c>
      <c r="Y55" s="345"/>
      <c r="Z55" s="345" t="s">
        <v>460</v>
      </c>
      <c r="AA55" s="345"/>
      <c r="AB55" s="345">
        <v>0</v>
      </c>
      <c r="AC55" s="345">
        <v>0.6593</v>
      </c>
    </row>
    <row r="56" spans="1:29" x14ac:dyDescent="0.25">
      <c r="A56" s="219" t="s">
        <v>476</v>
      </c>
      <c r="B56" s="220" t="s">
        <v>466</v>
      </c>
      <c r="C56" s="345" t="s">
        <v>460</v>
      </c>
      <c r="D56" s="345">
        <v>0</v>
      </c>
      <c r="E56" s="345"/>
      <c r="F56" s="345"/>
      <c r="G56" s="345">
        <v>0</v>
      </c>
      <c r="H56" s="345" t="s">
        <v>460</v>
      </c>
      <c r="I56" s="345"/>
      <c r="J56" s="345">
        <v>0</v>
      </c>
      <c r="K56" s="345"/>
      <c r="L56" s="345" t="s">
        <v>460</v>
      </c>
      <c r="M56" s="345"/>
      <c r="N56" s="345">
        <v>0</v>
      </c>
      <c r="O56" s="345"/>
      <c r="P56" s="345" t="s">
        <v>460</v>
      </c>
      <c r="Q56" s="345"/>
      <c r="R56" s="345">
        <v>0</v>
      </c>
      <c r="S56" s="345"/>
      <c r="T56" s="345" t="s">
        <v>460</v>
      </c>
      <c r="U56" s="345"/>
      <c r="V56" s="345">
        <v>0</v>
      </c>
      <c r="W56" s="345"/>
      <c r="X56" s="345">
        <v>0</v>
      </c>
      <c r="Y56" s="345"/>
      <c r="Z56" s="345" t="s">
        <v>460</v>
      </c>
      <c r="AA56" s="345"/>
      <c r="AB56" s="345">
        <v>0</v>
      </c>
      <c r="AC56" s="345">
        <v>0</v>
      </c>
    </row>
    <row r="57" spans="1:29" x14ac:dyDescent="0.25">
      <c r="A57" s="219" t="s">
        <v>477</v>
      </c>
      <c r="B57" s="220" t="s">
        <v>468</v>
      </c>
      <c r="C57" s="345" t="s">
        <v>460</v>
      </c>
      <c r="D57" s="345">
        <v>0</v>
      </c>
      <c r="E57" s="345"/>
      <c r="F57" s="345"/>
      <c r="G57" s="345">
        <v>0</v>
      </c>
      <c r="H57" s="345" t="s">
        <v>460</v>
      </c>
      <c r="I57" s="345"/>
      <c r="J57" s="345">
        <v>0</v>
      </c>
      <c r="K57" s="345"/>
      <c r="L57" s="345" t="s">
        <v>460</v>
      </c>
      <c r="M57" s="345"/>
      <c r="N57" s="345">
        <v>0</v>
      </c>
      <c r="O57" s="345"/>
      <c r="P57" s="345" t="s">
        <v>460</v>
      </c>
      <c r="Q57" s="345"/>
      <c r="R57" s="345">
        <v>0</v>
      </c>
      <c r="S57" s="345"/>
      <c r="T57" s="345" t="s">
        <v>460</v>
      </c>
      <c r="U57" s="345"/>
      <c r="V57" s="345">
        <v>0</v>
      </c>
      <c r="W57" s="345"/>
      <c r="X57" s="345">
        <v>0</v>
      </c>
      <c r="Y57" s="345"/>
      <c r="Z57" s="345" t="s">
        <v>460</v>
      </c>
      <c r="AA57" s="345"/>
      <c r="AB57" s="345">
        <v>0</v>
      </c>
      <c r="AC57" s="345">
        <v>0</v>
      </c>
    </row>
    <row r="58" spans="1:29" x14ac:dyDescent="0.25">
      <c r="A58" s="219" t="s">
        <v>478</v>
      </c>
      <c r="B58" s="220" t="s">
        <v>470</v>
      </c>
      <c r="C58" s="345" t="s">
        <v>460</v>
      </c>
      <c r="D58" s="345">
        <v>0</v>
      </c>
      <c r="E58" s="345"/>
      <c r="F58" s="345"/>
      <c r="G58" s="345">
        <v>0</v>
      </c>
      <c r="H58" s="345" t="s">
        <v>460</v>
      </c>
      <c r="I58" s="345"/>
      <c r="J58" s="345">
        <v>0</v>
      </c>
      <c r="K58" s="345"/>
      <c r="L58" s="345" t="s">
        <v>460</v>
      </c>
      <c r="M58" s="345"/>
      <c r="N58" s="345">
        <v>0</v>
      </c>
      <c r="O58" s="345"/>
      <c r="P58" s="345" t="s">
        <v>460</v>
      </c>
      <c r="Q58" s="345"/>
      <c r="R58" s="345">
        <v>0</v>
      </c>
      <c r="S58" s="345"/>
      <c r="T58" s="345" t="s">
        <v>460</v>
      </c>
      <c r="U58" s="345"/>
      <c r="V58" s="345">
        <v>0</v>
      </c>
      <c r="W58" s="345"/>
      <c r="X58" s="345">
        <v>0</v>
      </c>
      <c r="Y58" s="345"/>
      <c r="Z58" s="345" t="s">
        <v>460</v>
      </c>
      <c r="AA58" s="345"/>
      <c r="AB58" s="345">
        <v>0</v>
      </c>
      <c r="AC58" s="345">
        <v>0</v>
      </c>
    </row>
    <row r="59" spans="1:29" x14ac:dyDescent="0.25">
      <c r="A59" s="219" t="s">
        <v>479</v>
      </c>
      <c r="B59" s="220" t="s">
        <v>472</v>
      </c>
      <c r="C59" s="345" t="s">
        <v>460</v>
      </c>
      <c r="D59" s="345">
        <v>0</v>
      </c>
      <c r="E59" s="345"/>
      <c r="F59" s="345"/>
      <c r="G59" s="345">
        <v>0</v>
      </c>
      <c r="H59" s="345" t="s">
        <v>460</v>
      </c>
      <c r="I59" s="345"/>
      <c r="J59" s="345">
        <v>0</v>
      </c>
      <c r="K59" s="345"/>
      <c r="L59" s="345" t="s">
        <v>460</v>
      </c>
      <c r="M59" s="345"/>
      <c r="N59" s="345">
        <v>0</v>
      </c>
      <c r="O59" s="345"/>
      <c r="P59" s="345" t="s">
        <v>460</v>
      </c>
      <c r="Q59" s="345"/>
      <c r="R59" s="345">
        <v>0</v>
      </c>
      <c r="S59" s="345"/>
      <c r="T59" s="345" t="s">
        <v>460</v>
      </c>
      <c r="U59" s="345"/>
      <c r="V59" s="345">
        <v>0</v>
      </c>
      <c r="W59" s="345"/>
      <c r="X59" s="345">
        <v>0</v>
      </c>
      <c r="Y59" s="345"/>
      <c r="Z59" s="345" t="s">
        <v>460</v>
      </c>
      <c r="AA59" s="345"/>
      <c r="AB59" s="345">
        <v>0</v>
      </c>
      <c r="AC59" s="345">
        <v>0</v>
      </c>
    </row>
    <row r="60" spans="1:29" x14ac:dyDescent="0.25">
      <c r="A60" s="219" t="s">
        <v>480</v>
      </c>
      <c r="B60" s="220" t="s">
        <v>474</v>
      </c>
      <c r="C60" s="345" t="s">
        <v>460</v>
      </c>
      <c r="D60" s="345">
        <v>0</v>
      </c>
      <c r="E60" s="345"/>
      <c r="F60" s="345"/>
      <c r="G60" s="345">
        <v>0</v>
      </c>
      <c r="H60" s="345" t="s">
        <v>460</v>
      </c>
      <c r="I60" s="345"/>
      <c r="J60" s="345">
        <v>0</v>
      </c>
      <c r="K60" s="345"/>
      <c r="L60" s="345" t="s">
        <v>460</v>
      </c>
      <c r="M60" s="345"/>
      <c r="N60" s="345">
        <v>0</v>
      </c>
      <c r="O60" s="345"/>
      <c r="P60" s="345" t="s">
        <v>460</v>
      </c>
      <c r="Q60" s="345"/>
      <c r="R60" s="345">
        <v>0</v>
      </c>
      <c r="S60" s="345"/>
      <c r="T60" s="345" t="s">
        <v>460</v>
      </c>
      <c r="U60" s="345"/>
      <c r="V60" s="345">
        <v>0</v>
      </c>
      <c r="W60" s="345"/>
      <c r="X60" s="345">
        <v>0</v>
      </c>
      <c r="Y60" s="345"/>
      <c r="Z60" s="345" t="s">
        <v>460</v>
      </c>
      <c r="AA60" s="345"/>
      <c r="AB60" s="345">
        <v>0</v>
      </c>
      <c r="AC60" s="345">
        <v>0</v>
      </c>
    </row>
    <row r="61" spans="1:29" ht="31.5" x14ac:dyDescent="0.25">
      <c r="A61" s="217" t="s">
        <v>58</v>
      </c>
      <c r="B61" s="218" t="s">
        <v>138</v>
      </c>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row>
    <row r="62" spans="1:29" x14ac:dyDescent="0.25">
      <c r="A62" s="219" t="s">
        <v>137</v>
      </c>
      <c r="B62" s="220" t="s">
        <v>136</v>
      </c>
      <c r="C62" s="345" t="s">
        <v>460</v>
      </c>
      <c r="D62" s="345">
        <v>48.198</v>
      </c>
      <c r="E62" s="345"/>
      <c r="F62" s="345"/>
      <c r="G62" s="345">
        <v>0</v>
      </c>
      <c r="H62" s="345" t="s">
        <v>460</v>
      </c>
      <c r="I62" s="345"/>
      <c r="J62" s="345">
        <v>48.198</v>
      </c>
      <c r="K62" s="345"/>
      <c r="L62" s="345" t="s">
        <v>460</v>
      </c>
      <c r="M62" s="345"/>
      <c r="N62" s="345">
        <v>0</v>
      </c>
      <c r="O62" s="345"/>
      <c r="P62" s="345" t="s">
        <v>460</v>
      </c>
      <c r="Q62" s="345"/>
      <c r="R62" s="345">
        <v>0</v>
      </c>
      <c r="S62" s="345"/>
      <c r="T62" s="345" t="s">
        <v>460</v>
      </c>
      <c r="U62" s="345"/>
      <c r="V62" s="345">
        <v>0</v>
      </c>
      <c r="W62" s="345"/>
      <c r="X62" s="345">
        <v>0</v>
      </c>
      <c r="Y62" s="345"/>
      <c r="Z62" s="345" t="s">
        <v>460</v>
      </c>
      <c r="AA62" s="345"/>
      <c r="AB62" s="345">
        <v>0</v>
      </c>
      <c r="AC62" s="345">
        <v>48.198</v>
      </c>
    </row>
    <row r="63" spans="1:29" x14ac:dyDescent="0.25">
      <c r="A63" s="219" t="s">
        <v>135</v>
      </c>
      <c r="B63" s="223" t="s">
        <v>129</v>
      </c>
      <c r="C63" s="345"/>
      <c r="D63" s="345"/>
      <c r="E63" s="345"/>
      <c r="F63" s="345"/>
      <c r="G63" s="345">
        <v>0</v>
      </c>
      <c r="H63" s="345" t="s">
        <v>460</v>
      </c>
      <c r="I63" s="345"/>
      <c r="J63" s="345">
        <v>0</v>
      </c>
      <c r="K63" s="345"/>
      <c r="L63" s="345" t="s">
        <v>460</v>
      </c>
      <c r="M63" s="345"/>
      <c r="N63" s="345">
        <v>0</v>
      </c>
      <c r="O63" s="345"/>
      <c r="P63" s="345" t="s">
        <v>460</v>
      </c>
      <c r="Q63" s="345"/>
      <c r="R63" s="345">
        <v>0</v>
      </c>
      <c r="S63" s="345"/>
      <c r="T63" s="345" t="s">
        <v>460</v>
      </c>
      <c r="U63" s="345"/>
      <c r="V63" s="345">
        <v>0</v>
      </c>
      <c r="W63" s="345"/>
      <c r="X63" s="345">
        <v>0</v>
      </c>
      <c r="Y63" s="345"/>
      <c r="Z63" s="345" t="s">
        <v>460</v>
      </c>
      <c r="AA63" s="345"/>
      <c r="AB63" s="345">
        <v>0</v>
      </c>
      <c r="AC63" s="345">
        <v>0</v>
      </c>
    </row>
    <row r="64" spans="1:29" x14ac:dyDescent="0.25">
      <c r="A64" s="219" t="s">
        <v>134</v>
      </c>
      <c r="B64" s="220" t="s">
        <v>128</v>
      </c>
      <c r="C64" s="345"/>
      <c r="D64" s="345"/>
      <c r="E64" s="345"/>
      <c r="F64" s="345"/>
      <c r="G64" s="345">
        <v>0</v>
      </c>
      <c r="H64" s="345" t="s">
        <v>460</v>
      </c>
      <c r="I64" s="345"/>
      <c r="J64" s="345">
        <v>82.46</v>
      </c>
      <c r="K64" s="345"/>
      <c r="L64" s="345" t="s">
        <v>460</v>
      </c>
      <c r="M64" s="345"/>
      <c r="N64" s="345">
        <v>0</v>
      </c>
      <c r="O64" s="345"/>
      <c r="P64" s="345" t="s">
        <v>460</v>
      </c>
      <c r="Q64" s="345"/>
      <c r="R64" s="345">
        <v>0</v>
      </c>
      <c r="S64" s="345"/>
      <c r="T64" s="345" t="s">
        <v>460</v>
      </c>
      <c r="U64" s="345"/>
      <c r="V64" s="345">
        <v>0</v>
      </c>
      <c r="W64" s="345"/>
      <c r="X64" s="345">
        <v>0</v>
      </c>
      <c r="Y64" s="345"/>
      <c r="Z64" s="345" t="s">
        <v>460</v>
      </c>
      <c r="AA64" s="345"/>
      <c r="AB64" s="345">
        <v>0</v>
      </c>
      <c r="AC64" s="345">
        <v>82.46</v>
      </c>
    </row>
    <row r="65" spans="1:29" x14ac:dyDescent="0.25">
      <c r="A65" s="219" t="s">
        <v>133</v>
      </c>
      <c r="B65" s="223" t="s">
        <v>127</v>
      </c>
      <c r="C65" s="345"/>
      <c r="D65" s="345"/>
      <c r="E65" s="345"/>
      <c r="F65" s="345"/>
      <c r="G65" s="345">
        <v>0</v>
      </c>
      <c r="H65" s="345" t="s">
        <v>460</v>
      </c>
      <c r="I65" s="345"/>
      <c r="J65" s="345">
        <v>0</v>
      </c>
      <c r="K65" s="345"/>
      <c r="L65" s="345" t="s">
        <v>460</v>
      </c>
      <c r="M65" s="345"/>
      <c r="N65" s="345">
        <v>0</v>
      </c>
      <c r="O65" s="345"/>
      <c r="P65" s="345" t="s">
        <v>460</v>
      </c>
      <c r="Q65" s="345"/>
      <c r="R65" s="345">
        <v>0</v>
      </c>
      <c r="S65" s="345"/>
      <c r="T65" s="345" t="s">
        <v>460</v>
      </c>
      <c r="U65" s="345"/>
      <c r="V65" s="345">
        <v>0</v>
      </c>
      <c r="W65" s="345"/>
      <c r="X65" s="345">
        <v>0</v>
      </c>
      <c r="Y65" s="345"/>
      <c r="Z65" s="345" t="s">
        <v>460</v>
      </c>
      <c r="AA65" s="345"/>
      <c r="AB65" s="345">
        <v>0</v>
      </c>
      <c r="AC65" s="345">
        <v>0</v>
      </c>
    </row>
    <row r="66" spans="1:29" x14ac:dyDescent="0.25">
      <c r="A66" s="219" t="s">
        <v>132</v>
      </c>
      <c r="B66" s="223" t="s">
        <v>126</v>
      </c>
      <c r="C66" s="345"/>
      <c r="D66" s="345"/>
      <c r="E66" s="345"/>
      <c r="F66" s="345"/>
      <c r="G66" s="345">
        <v>0</v>
      </c>
      <c r="H66" s="345" t="s">
        <v>460</v>
      </c>
      <c r="I66" s="345"/>
      <c r="J66" s="345">
        <v>15.234</v>
      </c>
      <c r="K66" s="345"/>
      <c r="L66" s="345" t="s">
        <v>460</v>
      </c>
      <c r="M66" s="345"/>
      <c r="N66" s="345">
        <v>0</v>
      </c>
      <c r="O66" s="345"/>
      <c r="P66" s="345" t="s">
        <v>460</v>
      </c>
      <c r="Q66" s="345"/>
      <c r="R66" s="345">
        <v>0</v>
      </c>
      <c r="S66" s="345"/>
      <c r="T66" s="345" t="s">
        <v>460</v>
      </c>
      <c r="U66" s="345"/>
      <c r="V66" s="345">
        <v>0</v>
      </c>
      <c r="W66" s="345"/>
      <c r="X66" s="345">
        <v>0</v>
      </c>
      <c r="Y66" s="345"/>
      <c r="Z66" s="345" t="s">
        <v>460</v>
      </c>
      <c r="AA66" s="345"/>
      <c r="AB66" s="345">
        <v>0</v>
      </c>
      <c r="AC66" s="345">
        <v>15.234</v>
      </c>
    </row>
    <row r="67" spans="1:29" x14ac:dyDescent="0.25">
      <c r="A67" s="219" t="s">
        <v>131</v>
      </c>
      <c r="B67" s="220" t="s">
        <v>464</v>
      </c>
      <c r="C67" s="345"/>
      <c r="D67" s="345"/>
      <c r="E67" s="345"/>
      <c r="F67" s="345"/>
      <c r="G67" s="345">
        <v>0</v>
      </c>
      <c r="H67" s="345" t="s">
        <v>460</v>
      </c>
      <c r="I67" s="345"/>
      <c r="J67" s="345">
        <v>0</v>
      </c>
      <c r="K67" s="345"/>
      <c r="L67" s="345" t="s">
        <v>460</v>
      </c>
      <c r="M67" s="345"/>
      <c r="N67" s="345">
        <v>0</v>
      </c>
      <c r="O67" s="345"/>
      <c r="P67" s="345" t="s">
        <v>460</v>
      </c>
      <c r="Q67" s="345"/>
      <c r="R67" s="345">
        <v>0</v>
      </c>
      <c r="S67" s="345"/>
      <c r="T67" s="345" t="s">
        <v>460</v>
      </c>
      <c r="U67" s="345"/>
      <c r="V67" s="345">
        <v>0</v>
      </c>
      <c r="W67" s="345"/>
      <c r="X67" s="345">
        <v>0</v>
      </c>
      <c r="Y67" s="345"/>
      <c r="Z67" s="345" t="s">
        <v>460</v>
      </c>
      <c r="AA67" s="345"/>
      <c r="AB67" s="345">
        <v>0</v>
      </c>
      <c r="AC67" s="345">
        <v>0</v>
      </c>
    </row>
    <row r="68" spans="1:29" x14ac:dyDescent="0.25">
      <c r="A68" s="219" t="s">
        <v>481</v>
      </c>
      <c r="B68" s="220" t="s">
        <v>465</v>
      </c>
      <c r="C68" s="345"/>
      <c r="D68" s="345"/>
      <c r="E68" s="345"/>
      <c r="F68" s="345"/>
      <c r="G68" s="345">
        <v>0</v>
      </c>
      <c r="H68" s="345" t="s">
        <v>460</v>
      </c>
      <c r="I68" s="345"/>
      <c r="J68" s="345">
        <v>0.6593</v>
      </c>
      <c r="K68" s="345"/>
      <c r="L68" s="345" t="s">
        <v>460</v>
      </c>
      <c r="M68" s="345"/>
      <c r="N68" s="345">
        <v>0</v>
      </c>
      <c r="O68" s="345"/>
      <c r="P68" s="345" t="s">
        <v>460</v>
      </c>
      <c r="Q68" s="345"/>
      <c r="R68" s="345">
        <v>0</v>
      </c>
      <c r="S68" s="345"/>
      <c r="T68" s="345" t="s">
        <v>460</v>
      </c>
      <c r="U68" s="345"/>
      <c r="V68" s="345">
        <v>0</v>
      </c>
      <c r="W68" s="345"/>
      <c r="X68" s="345">
        <v>0</v>
      </c>
      <c r="Y68" s="345"/>
      <c r="Z68" s="345" t="s">
        <v>460</v>
      </c>
      <c r="AA68" s="345"/>
      <c r="AB68" s="345">
        <v>0</v>
      </c>
      <c r="AC68" s="345">
        <v>0.6593</v>
      </c>
    </row>
    <row r="69" spans="1:29" x14ac:dyDescent="0.25">
      <c r="A69" s="219" t="s">
        <v>482</v>
      </c>
      <c r="B69" s="220" t="s">
        <v>466</v>
      </c>
      <c r="C69" s="345"/>
      <c r="D69" s="345"/>
      <c r="E69" s="345"/>
      <c r="F69" s="345"/>
      <c r="G69" s="345">
        <v>0</v>
      </c>
      <c r="H69" s="345" t="s">
        <v>460</v>
      </c>
      <c r="I69" s="345"/>
      <c r="J69" s="345">
        <v>0</v>
      </c>
      <c r="K69" s="345"/>
      <c r="L69" s="345" t="s">
        <v>460</v>
      </c>
      <c r="M69" s="345"/>
      <c r="N69" s="345">
        <v>0</v>
      </c>
      <c r="O69" s="345"/>
      <c r="P69" s="345" t="s">
        <v>460</v>
      </c>
      <c r="Q69" s="345"/>
      <c r="R69" s="345">
        <v>0</v>
      </c>
      <c r="S69" s="345"/>
      <c r="T69" s="345" t="s">
        <v>460</v>
      </c>
      <c r="U69" s="345"/>
      <c r="V69" s="345">
        <v>0</v>
      </c>
      <c r="W69" s="345"/>
      <c r="X69" s="345">
        <v>0</v>
      </c>
      <c r="Y69" s="345"/>
      <c r="Z69" s="345" t="s">
        <v>460</v>
      </c>
      <c r="AA69" s="345"/>
      <c r="AB69" s="345">
        <v>0</v>
      </c>
      <c r="AC69" s="345">
        <v>0</v>
      </c>
    </row>
    <row r="70" spans="1:29" x14ac:dyDescent="0.25">
      <c r="A70" s="219" t="s">
        <v>483</v>
      </c>
      <c r="B70" s="220" t="s">
        <v>468</v>
      </c>
      <c r="C70" s="345"/>
      <c r="D70" s="345"/>
      <c r="E70" s="345"/>
      <c r="F70" s="345"/>
      <c r="G70" s="345">
        <v>0</v>
      </c>
      <c r="H70" s="345" t="s">
        <v>460</v>
      </c>
      <c r="I70" s="345"/>
      <c r="J70" s="345">
        <v>0</v>
      </c>
      <c r="K70" s="345"/>
      <c r="L70" s="345" t="s">
        <v>460</v>
      </c>
      <c r="M70" s="345"/>
      <c r="N70" s="345">
        <v>0</v>
      </c>
      <c r="O70" s="345"/>
      <c r="P70" s="345" t="s">
        <v>460</v>
      </c>
      <c r="Q70" s="345"/>
      <c r="R70" s="345">
        <v>0</v>
      </c>
      <c r="S70" s="345"/>
      <c r="T70" s="345" t="s">
        <v>460</v>
      </c>
      <c r="U70" s="345"/>
      <c r="V70" s="345">
        <v>0</v>
      </c>
      <c r="W70" s="345"/>
      <c r="X70" s="345">
        <v>0</v>
      </c>
      <c r="Y70" s="345"/>
      <c r="Z70" s="345" t="s">
        <v>460</v>
      </c>
      <c r="AA70" s="345"/>
      <c r="AB70" s="345">
        <v>0</v>
      </c>
      <c r="AC70" s="345">
        <v>0</v>
      </c>
    </row>
    <row r="71" spans="1:29" x14ac:dyDescent="0.25">
      <c r="A71" s="219" t="s">
        <v>484</v>
      </c>
      <c r="B71" s="220" t="s">
        <v>470</v>
      </c>
      <c r="C71" s="345"/>
      <c r="D71" s="345"/>
      <c r="E71" s="345"/>
      <c r="F71" s="345"/>
      <c r="G71" s="345">
        <v>0</v>
      </c>
      <c r="H71" s="345" t="s">
        <v>460</v>
      </c>
      <c r="I71" s="345"/>
      <c r="J71" s="345">
        <v>0</v>
      </c>
      <c r="K71" s="345"/>
      <c r="L71" s="345" t="s">
        <v>460</v>
      </c>
      <c r="M71" s="345"/>
      <c r="N71" s="345">
        <v>0</v>
      </c>
      <c r="O71" s="345"/>
      <c r="P71" s="345" t="s">
        <v>460</v>
      </c>
      <c r="Q71" s="345"/>
      <c r="R71" s="345">
        <v>0</v>
      </c>
      <c r="S71" s="345"/>
      <c r="T71" s="345" t="s">
        <v>460</v>
      </c>
      <c r="U71" s="345"/>
      <c r="V71" s="345">
        <v>0</v>
      </c>
      <c r="W71" s="345"/>
      <c r="X71" s="345">
        <v>0</v>
      </c>
      <c r="Y71" s="345"/>
      <c r="Z71" s="345" t="s">
        <v>460</v>
      </c>
      <c r="AA71" s="345"/>
      <c r="AB71" s="345">
        <v>0</v>
      </c>
      <c r="AC71" s="345">
        <v>0</v>
      </c>
    </row>
    <row r="72" spans="1:29" x14ac:dyDescent="0.25">
      <c r="A72" s="219" t="s">
        <v>485</v>
      </c>
      <c r="B72" s="220" t="s">
        <v>472</v>
      </c>
      <c r="C72" s="345"/>
      <c r="D72" s="345"/>
      <c r="E72" s="345"/>
      <c r="F72" s="345"/>
      <c r="G72" s="345">
        <v>0</v>
      </c>
      <c r="H72" s="345" t="s">
        <v>460</v>
      </c>
      <c r="I72" s="345"/>
      <c r="J72" s="345">
        <v>0</v>
      </c>
      <c r="K72" s="345"/>
      <c r="L72" s="345" t="s">
        <v>460</v>
      </c>
      <c r="M72" s="345"/>
      <c r="N72" s="345">
        <v>0</v>
      </c>
      <c r="O72" s="345"/>
      <c r="P72" s="345" t="s">
        <v>460</v>
      </c>
      <c r="Q72" s="345"/>
      <c r="R72" s="345">
        <v>0</v>
      </c>
      <c r="S72" s="345"/>
      <c r="T72" s="345" t="s">
        <v>460</v>
      </c>
      <c r="U72" s="345"/>
      <c r="V72" s="345">
        <v>0</v>
      </c>
      <c r="W72" s="345"/>
      <c r="X72" s="345">
        <v>0</v>
      </c>
      <c r="Y72" s="345"/>
      <c r="Z72" s="345" t="s">
        <v>460</v>
      </c>
      <c r="AA72" s="345"/>
      <c r="AB72" s="345">
        <v>0</v>
      </c>
      <c r="AC72" s="345">
        <v>0</v>
      </c>
    </row>
    <row r="73" spans="1:29" x14ac:dyDescent="0.25">
      <c r="A73" s="219" t="s">
        <v>486</v>
      </c>
      <c r="B73" s="220" t="s">
        <v>474</v>
      </c>
      <c r="C73" s="345"/>
      <c r="D73" s="345"/>
      <c r="E73" s="345"/>
      <c r="F73" s="345"/>
      <c r="G73" s="345">
        <v>0</v>
      </c>
      <c r="H73" s="345" t="s">
        <v>460</v>
      </c>
      <c r="I73" s="345"/>
      <c r="J73" s="345">
        <v>0</v>
      </c>
      <c r="K73" s="345"/>
      <c r="L73" s="345" t="s">
        <v>460</v>
      </c>
      <c r="M73" s="345"/>
      <c r="N73" s="345">
        <v>0</v>
      </c>
      <c r="O73" s="345"/>
      <c r="P73" s="345" t="s">
        <v>460</v>
      </c>
      <c r="Q73" s="345"/>
      <c r="R73" s="345">
        <v>0</v>
      </c>
      <c r="S73" s="345"/>
      <c r="T73" s="345" t="s">
        <v>460</v>
      </c>
      <c r="U73" s="345"/>
      <c r="V73" s="345">
        <v>0</v>
      </c>
      <c r="W73" s="345"/>
      <c r="X73" s="345">
        <v>0</v>
      </c>
      <c r="Y73" s="345"/>
      <c r="Z73" s="345" t="s">
        <v>460</v>
      </c>
      <c r="AA73" s="345"/>
      <c r="AB73" s="345">
        <v>0</v>
      </c>
      <c r="AC73" s="345">
        <v>0</v>
      </c>
    </row>
    <row r="74" spans="1:29" ht="31.5" x14ac:dyDescent="0.25">
      <c r="A74" s="217" t="s">
        <v>57</v>
      </c>
      <c r="B74" s="224" t="s">
        <v>224</v>
      </c>
      <c r="C74" s="345"/>
      <c r="D74" s="345"/>
      <c r="E74" s="345"/>
      <c r="F74" s="345"/>
      <c r="G74" s="345">
        <v>0</v>
      </c>
      <c r="H74" s="345" t="s">
        <v>460</v>
      </c>
      <c r="I74" s="345"/>
      <c r="J74" s="345">
        <v>0</v>
      </c>
      <c r="K74" s="345"/>
      <c r="L74" s="345" t="s">
        <v>460</v>
      </c>
      <c r="M74" s="345"/>
      <c r="N74" s="345">
        <v>0</v>
      </c>
      <c r="O74" s="345"/>
      <c r="P74" s="345" t="s">
        <v>460</v>
      </c>
      <c r="Q74" s="345"/>
      <c r="R74" s="345">
        <v>0</v>
      </c>
      <c r="S74" s="345"/>
      <c r="T74" s="345" t="s">
        <v>460</v>
      </c>
      <c r="U74" s="345"/>
      <c r="V74" s="345">
        <v>0</v>
      </c>
      <c r="W74" s="345"/>
      <c r="X74" s="345">
        <v>0</v>
      </c>
      <c r="Y74" s="345"/>
      <c r="Z74" s="345" t="s">
        <v>460</v>
      </c>
      <c r="AA74" s="345"/>
      <c r="AB74" s="345">
        <v>0</v>
      </c>
      <c r="AC74" s="345">
        <v>0</v>
      </c>
    </row>
    <row r="75" spans="1:29" x14ac:dyDescent="0.25">
      <c r="A75" s="217" t="s">
        <v>55</v>
      </c>
      <c r="B75" s="218" t="s">
        <v>130</v>
      </c>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row>
    <row r="76" spans="1:29" x14ac:dyDescent="0.25">
      <c r="A76" s="219" t="s">
        <v>219</v>
      </c>
      <c r="B76" s="220" t="s">
        <v>463</v>
      </c>
      <c r="C76" s="347"/>
      <c r="D76" s="225"/>
      <c r="E76" s="348"/>
      <c r="F76" s="348"/>
      <c r="G76" s="345">
        <v>0</v>
      </c>
      <c r="H76" s="345" t="s">
        <v>460</v>
      </c>
      <c r="I76" s="348"/>
      <c r="J76" s="345">
        <v>0</v>
      </c>
      <c r="K76" s="225"/>
      <c r="L76" s="345" t="s">
        <v>460</v>
      </c>
      <c r="M76" s="225"/>
      <c r="N76" s="345">
        <v>0</v>
      </c>
      <c r="O76" s="225"/>
      <c r="P76" s="345" t="s">
        <v>460</v>
      </c>
      <c r="Q76" s="225"/>
      <c r="R76" s="345">
        <v>0</v>
      </c>
      <c r="S76" s="225"/>
      <c r="T76" s="345" t="s">
        <v>460</v>
      </c>
      <c r="U76" s="225"/>
      <c r="V76" s="345">
        <v>0</v>
      </c>
      <c r="W76" s="225"/>
      <c r="X76" s="345">
        <v>0</v>
      </c>
      <c r="Y76" s="225"/>
      <c r="Z76" s="345" t="s">
        <v>460</v>
      </c>
      <c r="AA76" s="225"/>
      <c r="AB76" s="345">
        <v>0</v>
      </c>
      <c r="AC76" s="345">
        <v>0</v>
      </c>
    </row>
    <row r="77" spans="1:29" ht="31.5" x14ac:dyDescent="0.25">
      <c r="A77" s="219" t="s">
        <v>220</v>
      </c>
      <c r="B77" s="223" t="s">
        <v>461</v>
      </c>
      <c r="C77" s="345"/>
      <c r="D77" s="345"/>
      <c r="E77" s="345"/>
      <c r="F77" s="345"/>
      <c r="G77" s="345">
        <v>0</v>
      </c>
      <c r="H77" s="345" t="s">
        <v>460</v>
      </c>
      <c r="I77" s="345"/>
      <c r="J77" s="345">
        <v>0</v>
      </c>
      <c r="K77" s="345"/>
      <c r="L77" s="345" t="s">
        <v>460</v>
      </c>
      <c r="M77" s="345"/>
      <c r="N77" s="345">
        <v>0</v>
      </c>
      <c r="O77" s="345"/>
      <c r="P77" s="345" t="s">
        <v>460</v>
      </c>
      <c r="Q77" s="345"/>
      <c r="R77" s="345">
        <v>0</v>
      </c>
      <c r="S77" s="345"/>
      <c r="T77" s="345" t="s">
        <v>460</v>
      </c>
      <c r="U77" s="345"/>
      <c r="V77" s="345">
        <v>0</v>
      </c>
      <c r="W77" s="345"/>
      <c r="X77" s="345">
        <v>0</v>
      </c>
      <c r="Y77" s="345"/>
      <c r="Z77" s="345" t="s">
        <v>460</v>
      </c>
      <c r="AA77" s="345"/>
      <c r="AB77" s="345">
        <v>0</v>
      </c>
      <c r="AC77" s="345">
        <v>0</v>
      </c>
    </row>
    <row r="78" spans="1:29" x14ac:dyDescent="0.25">
      <c r="A78" s="219" t="s">
        <v>221</v>
      </c>
      <c r="B78" s="223" t="s">
        <v>146</v>
      </c>
      <c r="C78" s="345"/>
      <c r="D78" s="345"/>
      <c r="E78" s="345"/>
      <c r="F78" s="345"/>
      <c r="G78" s="345">
        <v>0</v>
      </c>
      <c r="H78" s="345" t="s">
        <v>460</v>
      </c>
      <c r="I78" s="345"/>
      <c r="J78" s="345">
        <v>0</v>
      </c>
      <c r="K78" s="345"/>
      <c r="L78" s="345" t="s">
        <v>460</v>
      </c>
      <c r="M78" s="345"/>
      <c r="N78" s="345">
        <v>0</v>
      </c>
      <c r="O78" s="345"/>
      <c r="P78" s="345" t="s">
        <v>460</v>
      </c>
      <c r="Q78" s="345"/>
      <c r="R78" s="345">
        <v>0</v>
      </c>
      <c r="S78" s="345"/>
      <c r="T78" s="345" t="s">
        <v>460</v>
      </c>
      <c r="U78" s="345"/>
      <c r="V78" s="345">
        <v>0</v>
      </c>
      <c r="W78" s="345"/>
      <c r="X78" s="345">
        <v>0</v>
      </c>
      <c r="Y78" s="345"/>
      <c r="Z78" s="345" t="s">
        <v>460</v>
      </c>
      <c r="AA78" s="345"/>
      <c r="AB78" s="345">
        <v>0</v>
      </c>
      <c r="AC78" s="345">
        <v>0</v>
      </c>
    </row>
    <row r="79" spans="1:29" x14ac:dyDescent="0.25">
      <c r="A79" s="219" t="s">
        <v>222</v>
      </c>
      <c r="B79" s="220" t="s">
        <v>487</v>
      </c>
      <c r="C79" s="345"/>
      <c r="D79" s="345"/>
      <c r="E79" s="345"/>
      <c r="F79" s="345"/>
      <c r="G79" s="345">
        <v>0</v>
      </c>
      <c r="H79" s="345" t="s">
        <v>460</v>
      </c>
      <c r="I79" s="345"/>
      <c r="J79" s="345">
        <v>0</v>
      </c>
      <c r="K79" s="345"/>
      <c r="L79" s="345" t="s">
        <v>460</v>
      </c>
      <c r="M79" s="345"/>
      <c r="N79" s="345">
        <v>0</v>
      </c>
      <c r="O79" s="345"/>
      <c r="P79" s="345" t="s">
        <v>460</v>
      </c>
      <c r="Q79" s="345"/>
      <c r="R79" s="345">
        <v>0</v>
      </c>
      <c r="S79" s="345"/>
      <c r="T79" s="345" t="s">
        <v>460</v>
      </c>
      <c r="U79" s="345"/>
      <c r="V79" s="345">
        <v>0</v>
      </c>
      <c r="W79" s="345"/>
      <c r="X79" s="345">
        <v>0</v>
      </c>
      <c r="Y79" s="345"/>
      <c r="Z79" s="345" t="s">
        <v>460</v>
      </c>
      <c r="AA79" s="345"/>
      <c r="AB79" s="345">
        <v>0</v>
      </c>
      <c r="AC79" s="345">
        <v>0</v>
      </c>
    </row>
    <row r="80" spans="1:29" x14ac:dyDescent="0.25">
      <c r="A80" s="219" t="s">
        <v>223</v>
      </c>
      <c r="B80" s="220" t="s">
        <v>464</v>
      </c>
      <c r="C80" s="347"/>
      <c r="D80" s="225"/>
      <c r="E80" s="348"/>
      <c r="F80" s="348"/>
      <c r="G80" s="345">
        <v>0</v>
      </c>
      <c r="H80" s="345" t="s">
        <v>460</v>
      </c>
      <c r="I80" s="348"/>
      <c r="J80" s="345">
        <v>0</v>
      </c>
      <c r="K80" s="225"/>
      <c r="L80" s="345" t="s">
        <v>460</v>
      </c>
      <c r="M80" s="225"/>
      <c r="N80" s="345">
        <v>0</v>
      </c>
      <c r="O80" s="225"/>
      <c r="P80" s="345" t="s">
        <v>460</v>
      </c>
      <c r="Q80" s="225"/>
      <c r="R80" s="345">
        <v>0</v>
      </c>
      <c r="S80" s="225"/>
      <c r="T80" s="345" t="s">
        <v>460</v>
      </c>
      <c r="U80" s="225"/>
      <c r="V80" s="345">
        <v>0</v>
      </c>
      <c r="W80" s="225"/>
      <c r="X80" s="345">
        <v>0</v>
      </c>
      <c r="Y80" s="225"/>
      <c r="Z80" s="345" t="s">
        <v>460</v>
      </c>
      <c r="AA80" s="225"/>
      <c r="AB80" s="345">
        <v>0</v>
      </c>
      <c r="AC80" s="345">
        <v>0</v>
      </c>
    </row>
    <row r="81" spans="1:29" x14ac:dyDescent="0.25">
      <c r="A81" s="219" t="s">
        <v>488</v>
      </c>
      <c r="B81" s="220" t="s">
        <v>465</v>
      </c>
      <c r="C81" s="347"/>
      <c r="D81" s="225"/>
      <c r="E81" s="348"/>
      <c r="F81" s="348"/>
      <c r="G81" s="345">
        <v>0</v>
      </c>
      <c r="H81" s="345" t="s">
        <v>460</v>
      </c>
      <c r="I81" s="348"/>
      <c r="J81" s="345">
        <v>0</v>
      </c>
      <c r="K81" s="225"/>
      <c r="L81" s="345" t="s">
        <v>460</v>
      </c>
      <c r="M81" s="225"/>
      <c r="N81" s="345">
        <v>0</v>
      </c>
      <c r="O81" s="225"/>
      <c r="P81" s="345" t="s">
        <v>460</v>
      </c>
      <c r="Q81" s="225"/>
      <c r="R81" s="345">
        <v>0</v>
      </c>
      <c r="S81" s="225"/>
      <c r="T81" s="345" t="s">
        <v>460</v>
      </c>
      <c r="U81" s="225"/>
      <c r="V81" s="345">
        <v>0</v>
      </c>
      <c r="W81" s="225"/>
      <c r="X81" s="345">
        <v>0</v>
      </c>
      <c r="Y81" s="225"/>
      <c r="Z81" s="345" t="s">
        <v>460</v>
      </c>
      <c r="AA81" s="225"/>
      <c r="AB81" s="345">
        <v>0</v>
      </c>
      <c r="AC81" s="345">
        <v>0</v>
      </c>
    </row>
    <row r="82" spans="1:29" x14ac:dyDescent="0.25">
      <c r="A82" s="219" t="s">
        <v>489</v>
      </c>
      <c r="B82" s="220" t="s">
        <v>466</v>
      </c>
      <c r="C82" s="347"/>
      <c r="D82" s="225"/>
      <c r="E82" s="348"/>
      <c r="F82" s="348"/>
      <c r="G82" s="345">
        <v>0</v>
      </c>
      <c r="H82" s="345" t="s">
        <v>460</v>
      </c>
      <c r="I82" s="348"/>
      <c r="J82" s="345">
        <v>0</v>
      </c>
      <c r="K82" s="225"/>
      <c r="L82" s="345" t="s">
        <v>460</v>
      </c>
      <c r="M82" s="225"/>
      <c r="N82" s="345">
        <v>0</v>
      </c>
      <c r="O82" s="225"/>
      <c r="P82" s="345" t="s">
        <v>460</v>
      </c>
      <c r="Q82" s="225"/>
      <c r="R82" s="345">
        <v>0</v>
      </c>
      <c r="S82" s="225"/>
      <c r="T82" s="345" t="s">
        <v>460</v>
      </c>
      <c r="U82" s="225"/>
      <c r="V82" s="345">
        <v>0</v>
      </c>
      <c r="W82" s="225"/>
      <c r="X82" s="345">
        <v>0</v>
      </c>
      <c r="Y82" s="225"/>
      <c r="Z82" s="345" t="s">
        <v>460</v>
      </c>
      <c r="AA82" s="225"/>
      <c r="AB82" s="345">
        <v>0</v>
      </c>
      <c r="AC82" s="345">
        <v>0</v>
      </c>
    </row>
    <row r="83" spans="1:29" x14ac:dyDescent="0.25">
      <c r="A83" s="219" t="s">
        <v>490</v>
      </c>
      <c r="B83" s="220" t="s">
        <v>468</v>
      </c>
      <c r="C83" s="347"/>
      <c r="D83" s="225"/>
      <c r="E83" s="348"/>
      <c r="F83" s="348"/>
      <c r="G83" s="345">
        <v>0</v>
      </c>
      <c r="H83" s="345" t="s">
        <v>460</v>
      </c>
      <c r="I83" s="348"/>
      <c r="J83" s="345">
        <v>0</v>
      </c>
      <c r="K83" s="225"/>
      <c r="L83" s="345" t="s">
        <v>460</v>
      </c>
      <c r="M83" s="225"/>
      <c r="N83" s="345">
        <v>0</v>
      </c>
      <c r="O83" s="225"/>
      <c r="P83" s="345" t="s">
        <v>460</v>
      </c>
      <c r="Q83" s="225"/>
      <c r="R83" s="345">
        <v>0</v>
      </c>
      <c r="S83" s="225"/>
      <c r="T83" s="345" t="s">
        <v>460</v>
      </c>
      <c r="U83" s="225"/>
      <c r="V83" s="345">
        <v>0</v>
      </c>
      <c r="W83" s="225"/>
      <c r="X83" s="345">
        <v>0</v>
      </c>
      <c r="Y83" s="225"/>
      <c r="Z83" s="345" t="s">
        <v>460</v>
      </c>
      <c r="AA83" s="225"/>
      <c r="AB83" s="345">
        <v>0</v>
      </c>
      <c r="AC83" s="345">
        <v>0</v>
      </c>
    </row>
    <row r="84" spans="1:29" x14ac:dyDescent="0.25">
      <c r="A84" s="219" t="s">
        <v>491</v>
      </c>
      <c r="B84" s="220" t="s">
        <v>470</v>
      </c>
      <c r="C84" s="347"/>
      <c r="D84" s="225"/>
      <c r="E84" s="348"/>
      <c r="F84" s="348"/>
      <c r="G84" s="345">
        <v>0</v>
      </c>
      <c r="H84" s="345" t="s">
        <v>460</v>
      </c>
      <c r="I84" s="348"/>
      <c r="J84" s="345">
        <v>0</v>
      </c>
      <c r="K84" s="225"/>
      <c r="L84" s="345" t="s">
        <v>460</v>
      </c>
      <c r="M84" s="225"/>
      <c r="N84" s="345">
        <v>0</v>
      </c>
      <c r="O84" s="225"/>
      <c r="P84" s="345" t="s">
        <v>460</v>
      </c>
      <c r="Q84" s="225"/>
      <c r="R84" s="345">
        <v>0</v>
      </c>
      <c r="S84" s="225"/>
      <c r="T84" s="345" t="s">
        <v>460</v>
      </c>
      <c r="U84" s="225"/>
      <c r="V84" s="345">
        <v>0</v>
      </c>
      <c r="W84" s="225"/>
      <c r="X84" s="345">
        <v>0</v>
      </c>
      <c r="Y84" s="225"/>
      <c r="Z84" s="345" t="s">
        <v>460</v>
      </c>
      <c r="AA84" s="225"/>
      <c r="AB84" s="345">
        <v>0</v>
      </c>
      <c r="AC84" s="345">
        <v>0</v>
      </c>
    </row>
    <row r="85" spans="1:29" x14ac:dyDescent="0.25">
      <c r="A85" s="219" t="s">
        <v>492</v>
      </c>
      <c r="B85" s="220" t="s">
        <v>472</v>
      </c>
      <c r="C85" s="347"/>
      <c r="D85" s="225"/>
      <c r="E85" s="348"/>
      <c r="F85" s="348"/>
      <c r="G85" s="345">
        <v>0</v>
      </c>
      <c r="H85" s="345" t="s">
        <v>460</v>
      </c>
      <c r="I85" s="348"/>
      <c r="J85" s="345">
        <v>0</v>
      </c>
      <c r="K85" s="225"/>
      <c r="L85" s="345" t="s">
        <v>460</v>
      </c>
      <c r="M85" s="225"/>
      <c r="N85" s="345">
        <v>0</v>
      </c>
      <c r="O85" s="225"/>
      <c r="P85" s="345" t="s">
        <v>460</v>
      </c>
      <c r="Q85" s="225"/>
      <c r="R85" s="345">
        <v>0</v>
      </c>
      <c r="S85" s="225"/>
      <c r="T85" s="345" t="s">
        <v>460</v>
      </c>
      <c r="U85" s="225"/>
      <c r="V85" s="345">
        <v>0</v>
      </c>
      <c r="W85" s="225"/>
      <c r="X85" s="345">
        <v>0</v>
      </c>
      <c r="Y85" s="225"/>
      <c r="Z85" s="345" t="s">
        <v>460</v>
      </c>
      <c r="AA85" s="225"/>
      <c r="AB85" s="345">
        <v>0</v>
      </c>
      <c r="AC85" s="345">
        <v>0</v>
      </c>
    </row>
    <row r="86" spans="1:29" x14ac:dyDescent="0.25">
      <c r="A86" s="219" t="s">
        <v>493</v>
      </c>
      <c r="B86" s="220" t="s">
        <v>474</v>
      </c>
      <c r="C86" s="349"/>
      <c r="D86" s="225"/>
      <c r="E86" s="348"/>
      <c r="F86" s="348"/>
      <c r="G86" s="345">
        <v>0</v>
      </c>
      <c r="H86" s="345" t="s">
        <v>460</v>
      </c>
      <c r="I86" s="348"/>
      <c r="J86" s="345">
        <v>0</v>
      </c>
      <c r="K86" s="225"/>
      <c r="L86" s="345" t="s">
        <v>460</v>
      </c>
      <c r="M86" s="225"/>
      <c r="N86" s="345">
        <v>0</v>
      </c>
      <c r="O86" s="225"/>
      <c r="P86" s="345" t="s">
        <v>460</v>
      </c>
      <c r="Q86" s="225"/>
      <c r="R86" s="345">
        <v>0</v>
      </c>
      <c r="S86" s="225"/>
      <c r="T86" s="345" t="s">
        <v>460</v>
      </c>
      <c r="U86" s="225"/>
      <c r="V86" s="345">
        <v>0</v>
      </c>
      <c r="W86" s="225"/>
      <c r="X86" s="345">
        <v>0</v>
      </c>
      <c r="Y86" s="225"/>
      <c r="Z86" s="345" t="s">
        <v>460</v>
      </c>
      <c r="AA86" s="225"/>
      <c r="AB86" s="345">
        <v>0</v>
      </c>
      <c r="AC86" s="34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9:U19"/>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U4" zoomScale="75" zoomScaleSheetLayoutView="75" workbookViewId="0">
      <selection activeCell="AJ53" sqref="AJ53"/>
    </sheetView>
  </sheetViews>
  <sheetFormatPr defaultColWidth="9.140625" defaultRowHeight="15" x14ac:dyDescent="0.25"/>
  <cols>
    <col min="1" max="1" width="8.28515625" style="16" customWidth="1"/>
    <col min="2" max="2" width="20" style="16" customWidth="1"/>
    <col min="3" max="3" width="19.5703125" style="16" customWidth="1"/>
    <col min="4" max="4" width="15.710937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9</v>
      </c>
    </row>
    <row r="3" spans="1:48" ht="18.75" x14ac:dyDescent="0.3">
      <c r="AV3" s="13" t="s">
        <v>455</v>
      </c>
    </row>
    <row r="4" spans="1:48" ht="18.75" x14ac:dyDescent="0.3">
      <c r="AV4" s="13"/>
    </row>
    <row r="5" spans="1:48" ht="18.7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406" t="str">
        <f>'6.2. Паспорт фин осв ввод'!A11:U11</f>
        <v>O_PO1600.0033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x14ac:dyDescent="0.25">
      <c r="A15" s="406" t="str">
        <f>'6.2. Паспорт фин осв ввод'!A14:U14</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50" t="s">
        <v>414</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51</v>
      </c>
      <c r="B22" s="455" t="s">
        <v>23</v>
      </c>
      <c r="C22" s="453" t="s">
        <v>50</v>
      </c>
      <c r="D22" s="453" t="s">
        <v>49</v>
      </c>
      <c r="E22" s="457" t="s">
        <v>425</v>
      </c>
      <c r="F22" s="458"/>
      <c r="G22" s="458"/>
      <c r="H22" s="458"/>
      <c r="I22" s="458"/>
      <c r="J22" s="458"/>
      <c r="K22" s="458"/>
      <c r="L22" s="459"/>
      <c r="M22" s="453" t="s">
        <v>48</v>
      </c>
      <c r="N22" s="453" t="s">
        <v>47</v>
      </c>
      <c r="O22" s="453" t="s">
        <v>46</v>
      </c>
      <c r="P22" s="460" t="s">
        <v>232</v>
      </c>
      <c r="Q22" s="460" t="s">
        <v>45</v>
      </c>
      <c r="R22" s="460" t="s">
        <v>44</v>
      </c>
      <c r="S22" s="460" t="s">
        <v>43</v>
      </c>
      <c r="T22" s="460"/>
      <c r="U22" s="463" t="s">
        <v>42</v>
      </c>
      <c r="V22" s="463" t="s">
        <v>41</v>
      </c>
      <c r="W22" s="460" t="s">
        <v>40</v>
      </c>
      <c r="X22" s="460" t="s">
        <v>39</v>
      </c>
      <c r="Y22" s="460" t="s">
        <v>38</v>
      </c>
      <c r="Z22" s="478"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8" t="s">
        <v>24</v>
      </c>
    </row>
    <row r="23" spans="1:48" s="18" customFormat="1" ht="64.5" customHeight="1" x14ac:dyDescent="0.25">
      <c r="A23" s="452"/>
      <c r="B23" s="456"/>
      <c r="C23" s="454"/>
      <c r="D23" s="454"/>
      <c r="E23" s="465" t="s">
        <v>22</v>
      </c>
      <c r="F23" s="472" t="s">
        <v>129</v>
      </c>
      <c r="G23" s="472" t="s">
        <v>128</v>
      </c>
      <c r="H23" s="472" t="s">
        <v>127</v>
      </c>
      <c r="I23" s="476" t="s">
        <v>337</v>
      </c>
      <c r="J23" s="476" t="s">
        <v>338</v>
      </c>
      <c r="K23" s="476" t="s">
        <v>339</v>
      </c>
      <c r="L23" s="472" t="s">
        <v>78</v>
      </c>
      <c r="M23" s="454"/>
      <c r="N23" s="454"/>
      <c r="O23" s="454"/>
      <c r="P23" s="461"/>
      <c r="Q23" s="461"/>
      <c r="R23" s="461"/>
      <c r="S23" s="474" t="s">
        <v>1</v>
      </c>
      <c r="T23" s="474" t="s">
        <v>10</v>
      </c>
      <c r="U23" s="464"/>
      <c r="V23" s="464"/>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66" t="s">
        <v>10</v>
      </c>
      <c r="AR23" s="461"/>
      <c r="AS23" s="461"/>
      <c r="AT23" s="461"/>
      <c r="AU23" s="461"/>
      <c r="AV23" s="469"/>
    </row>
    <row r="24" spans="1:48" s="18" customFormat="1" ht="96.75" customHeight="1" x14ac:dyDescent="0.25">
      <c r="A24" s="452"/>
      <c r="B24" s="456"/>
      <c r="C24" s="454"/>
      <c r="D24" s="454"/>
      <c r="E24" s="471"/>
      <c r="F24" s="473"/>
      <c r="G24" s="473"/>
      <c r="H24" s="473"/>
      <c r="I24" s="477"/>
      <c r="J24" s="477"/>
      <c r="K24" s="477"/>
      <c r="L24" s="473"/>
      <c r="M24" s="454"/>
      <c r="N24" s="454"/>
      <c r="O24" s="454"/>
      <c r="P24" s="462"/>
      <c r="Q24" s="462"/>
      <c r="R24" s="462"/>
      <c r="S24" s="475"/>
      <c r="T24" s="475"/>
      <c r="U24" s="465"/>
      <c r="V24" s="465"/>
      <c r="W24" s="462"/>
      <c r="X24" s="462"/>
      <c r="Y24" s="462"/>
      <c r="Z24" s="462"/>
      <c r="AA24" s="462"/>
      <c r="AB24" s="462"/>
      <c r="AC24" s="462"/>
      <c r="AD24" s="462"/>
      <c r="AE24" s="462"/>
      <c r="AF24" s="78" t="s">
        <v>12</v>
      </c>
      <c r="AG24" s="78" t="s">
        <v>11</v>
      </c>
      <c r="AH24" s="79" t="s">
        <v>1</v>
      </c>
      <c r="AI24" s="79" t="s">
        <v>10</v>
      </c>
      <c r="AJ24" s="454"/>
      <c r="AK24" s="454"/>
      <c r="AL24" s="454"/>
      <c r="AM24" s="454"/>
      <c r="AN24" s="454"/>
      <c r="AO24" s="454"/>
      <c r="AP24" s="454"/>
      <c r="AQ24" s="467"/>
      <c r="AR24" s="462"/>
      <c r="AS24" s="462"/>
      <c r="AT24" s="462"/>
      <c r="AU24" s="462"/>
      <c r="AV24" s="470"/>
    </row>
    <row r="25" spans="1:48" s="17" customFormat="1" ht="11.25" x14ac:dyDescent="0.2">
      <c r="A25" s="87">
        <v>1</v>
      </c>
      <c r="B25" s="87">
        <v>2</v>
      </c>
      <c r="C25" s="87">
        <v>4</v>
      </c>
      <c r="D25" s="87">
        <v>5</v>
      </c>
      <c r="E25" s="87">
        <v>6</v>
      </c>
      <c r="F25" s="87">
        <f t="shared" ref="F25:AV25" si="0">E25+1</f>
        <v>7</v>
      </c>
      <c r="G25" s="87">
        <f t="shared" si="0"/>
        <v>8</v>
      </c>
      <c r="H25" s="87">
        <f t="shared" si="0"/>
        <v>9</v>
      </c>
      <c r="I25" s="87">
        <f t="shared" si="0"/>
        <v>10</v>
      </c>
      <c r="J25" s="87">
        <f t="shared" si="0"/>
        <v>11</v>
      </c>
      <c r="K25" s="87">
        <f t="shared" si="0"/>
        <v>12</v>
      </c>
      <c r="L25" s="87">
        <f t="shared" si="0"/>
        <v>13</v>
      </c>
      <c r="M25" s="87">
        <f t="shared" si="0"/>
        <v>14</v>
      </c>
      <c r="N25" s="87">
        <f t="shared" si="0"/>
        <v>15</v>
      </c>
      <c r="O25" s="87">
        <f t="shared" si="0"/>
        <v>16</v>
      </c>
      <c r="P25" s="87">
        <f t="shared" si="0"/>
        <v>17</v>
      </c>
      <c r="Q25" s="87">
        <f t="shared" si="0"/>
        <v>18</v>
      </c>
      <c r="R25" s="87">
        <f t="shared" si="0"/>
        <v>19</v>
      </c>
      <c r="S25" s="87">
        <f t="shared" si="0"/>
        <v>20</v>
      </c>
      <c r="T25" s="87">
        <f t="shared" si="0"/>
        <v>21</v>
      </c>
      <c r="U25" s="87">
        <f t="shared" si="0"/>
        <v>22</v>
      </c>
      <c r="V25" s="87">
        <f t="shared" si="0"/>
        <v>23</v>
      </c>
      <c r="W25" s="87">
        <f t="shared" si="0"/>
        <v>24</v>
      </c>
      <c r="X25" s="87">
        <f t="shared" si="0"/>
        <v>25</v>
      </c>
      <c r="Y25" s="87">
        <f t="shared" si="0"/>
        <v>26</v>
      </c>
      <c r="Z25" s="87">
        <f t="shared" si="0"/>
        <v>27</v>
      </c>
      <c r="AA25" s="87">
        <f t="shared" si="0"/>
        <v>28</v>
      </c>
      <c r="AB25" s="87">
        <f t="shared" si="0"/>
        <v>29</v>
      </c>
      <c r="AC25" s="87">
        <f t="shared" si="0"/>
        <v>30</v>
      </c>
      <c r="AD25" s="87">
        <f t="shared" si="0"/>
        <v>31</v>
      </c>
      <c r="AE25" s="87">
        <f t="shared" si="0"/>
        <v>32</v>
      </c>
      <c r="AF25" s="87">
        <f t="shared" si="0"/>
        <v>33</v>
      </c>
      <c r="AG25" s="87">
        <f t="shared" si="0"/>
        <v>34</v>
      </c>
      <c r="AH25" s="87">
        <f t="shared" si="0"/>
        <v>35</v>
      </c>
      <c r="AI25" s="87">
        <f t="shared" si="0"/>
        <v>36</v>
      </c>
      <c r="AJ25" s="87">
        <f t="shared" si="0"/>
        <v>37</v>
      </c>
      <c r="AK25" s="87">
        <f t="shared" si="0"/>
        <v>38</v>
      </c>
      <c r="AL25" s="87">
        <f t="shared" si="0"/>
        <v>39</v>
      </c>
      <c r="AM25" s="87">
        <f t="shared" si="0"/>
        <v>40</v>
      </c>
      <c r="AN25" s="87">
        <f t="shared" si="0"/>
        <v>41</v>
      </c>
      <c r="AO25" s="87">
        <f t="shared" si="0"/>
        <v>42</v>
      </c>
      <c r="AP25" s="87">
        <f t="shared" si="0"/>
        <v>43</v>
      </c>
      <c r="AQ25" s="87">
        <f t="shared" si="0"/>
        <v>44</v>
      </c>
      <c r="AR25" s="87">
        <f t="shared" si="0"/>
        <v>45</v>
      </c>
      <c r="AS25" s="87">
        <f t="shared" si="0"/>
        <v>46</v>
      </c>
      <c r="AT25" s="87">
        <f t="shared" si="0"/>
        <v>47</v>
      </c>
      <c r="AU25" s="87">
        <f t="shared" si="0"/>
        <v>48</v>
      </c>
      <c r="AV25" s="87">
        <f t="shared" si="0"/>
        <v>49</v>
      </c>
    </row>
    <row r="26" spans="1:48" s="80" customFormat="1" ht="47.25" x14ac:dyDescent="0.25">
      <c r="A26" s="76">
        <v>1</v>
      </c>
      <c r="B26" s="73" t="s">
        <v>525</v>
      </c>
      <c r="C26" s="73" t="s">
        <v>512</v>
      </c>
      <c r="D26" s="73">
        <v>2024</v>
      </c>
      <c r="E26" s="73">
        <v>9</v>
      </c>
      <c r="F26" s="73"/>
      <c r="G26" s="232">
        <f>(0.63+0.4+0.63+0.4+0.4)+2*40</f>
        <v>82.46</v>
      </c>
      <c r="H26" s="73"/>
      <c r="I26" s="232"/>
      <c r="J26" s="73">
        <f>1.501+0.426+7.02+3.851+0.683</f>
        <v>13.480999999999998</v>
      </c>
      <c r="K26" s="73">
        <f>0.913+0.84</f>
        <v>1.7530000000000001</v>
      </c>
      <c r="L26" s="73"/>
      <c r="M26" s="73"/>
      <c r="N26" s="73"/>
      <c r="O26" s="73"/>
      <c r="P26" s="73"/>
      <c r="Q26" s="73"/>
      <c r="R26" s="73"/>
      <c r="S26" s="88"/>
      <c r="T26" s="88"/>
      <c r="U26" s="88"/>
      <c r="V26" s="88"/>
      <c r="W26" s="88"/>
      <c r="X26" s="91"/>
      <c r="Y26" s="88"/>
      <c r="Z26" s="88"/>
      <c r="AA26" s="89"/>
      <c r="AB26" s="89"/>
      <c r="AC26" s="73"/>
      <c r="AD26" s="73"/>
      <c r="AE26" s="73"/>
      <c r="AF26" s="73"/>
      <c r="AG26" s="73"/>
      <c r="AH26" s="73"/>
      <c r="AI26" s="73"/>
      <c r="AJ26" s="73"/>
      <c r="AK26" s="73"/>
      <c r="AL26" s="73"/>
      <c r="AM26" s="73"/>
      <c r="AN26" s="73"/>
      <c r="AO26" s="73"/>
      <c r="AP26" s="73"/>
      <c r="AQ26" s="73"/>
      <c r="AR26" s="73"/>
      <c r="AS26" s="73"/>
      <c r="AT26" s="73"/>
      <c r="AU26" s="73"/>
      <c r="AV26" s="77"/>
    </row>
    <row r="27" spans="1:48" s="80" customFormat="1" ht="15.75" x14ac:dyDescent="0.25">
      <c r="A27" s="76"/>
      <c r="B27" s="73"/>
      <c r="C27" s="73"/>
      <c r="D27" s="73"/>
      <c r="E27" s="73"/>
      <c r="F27" s="73"/>
      <c r="G27" s="73"/>
      <c r="H27" s="73"/>
      <c r="I27" s="73"/>
      <c r="J27" s="73"/>
      <c r="K27" s="73"/>
      <c r="L27" s="73"/>
      <c r="M27" s="73"/>
      <c r="N27" s="73"/>
      <c r="O27" s="73"/>
      <c r="P27" s="81"/>
      <c r="Q27" s="73"/>
      <c r="R27" s="81"/>
      <c r="S27" s="88"/>
      <c r="T27" s="88"/>
      <c r="U27" s="88"/>
      <c r="V27" s="88"/>
      <c r="W27" s="88"/>
      <c r="X27" s="91"/>
      <c r="Y27" s="88"/>
      <c r="Z27" s="88"/>
      <c r="AA27" s="89"/>
      <c r="AB27" s="89"/>
      <c r="AC27" s="83"/>
      <c r="AD27" s="75"/>
      <c r="AE27" s="73"/>
      <c r="AF27" s="75"/>
      <c r="AG27" s="82"/>
      <c r="AH27" s="84"/>
      <c r="AI27" s="84"/>
      <c r="AJ27" s="84"/>
      <c r="AK27" s="84"/>
      <c r="AL27" s="74"/>
      <c r="AM27" s="74"/>
      <c r="AN27" s="74"/>
      <c r="AO27" s="74"/>
      <c r="AP27" s="84"/>
      <c r="AQ27" s="84"/>
      <c r="AR27" s="84"/>
      <c r="AS27" s="84"/>
      <c r="AT27" s="84"/>
      <c r="AU27" s="74"/>
      <c r="AV27" s="77"/>
    </row>
    <row r="28" spans="1:48" s="80" customFormat="1" ht="15.75" x14ac:dyDescent="0.25">
      <c r="A28" s="76"/>
      <c r="B28" s="73"/>
      <c r="C28" s="73"/>
      <c r="D28" s="73"/>
      <c r="E28" s="73"/>
      <c r="F28" s="73"/>
      <c r="G28" s="73"/>
      <c r="H28" s="73"/>
      <c r="I28" s="73"/>
      <c r="J28" s="73"/>
      <c r="K28" s="73"/>
      <c r="L28" s="73"/>
      <c r="M28" s="73"/>
      <c r="N28" s="73"/>
      <c r="O28" s="73"/>
      <c r="P28" s="73"/>
      <c r="Q28" s="73"/>
      <c r="R28" s="74"/>
      <c r="S28" s="88"/>
      <c r="T28" s="88"/>
      <c r="U28" s="88"/>
      <c r="V28" s="88"/>
      <c r="W28" s="88"/>
      <c r="X28" s="91"/>
      <c r="Y28" s="88"/>
      <c r="Z28" s="88"/>
      <c r="AA28" s="89"/>
      <c r="AB28" s="89"/>
      <c r="AC28" s="74"/>
      <c r="AD28" s="74"/>
      <c r="AE28" s="73"/>
      <c r="AF28" s="73"/>
      <c r="AG28" s="73"/>
      <c r="AH28" s="73"/>
      <c r="AI28" s="73"/>
      <c r="AJ28" s="73"/>
      <c r="AK28" s="73"/>
      <c r="AL28" s="73"/>
      <c r="AM28" s="73"/>
      <c r="AN28" s="73"/>
      <c r="AO28" s="73"/>
      <c r="AP28" s="73"/>
      <c r="AQ28" s="73"/>
      <c r="AR28" s="73"/>
      <c r="AS28" s="73"/>
      <c r="AT28" s="73"/>
      <c r="AU28" s="73"/>
      <c r="AV28" s="77"/>
    </row>
    <row r="29" spans="1:48" s="80" customFormat="1" ht="15.75" x14ac:dyDescent="0.25">
      <c r="A29" s="76"/>
      <c r="B29" s="73"/>
      <c r="C29" s="73"/>
      <c r="D29" s="73"/>
      <c r="E29" s="73"/>
      <c r="F29" s="73"/>
      <c r="G29" s="73"/>
      <c r="H29" s="73"/>
      <c r="I29" s="73"/>
      <c r="J29" s="73"/>
      <c r="K29" s="73"/>
      <c r="L29" s="73"/>
      <c r="M29" s="73"/>
      <c r="N29" s="73"/>
      <c r="O29" s="73"/>
      <c r="P29" s="73"/>
      <c r="Q29" s="73"/>
      <c r="R29" s="74"/>
      <c r="S29" s="88"/>
      <c r="T29" s="88"/>
      <c r="U29" s="88"/>
      <c r="V29" s="88"/>
      <c r="W29" s="88"/>
      <c r="X29" s="91"/>
      <c r="Y29" s="88"/>
      <c r="Z29" s="88"/>
      <c r="AA29" s="89"/>
      <c r="AB29" s="89"/>
      <c r="AC29" s="74"/>
      <c r="AD29" s="74"/>
      <c r="AE29" s="73"/>
      <c r="AF29" s="73"/>
      <c r="AG29" s="73"/>
      <c r="AH29" s="73"/>
      <c r="AI29" s="73"/>
      <c r="AJ29" s="73"/>
      <c r="AK29" s="73"/>
      <c r="AL29" s="73"/>
      <c r="AM29" s="73"/>
      <c r="AN29" s="73"/>
      <c r="AO29" s="73"/>
      <c r="AP29" s="73"/>
      <c r="AQ29" s="73"/>
      <c r="AR29" s="73"/>
      <c r="AS29" s="73"/>
      <c r="AT29" s="73"/>
      <c r="AU29" s="73"/>
      <c r="AV29" s="77"/>
    </row>
    <row r="30" spans="1:48" s="80" customFormat="1" ht="15.75" x14ac:dyDescent="0.25">
      <c r="A30" s="76"/>
      <c r="B30" s="73"/>
      <c r="C30" s="73"/>
      <c r="D30" s="73"/>
      <c r="E30" s="73"/>
      <c r="F30" s="73"/>
      <c r="G30" s="73"/>
      <c r="H30" s="73"/>
      <c r="I30" s="73"/>
      <c r="J30" s="73"/>
      <c r="K30" s="73"/>
      <c r="L30" s="73"/>
      <c r="M30" s="73"/>
      <c r="N30" s="73"/>
      <c r="O30" s="73"/>
      <c r="P30" s="73"/>
      <c r="Q30" s="73"/>
      <c r="R30" s="74"/>
      <c r="S30" s="88"/>
      <c r="T30" s="88"/>
      <c r="U30" s="88"/>
      <c r="V30" s="88"/>
      <c r="W30" s="88"/>
      <c r="X30" s="91"/>
      <c r="Y30" s="88"/>
      <c r="Z30" s="88"/>
      <c r="AA30" s="89"/>
      <c r="AB30" s="89"/>
      <c r="AC30" s="74"/>
      <c r="AD30" s="74"/>
      <c r="AE30" s="73"/>
      <c r="AF30" s="73"/>
      <c r="AG30" s="73"/>
      <c r="AH30" s="73"/>
      <c r="AI30" s="73"/>
      <c r="AJ30" s="73"/>
      <c r="AK30" s="73"/>
      <c r="AL30" s="73"/>
      <c r="AM30" s="73"/>
      <c r="AN30" s="73"/>
      <c r="AO30" s="73"/>
      <c r="AP30" s="73"/>
      <c r="AQ30" s="73"/>
      <c r="AR30" s="73"/>
      <c r="AS30" s="73"/>
      <c r="AT30" s="73"/>
      <c r="AU30" s="73"/>
      <c r="AV30" s="77"/>
    </row>
    <row r="31" spans="1:48" s="80" customFormat="1" ht="15.75" x14ac:dyDescent="0.25">
      <c r="A31" s="94"/>
      <c r="B31" s="95"/>
      <c r="C31" s="95"/>
      <c r="D31" s="95"/>
      <c r="E31" s="95"/>
      <c r="F31" s="95"/>
      <c r="G31" s="95"/>
      <c r="H31" s="95"/>
      <c r="I31" s="95"/>
      <c r="J31" s="95"/>
      <c r="K31" s="95"/>
      <c r="L31" s="95"/>
      <c r="M31" s="95"/>
      <c r="N31" s="95"/>
      <c r="O31" s="95"/>
      <c r="P31" s="95"/>
      <c r="Q31" s="95"/>
      <c r="R31" s="96"/>
      <c r="S31" s="97"/>
      <c r="T31" s="97"/>
      <c r="U31" s="97"/>
      <c r="V31" s="97"/>
      <c r="W31" s="97"/>
      <c r="X31" s="98"/>
      <c r="Y31" s="97"/>
      <c r="Z31" s="97"/>
      <c r="AA31" s="99"/>
      <c r="AB31" s="99"/>
      <c r="AC31" s="96"/>
      <c r="AD31" s="96"/>
      <c r="AE31" s="95"/>
      <c r="AF31" s="95"/>
      <c r="AG31" s="95"/>
      <c r="AH31" s="95"/>
      <c r="AI31" s="95"/>
      <c r="AJ31" s="95"/>
      <c r="AK31" s="95"/>
      <c r="AL31" s="95"/>
      <c r="AM31" s="95"/>
      <c r="AN31" s="95"/>
      <c r="AO31" s="95"/>
      <c r="AP31" s="95"/>
      <c r="AQ31" s="95"/>
      <c r="AR31" s="95"/>
      <c r="AS31" s="95"/>
      <c r="AT31" s="95"/>
      <c r="AU31" s="95"/>
      <c r="AV31" s="100"/>
    </row>
    <row r="32" spans="1:48" s="93" customFormat="1" ht="12.75" x14ac:dyDescent="0.2">
      <c r="A32" s="105"/>
      <c r="B32" s="92"/>
      <c r="C32" s="92"/>
      <c r="D32" s="92"/>
      <c r="E32" s="92"/>
      <c r="F32" s="92"/>
      <c r="G32" s="92"/>
      <c r="H32" s="92"/>
      <c r="I32" s="92"/>
      <c r="J32" s="92"/>
      <c r="K32" s="92"/>
      <c r="L32" s="92"/>
      <c r="M32" s="92"/>
      <c r="N32" s="92"/>
      <c r="O32" s="92"/>
      <c r="P32" s="92"/>
      <c r="Q32" s="92"/>
      <c r="R32" s="92"/>
      <c r="S32" s="92"/>
      <c r="T32" s="92"/>
      <c r="U32" s="92"/>
      <c r="V32" s="92"/>
      <c r="W32" s="90"/>
      <c r="X32" s="91"/>
      <c r="Y32" s="92"/>
      <c r="Z32" s="92"/>
      <c r="AA32" s="89"/>
      <c r="AB32" s="92"/>
      <c r="AC32" s="92"/>
      <c r="AD32" s="92"/>
      <c r="AE32" s="92"/>
      <c r="AF32" s="92"/>
      <c r="AG32" s="92"/>
      <c r="AH32" s="92"/>
      <c r="AI32" s="92"/>
      <c r="AJ32" s="92"/>
      <c r="AK32" s="92"/>
      <c r="AL32" s="92"/>
      <c r="AM32" s="92"/>
      <c r="AN32" s="92"/>
      <c r="AO32" s="92"/>
      <c r="AP32" s="92"/>
      <c r="AQ32" s="92"/>
      <c r="AR32" s="92"/>
      <c r="AS32" s="92"/>
      <c r="AT32" s="92"/>
      <c r="AU32" s="92"/>
      <c r="AV32" s="106"/>
    </row>
    <row r="33" spans="1:48" s="93" customFormat="1" ht="13.5" thickBot="1" x14ac:dyDescent="0.25">
      <c r="A33" s="107"/>
      <c r="B33" s="108"/>
      <c r="C33" s="108"/>
      <c r="D33" s="108"/>
      <c r="E33" s="108"/>
      <c r="F33" s="108"/>
      <c r="G33" s="108"/>
      <c r="H33" s="108"/>
      <c r="I33" s="108"/>
      <c r="J33" s="108"/>
      <c r="K33" s="108"/>
      <c r="L33" s="108"/>
      <c r="M33" s="108"/>
      <c r="N33" s="108"/>
      <c r="O33" s="108"/>
      <c r="P33" s="108"/>
      <c r="Q33" s="108"/>
      <c r="R33" s="108"/>
      <c r="S33" s="108"/>
      <c r="T33" s="108"/>
      <c r="U33" s="108"/>
      <c r="V33" s="108"/>
      <c r="W33" s="109"/>
      <c r="X33" s="86"/>
      <c r="Y33" s="108"/>
      <c r="Z33" s="108"/>
      <c r="AA33" s="85"/>
      <c r="AB33" s="108"/>
      <c r="AC33" s="108"/>
      <c r="AD33" s="108"/>
      <c r="AE33" s="108"/>
      <c r="AF33" s="108"/>
      <c r="AG33" s="108"/>
      <c r="AH33" s="108"/>
      <c r="AI33" s="108"/>
      <c r="AJ33" s="108"/>
      <c r="AK33" s="108"/>
      <c r="AL33" s="108"/>
      <c r="AM33" s="108"/>
      <c r="AN33" s="108"/>
      <c r="AO33" s="108"/>
      <c r="AP33" s="108"/>
      <c r="AQ33" s="108"/>
      <c r="AR33" s="108"/>
      <c r="AS33" s="108"/>
      <c r="AT33" s="108"/>
      <c r="AU33" s="108"/>
      <c r="AV33" s="110"/>
    </row>
    <row r="34" spans="1:48" x14ac:dyDescent="0.25">
      <c r="A34" s="101"/>
      <c r="B34" s="101"/>
      <c r="C34" s="101"/>
      <c r="D34" s="101"/>
      <c r="E34" s="101"/>
      <c r="F34" s="101"/>
      <c r="G34" s="101"/>
      <c r="H34" s="101"/>
      <c r="I34" s="101"/>
      <c r="J34" s="101"/>
      <c r="K34" s="101"/>
      <c r="L34" s="101"/>
      <c r="M34" s="101"/>
      <c r="N34" s="101"/>
      <c r="O34" s="102"/>
      <c r="P34" s="101"/>
      <c r="Q34" s="103"/>
      <c r="R34" s="101"/>
      <c r="S34" s="101"/>
      <c r="T34" s="101"/>
      <c r="U34" s="101"/>
      <c r="V34" s="101"/>
      <c r="W34" s="101"/>
      <c r="X34" s="101"/>
      <c r="Y34" s="104"/>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0" zoomScale="90" zoomScaleNormal="90" zoomScaleSheetLayoutView="90" workbookViewId="0">
      <selection activeCell="K13" sqref="K13"/>
    </sheetView>
  </sheetViews>
  <sheetFormatPr defaultRowHeight="15.75" x14ac:dyDescent="0.25"/>
  <cols>
    <col min="1" max="1" width="66.140625" style="38" customWidth="1"/>
    <col min="2" max="2" width="70.5703125" style="38" customWidth="1"/>
    <col min="3" max="3" width="10.5703125" style="39" customWidth="1"/>
    <col min="4"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9</v>
      </c>
    </row>
    <row r="3" spans="1:8" ht="18.75" x14ac:dyDescent="0.3">
      <c r="B3" s="13" t="s">
        <v>517</v>
      </c>
    </row>
    <row r="4" spans="1:8" x14ac:dyDescent="0.25">
      <c r="B4" s="27"/>
    </row>
    <row r="5" spans="1:8" ht="18.75" x14ac:dyDescent="0.3">
      <c r="A5" s="479" t="str">
        <f>'1. паспорт местоположение'!A5:C5</f>
        <v>Год раскрытия информации: 2024 год</v>
      </c>
      <c r="B5" s="479"/>
      <c r="C5" s="37"/>
      <c r="D5" s="37"/>
      <c r="E5" s="37"/>
      <c r="F5" s="37"/>
      <c r="G5" s="37"/>
      <c r="H5" s="37"/>
    </row>
    <row r="6" spans="1:8" ht="18.75" x14ac:dyDescent="0.3">
      <c r="A6" s="69"/>
      <c r="B6" s="69"/>
      <c r="C6" s="69"/>
      <c r="D6" s="69"/>
      <c r="E6" s="69"/>
      <c r="F6" s="69"/>
      <c r="G6" s="69"/>
      <c r="H6" s="69"/>
    </row>
    <row r="7" spans="1:8" ht="18.75" x14ac:dyDescent="0.25">
      <c r="A7" s="405" t="s">
        <v>8</v>
      </c>
      <c r="B7" s="405"/>
      <c r="C7" s="68"/>
      <c r="D7" s="68"/>
      <c r="E7" s="68"/>
      <c r="F7" s="68"/>
      <c r="G7" s="68"/>
      <c r="H7" s="68"/>
    </row>
    <row r="8" spans="1:8" ht="18.75" x14ac:dyDescent="0.25">
      <c r="A8" s="68"/>
      <c r="B8" s="68"/>
      <c r="C8" s="68"/>
      <c r="D8" s="68"/>
      <c r="E8" s="68"/>
      <c r="F8" s="68"/>
      <c r="G8" s="68"/>
      <c r="H8" s="68"/>
    </row>
    <row r="9" spans="1:8" x14ac:dyDescent="0.25">
      <c r="A9" s="406" t="s">
        <v>458</v>
      </c>
      <c r="B9" s="406"/>
      <c r="C9" s="66"/>
      <c r="D9" s="66"/>
      <c r="E9" s="66"/>
      <c r="F9" s="66"/>
      <c r="G9" s="66"/>
      <c r="H9" s="66"/>
    </row>
    <row r="10" spans="1:8" x14ac:dyDescent="0.25">
      <c r="A10" s="407" t="s">
        <v>7</v>
      </c>
      <c r="B10" s="407"/>
      <c r="C10" s="67"/>
      <c r="D10" s="67"/>
      <c r="E10" s="67"/>
      <c r="F10" s="67"/>
      <c r="G10" s="67"/>
      <c r="H10" s="67"/>
    </row>
    <row r="11" spans="1:8" ht="18.75" x14ac:dyDescent="0.25">
      <c r="A11" s="68"/>
      <c r="B11" s="68"/>
      <c r="C11" s="68"/>
      <c r="D11" s="68"/>
      <c r="E11" s="68"/>
      <c r="F11" s="68"/>
      <c r="G11" s="68"/>
      <c r="H11" s="68"/>
    </row>
    <row r="12" spans="1:8" ht="30.75" customHeight="1" x14ac:dyDescent="0.25">
      <c r="A12" s="406" t="str">
        <f>'7. Паспорт отчет о закупке'!A12:AV12</f>
        <v>O_PO1600.0033</v>
      </c>
      <c r="B12" s="406"/>
      <c r="C12" s="66"/>
      <c r="D12" s="66"/>
      <c r="E12" s="66"/>
      <c r="F12" s="66"/>
      <c r="G12" s="66"/>
      <c r="H12" s="66"/>
    </row>
    <row r="13" spans="1:8" x14ac:dyDescent="0.25">
      <c r="A13" s="407" t="s">
        <v>6</v>
      </c>
      <c r="B13" s="407"/>
      <c r="C13" s="67"/>
      <c r="D13" s="67"/>
      <c r="E13" s="67"/>
      <c r="F13" s="67"/>
      <c r="G13" s="67"/>
      <c r="H13" s="67"/>
    </row>
    <row r="14" spans="1:8" ht="18.75" x14ac:dyDescent="0.25">
      <c r="A14" s="10"/>
      <c r="B14" s="10"/>
      <c r="C14" s="10"/>
      <c r="D14" s="10"/>
      <c r="E14" s="10"/>
      <c r="F14" s="10"/>
      <c r="G14" s="10"/>
      <c r="H14" s="10"/>
    </row>
    <row r="15" spans="1:8" ht="40.5" customHeight="1" x14ac:dyDescent="0.25">
      <c r="A15" s="433" t="str">
        <f>'7. Паспорт отчет о закупке'!A15:AV15</f>
        <v>"Приобретение ПС 110/6 кВ "Промплощадка" с ВЛ 6 кВ (13.481 км), КЛ 6 кВ (1.753 км), КТП (5 шт.), земельный участок (6593 кв.м.) собственник АО «Нижневартовская ГРЭС» (мощность 82,46 МВА)"</v>
      </c>
      <c r="B15" s="433"/>
      <c r="C15" s="66"/>
      <c r="D15" s="66"/>
      <c r="E15" s="66"/>
      <c r="F15" s="66"/>
      <c r="G15" s="66"/>
      <c r="H15" s="66"/>
    </row>
    <row r="16" spans="1:8" x14ac:dyDescent="0.25">
      <c r="A16" s="407" t="s">
        <v>5</v>
      </c>
      <c r="B16" s="407"/>
      <c r="C16" s="67"/>
      <c r="D16" s="67"/>
      <c r="E16" s="67"/>
      <c r="F16" s="67"/>
      <c r="G16" s="67"/>
      <c r="H16" s="67"/>
    </row>
    <row r="17" spans="1:3" x14ac:dyDescent="0.25">
      <c r="B17" s="40"/>
    </row>
    <row r="18" spans="1:3" ht="33.75" customHeight="1" x14ac:dyDescent="0.25">
      <c r="A18" s="483" t="s">
        <v>415</v>
      </c>
      <c r="B18" s="484"/>
    </row>
    <row r="19" spans="1:3" ht="16.5" thickBot="1" x14ac:dyDescent="0.3">
      <c r="B19" s="41"/>
    </row>
    <row r="20" spans="1:3" ht="45.75" thickBot="1" x14ac:dyDescent="0.3">
      <c r="A20" s="42" t="s">
        <v>288</v>
      </c>
      <c r="B20" s="215" t="str">
        <f>A15</f>
        <v>"Приобретение ПС 110/6 кВ "Промплощадка" с ВЛ 6 кВ (13.481 км), КЛ 6 кВ (1.753 км), КТП (5 шт.), земельный участок (6593 кв.м.) собственник АО «Нижневартовская ГРЭС» (мощность 82,46 МВА)"</v>
      </c>
    </row>
    <row r="21" spans="1:3" ht="16.5" thickBot="1" x14ac:dyDescent="0.3">
      <c r="A21" s="42" t="s">
        <v>289</v>
      </c>
      <c r="B21" s="43" t="str">
        <f>'1. паспорт местоположение'!C27</f>
        <v xml:space="preserve">  Нижневартовский район</v>
      </c>
    </row>
    <row r="22" spans="1:3" ht="16.5" thickBot="1" x14ac:dyDescent="0.3">
      <c r="A22" s="42" t="s">
        <v>271</v>
      </c>
      <c r="B22" s="44" t="s">
        <v>512</v>
      </c>
    </row>
    <row r="23" spans="1:3" ht="16.5" thickBot="1" x14ac:dyDescent="0.3">
      <c r="A23" s="42" t="s">
        <v>290</v>
      </c>
      <c r="B23" s="235" t="s">
        <v>540</v>
      </c>
    </row>
    <row r="24" spans="1:3" ht="16.5" thickBot="1" x14ac:dyDescent="0.3">
      <c r="A24" s="45" t="s">
        <v>291</v>
      </c>
      <c r="B24" s="43">
        <v>2024</v>
      </c>
    </row>
    <row r="25" spans="1:3" ht="16.5" thickBot="1" x14ac:dyDescent="0.3">
      <c r="A25" s="46" t="s">
        <v>292</v>
      </c>
      <c r="B25" s="47" t="str">
        <f>'3.3 паспорт описание'!C30</f>
        <v xml:space="preserve">Н </v>
      </c>
    </row>
    <row r="26" spans="1:3" ht="16.5" thickBot="1" x14ac:dyDescent="0.3">
      <c r="A26" s="54" t="s">
        <v>447</v>
      </c>
      <c r="B26" s="216">
        <v>56758</v>
      </c>
      <c r="C26" s="228"/>
    </row>
    <row r="27" spans="1:3" ht="16.5" thickBot="1" x14ac:dyDescent="0.3">
      <c r="A27" s="49" t="s">
        <v>293</v>
      </c>
      <c r="B27" s="49" t="s">
        <v>570</v>
      </c>
    </row>
    <row r="28" spans="1:3" ht="17.25" customHeight="1" thickBot="1" x14ac:dyDescent="0.3">
      <c r="A28" s="55" t="s">
        <v>294</v>
      </c>
      <c r="B28" s="111" t="s">
        <v>449</v>
      </c>
    </row>
    <row r="29" spans="1:3" ht="29.25" thickBot="1" x14ac:dyDescent="0.3">
      <c r="A29" s="55" t="s">
        <v>295</v>
      </c>
      <c r="B29" s="111" t="s">
        <v>449</v>
      </c>
    </row>
    <row r="30" spans="1:3" ht="16.5" thickBot="1" x14ac:dyDescent="0.3">
      <c r="A30" s="49" t="s">
        <v>296</v>
      </c>
      <c r="B30" s="111" t="s">
        <v>449</v>
      </c>
    </row>
    <row r="31" spans="1:3" ht="29.25" thickBot="1" x14ac:dyDescent="0.3">
      <c r="A31" s="55" t="s">
        <v>297</v>
      </c>
      <c r="B31" s="111" t="s">
        <v>449</v>
      </c>
    </row>
    <row r="32" spans="1:3" ht="16.5" thickBot="1" x14ac:dyDescent="0.3">
      <c r="A32" s="49" t="s">
        <v>298</v>
      </c>
      <c r="B32" s="111" t="s">
        <v>449</v>
      </c>
    </row>
    <row r="33" spans="1:2" ht="16.5" thickBot="1" x14ac:dyDescent="0.3">
      <c r="A33" s="49" t="s">
        <v>299</v>
      </c>
      <c r="B33" s="126" t="s">
        <v>449</v>
      </c>
    </row>
    <row r="34" spans="1:2" ht="16.5" thickBot="1" x14ac:dyDescent="0.3">
      <c r="A34" s="49" t="s">
        <v>300</v>
      </c>
      <c r="B34" s="111" t="s">
        <v>449</v>
      </c>
    </row>
    <row r="35" spans="1:2" ht="16.5" thickBot="1" x14ac:dyDescent="0.3">
      <c r="A35" s="49" t="s">
        <v>301</v>
      </c>
      <c r="B35" s="127" t="s">
        <v>449</v>
      </c>
    </row>
    <row r="36" spans="1:2" ht="29.25" thickBot="1" x14ac:dyDescent="0.3">
      <c r="A36" s="55" t="s">
        <v>302</v>
      </c>
      <c r="B36" s="111" t="s">
        <v>449</v>
      </c>
    </row>
    <row r="37" spans="1:2" ht="16.5" thickBot="1" x14ac:dyDescent="0.3">
      <c r="A37" s="49" t="s">
        <v>298</v>
      </c>
      <c r="B37" s="111" t="s">
        <v>449</v>
      </c>
    </row>
    <row r="38" spans="1:2" ht="16.5" thickBot="1" x14ac:dyDescent="0.3">
      <c r="A38" s="49" t="s">
        <v>299</v>
      </c>
      <c r="B38" s="111" t="s">
        <v>449</v>
      </c>
    </row>
    <row r="39" spans="1:2" ht="16.5" thickBot="1" x14ac:dyDescent="0.3">
      <c r="A39" s="49" t="s">
        <v>300</v>
      </c>
      <c r="B39" s="111" t="s">
        <v>449</v>
      </c>
    </row>
    <row r="40" spans="1:2" ht="16.5" thickBot="1" x14ac:dyDescent="0.3">
      <c r="A40" s="49" t="s">
        <v>301</v>
      </c>
      <c r="B40" s="111" t="s">
        <v>449</v>
      </c>
    </row>
    <row r="41" spans="1:2" ht="29.25" thickBot="1" x14ac:dyDescent="0.3">
      <c r="A41" s="55" t="s">
        <v>303</v>
      </c>
      <c r="B41" s="111" t="s">
        <v>449</v>
      </c>
    </row>
    <row r="42" spans="1:2" ht="16.5" thickBot="1" x14ac:dyDescent="0.3">
      <c r="A42" s="49" t="s">
        <v>298</v>
      </c>
      <c r="B42" s="111" t="s">
        <v>449</v>
      </c>
    </row>
    <row r="43" spans="1:2" ht="16.5" thickBot="1" x14ac:dyDescent="0.3">
      <c r="A43" s="49" t="s">
        <v>299</v>
      </c>
      <c r="B43" s="49" t="s">
        <v>449</v>
      </c>
    </row>
    <row r="44" spans="1:2" ht="16.5" thickBot="1" x14ac:dyDescent="0.3">
      <c r="A44" s="49" t="s">
        <v>300</v>
      </c>
      <c r="B44" s="49" t="s">
        <v>449</v>
      </c>
    </row>
    <row r="45" spans="1:2" ht="16.5" thickBot="1" x14ac:dyDescent="0.3">
      <c r="A45" s="49" t="s">
        <v>301</v>
      </c>
      <c r="B45" s="49" t="s">
        <v>449</v>
      </c>
    </row>
    <row r="46" spans="1:2" ht="29.25" thickBot="1" x14ac:dyDescent="0.3">
      <c r="A46" s="48" t="s">
        <v>304</v>
      </c>
      <c r="B46" s="56" t="s">
        <v>450</v>
      </c>
    </row>
    <row r="47" spans="1:2" ht="16.5" thickBot="1" x14ac:dyDescent="0.3">
      <c r="A47" s="50" t="s">
        <v>296</v>
      </c>
      <c r="B47" s="56" t="s">
        <v>449</v>
      </c>
    </row>
    <row r="48" spans="1:2" ht="16.5" thickBot="1" x14ac:dyDescent="0.3">
      <c r="A48" s="50" t="s">
        <v>305</v>
      </c>
      <c r="B48" s="56" t="s">
        <v>449</v>
      </c>
    </row>
    <row r="49" spans="1:2" ht="16.5" thickBot="1" x14ac:dyDescent="0.3">
      <c r="A49" s="50" t="s">
        <v>306</v>
      </c>
      <c r="B49" s="56" t="s">
        <v>449</v>
      </c>
    </row>
    <row r="50" spans="1:2" ht="16.5" thickBot="1" x14ac:dyDescent="0.3">
      <c r="A50" s="50" t="s">
        <v>307</v>
      </c>
      <c r="B50" s="56" t="s">
        <v>449</v>
      </c>
    </row>
    <row r="51" spans="1:2" ht="16.5" thickBot="1" x14ac:dyDescent="0.3">
      <c r="A51" s="45" t="s">
        <v>308</v>
      </c>
      <c r="B51" s="57" t="s">
        <v>449</v>
      </c>
    </row>
    <row r="52" spans="1:2" ht="16.5" thickBot="1" x14ac:dyDescent="0.3">
      <c r="A52" s="45" t="s">
        <v>309</v>
      </c>
      <c r="B52" s="57" t="s">
        <v>449</v>
      </c>
    </row>
    <row r="53" spans="1:2" ht="16.5" thickBot="1" x14ac:dyDescent="0.3">
      <c r="A53" s="45" t="s">
        <v>310</v>
      </c>
      <c r="B53" s="57" t="s">
        <v>449</v>
      </c>
    </row>
    <row r="54" spans="1:2" ht="16.5" thickBot="1" x14ac:dyDescent="0.3">
      <c r="A54" s="46" t="s">
        <v>311</v>
      </c>
      <c r="B54" s="47" t="s">
        <v>449</v>
      </c>
    </row>
    <row r="55" spans="1:2" x14ac:dyDescent="0.25">
      <c r="A55" s="48" t="s">
        <v>312</v>
      </c>
      <c r="B55" s="50" t="s">
        <v>450</v>
      </c>
    </row>
    <row r="56" spans="1:2" x14ac:dyDescent="0.25">
      <c r="A56" s="52" t="s">
        <v>313</v>
      </c>
      <c r="B56" s="52" t="s">
        <v>519</v>
      </c>
    </row>
    <row r="57" spans="1:2" x14ac:dyDescent="0.25">
      <c r="A57" s="52" t="s">
        <v>314</v>
      </c>
      <c r="B57" s="52" t="s">
        <v>449</v>
      </c>
    </row>
    <row r="58" spans="1:2" x14ac:dyDescent="0.25">
      <c r="A58" s="52" t="s">
        <v>315</v>
      </c>
      <c r="B58" s="52" t="s">
        <v>449</v>
      </c>
    </row>
    <row r="59" spans="1:2" x14ac:dyDescent="0.25">
      <c r="A59" s="52" t="s">
        <v>316</v>
      </c>
      <c r="B59" s="52" t="s">
        <v>449</v>
      </c>
    </row>
    <row r="60" spans="1:2" ht="16.5" thickBot="1" x14ac:dyDescent="0.3">
      <c r="A60" s="53" t="s">
        <v>317</v>
      </c>
      <c r="B60" s="53" t="s">
        <v>449</v>
      </c>
    </row>
    <row r="61" spans="1:2" ht="30.75" thickBot="1" x14ac:dyDescent="0.3">
      <c r="A61" s="50" t="s">
        <v>318</v>
      </c>
      <c r="B61" s="51" t="s">
        <v>433</v>
      </c>
    </row>
    <row r="62" spans="1:2" ht="29.25" thickBot="1" x14ac:dyDescent="0.3">
      <c r="A62" s="45" t="s">
        <v>319</v>
      </c>
      <c r="B62" s="51" t="s">
        <v>450</v>
      </c>
    </row>
    <row r="63" spans="1:2" ht="16.5" thickBot="1" x14ac:dyDescent="0.3">
      <c r="A63" s="50" t="s">
        <v>296</v>
      </c>
      <c r="B63" s="58" t="s">
        <v>449</v>
      </c>
    </row>
    <row r="64" spans="1:2" ht="16.5" thickBot="1" x14ac:dyDescent="0.3">
      <c r="A64" s="50" t="s">
        <v>320</v>
      </c>
      <c r="B64" s="51" t="s">
        <v>449</v>
      </c>
    </row>
    <row r="65" spans="1:2" ht="16.5" thickBot="1" x14ac:dyDescent="0.3">
      <c r="A65" s="50" t="s">
        <v>321</v>
      </c>
      <c r="B65" s="58" t="s">
        <v>449</v>
      </c>
    </row>
    <row r="66" spans="1:2" ht="16.5" thickBot="1" x14ac:dyDescent="0.3">
      <c r="A66" s="59" t="s">
        <v>322</v>
      </c>
      <c r="B66" s="70" t="s">
        <v>451</v>
      </c>
    </row>
    <row r="67" spans="1:2" ht="16.5" thickBot="1" x14ac:dyDescent="0.3">
      <c r="A67" s="45" t="s">
        <v>323</v>
      </c>
      <c r="B67" s="70" t="s">
        <v>451</v>
      </c>
    </row>
    <row r="68" spans="1:2" ht="16.5" thickBot="1" x14ac:dyDescent="0.3">
      <c r="A68" s="52" t="s">
        <v>324</v>
      </c>
      <c r="B68" s="60" t="s">
        <v>449</v>
      </c>
    </row>
    <row r="69" spans="1:2" ht="16.5" thickBot="1" x14ac:dyDescent="0.3">
      <c r="A69" s="52" t="s">
        <v>325</v>
      </c>
      <c r="B69" s="60" t="s">
        <v>449</v>
      </c>
    </row>
    <row r="70" spans="1:2" ht="16.5" thickBot="1" x14ac:dyDescent="0.3">
      <c r="A70" s="52" t="s">
        <v>326</v>
      </c>
      <c r="B70" s="60" t="s">
        <v>449</v>
      </c>
    </row>
    <row r="71" spans="1:2" ht="29.25" thickBot="1" x14ac:dyDescent="0.3">
      <c r="A71" s="59" t="s">
        <v>327</v>
      </c>
      <c r="B71" s="58" t="s">
        <v>450</v>
      </c>
    </row>
    <row r="72" spans="1:2" ht="28.5" x14ac:dyDescent="0.25">
      <c r="A72" s="48" t="s">
        <v>328</v>
      </c>
      <c r="B72" s="480" t="s">
        <v>452</v>
      </c>
    </row>
    <row r="73" spans="1:2" x14ac:dyDescent="0.25">
      <c r="A73" s="52" t="s">
        <v>329</v>
      </c>
      <c r="B73" s="481"/>
    </row>
    <row r="74" spans="1:2" x14ac:dyDescent="0.25">
      <c r="A74" s="52" t="s">
        <v>330</v>
      </c>
      <c r="B74" s="481"/>
    </row>
    <row r="75" spans="1:2" x14ac:dyDescent="0.25">
      <c r="A75" s="52" t="s">
        <v>331</v>
      </c>
      <c r="B75" s="481"/>
    </row>
    <row r="76" spans="1:2" x14ac:dyDescent="0.25">
      <c r="A76" s="52" t="s">
        <v>332</v>
      </c>
      <c r="B76" s="481"/>
    </row>
    <row r="77" spans="1:2" ht="16.5" thickBot="1" x14ac:dyDescent="0.3">
      <c r="A77" s="61" t="s">
        <v>333</v>
      </c>
      <c r="B77" s="482"/>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2021-12-06T10:08:54Z</cp:lastPrinted>
  <dcterms:created xsi:type="dcterms:W3CDTF">2015-08-16T15:31:05Z</dcterms:created>
  <dcterms:modified xsi:type="dcterms:W3CDTF">2024-04-17T05:18:52Z</dcterms:modified>
</cp:coreProperties>
</file>