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PO2000.0019\"/>
    </mc:Choice>
  </mc:AlternateContent>
  <bookViews>
    <workbookView xWindow="0" yWindow="0" windowWidth="20025" windowHeight="11895" tabRatio="819"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4" l="1"/>
  <c r="A8" i="24"/>
  <c r="C49" i="7"/>
  <c r="C48" i="7"/>
  <c r="B96" i="24" l="1"/>
  <c r="C96" i="24" l="1"/>
  <c r="E59" i="24" l="1"/>
  <c r="C64" i="24" l="1"/>
  <c r="A15" i="24"/>
  <c r="A18" i="24"/>
  <c r="C102" i="24"/>
  <c r="B102" i="24"/>
  <c r="B99" i="24"/>
  <c r="B98" i="24"/>
  <c r="B95" i="24"/>
  <c r="B93" i="24"/>
  <c r="W91" i="24"/>
  <c r="V91" i="24"/>
  <c r="U91" i="24"/>
  <c r="T91" i="24"/>
  <c r="S91" i="24"/>
  <c r="R91" i="24"/>
  <c r="Q91" i="24"/>
  <c r="P91" i="24"/>
  <c r="O91" i="24"/>
  <c r="N91" i="24"/>
  <c r="M91" i="24"/>
  <c r="L91" i="24"/>
  <c r="K91" i="24"/>
  <c r="J91" i="24"/>
  <c r="I91" i="24"/>
  <c r="H91" i="24"/>
  <c r="G91" i="24"/>
  <c r="F91" i="24"/>
  <c r="E91" i="24"/>
  <c r="D91" i="24"/>
  <c r="C91" i="24"/>
  <c r="B91" i="24"/>
  <c r="D90" i="24"/>
  <c r="B89" i="24"/>
  <c r="W86" i="24"/>
  <c r="W94" i="24" s="1"/>
  <c r="V86" i="24"/>
  <c r="V94" i="24" s="1"/>
  <c r="U86" i="24"/>
  <c r="U94" i="24" s="1"/>
  <c r="T86" i="24"/>
  <c r="T94" i="24" s="1"/>
  <c r="S86" i="24"/>
  <c r="S94" i="24" s="1"/>
  <c r="R86" i="24"/>
  <c r="R94" i="24" s="1"/>
  <c r="Q86" i="24"/>
  <c r="Q94" i="24" s="1"/>
  <c r="P86" i="24"/>
  <c r="P94" i="24" s="1"/>
  <c r="O86" i="24"/>
  <c r="O94" i="24" s="1"/>
  <c r="N86" i="24"/>
  <c r="N94" i="24" s="1"/>
  <c r="M86" i="24"/>
  <c r="M94" i="24" s="1"/>
  <c r="L86" i="24"/>
  <c r="L94" i="24" s="1"/>
  <c r="K86" i="24"/>
  <c r="K94" i="24" s="1"/>
  <c r="J86" i="24"/>
  <c r="J94" i="24" s="1"/>
  <c r="I86" i="24"/>
  <c r="I94" i="24" s="1"/>
  <c r="H86" i="24"/>
  <c r="H94" i="24" s="1"/>
  <c r="G86" i="24"/>
  <c r="G94" i="24" s="1"/>
  <c r="F86" i="24"/>
  <c r="F94" i="24" s="1"/>
  <c r="E86" i="24"/>
  <c r="E94" i="24" s="1"/>
  <c r="D86" i="24"/>
  <c r="D94" i="24" s="1"/>
  <c r="C86" i="24"/>
  <c r="C94" i="24" s="1"/>
  <c r="B86" i="24"/>
  <c r="B94" i="24" s="1"/>
  <c r="C84" i="24"/>
  <c r="D84" i="24" s="1"/>
  <c r="W82" i="24"/>
  <c r="V82" i="24"/>
  <c r="U82" i="24"/>
  <c r="T82" i="24"/>
  <c r="S82" i="24"/>
  <c r="R82" i="24"/>
  <c r="Q82" i="24"/>
  <c r="P82" i="24"/>
  <c r="O82" i="24"/>
  <c r="N82" i="24"/>
  <c r="M82" i="24"/>
  <c r="L82" i="24"/>
  <c r="K82" i="24"/>
  <c r="J82" i="24"/>
  <c r="I82" i="24"/>
  <c r="H82" i="24"/>
  <c r="G82" i="24"/>
  <c r="F82" i="24"/>
  <c r="E82" i="24"/>
  <c r="D82" i="24"/>
  <c r="C82" i="24"/>
  <c r="W78" i="24"/>
  <c r="V78" i="24"/>
  <c r="U78" i="24"/>
  <c r="T78" i="24"/>
  <c r="S78" i="24"/>
  <c r="R78" i="24"/>
  <c r="Q78" i="24"/>
  <c r="P78" i="24"/>
  <c r="O78" i="24"/>
  <c r="N78" i="24"/>
  <c r="N76" i="24" s="1"/>
  <c r="M78" i="24"/>
  <c r="L78" i="24"/>
  <c r="K78" i="24"/>
  <c r="J78" i="24"/>
  <c r="I78" i="24"/>
  <c r="H78" i="24"/>
  <c r="G78" i="24"/>
  <c r="F78" i="24"/>
  <c r="F76" i="24" s="1"/>
  <c r="E78" i="24"/>
  <c r="D78" i="24"/>
  <c r="C78" i="24"/>
  <c r="B32" i="24" s="1"/>
  <c r="B78" i="24"/>
  <c r="A78" i="24"/>
  <c r="W77" i="24"/>
  <c r="V77" i="24"/>
  <c r="U77" i="24"/>
  <c r="T77" i="24"/>
  <c r="S77" i="24"/>
  <c r="R77" i="24"/>
  <c r="Q77" i="24"/>
  <c r="P77" i="24"/>
  <c r="P76" i="24" s="1"/>
  <c r="O77" i="24"/>
  <c r="N77" i="24"/>
  <c r="M77" i="24"/>
  <c r="L77" i="24"/>
  <c r="K77" i="24"/>
  <c r="K76" i="24" s="1"/>
  <c r="J77" i="24"/>
  <c r="I77" i="24"/>
  <c r="H77" i="24"/>
  <c r="G77" i="24"/>
  <c r="F77" i="24"/>
  <c r="E77" i="24"/>
  <c r="D77" i="24"/>
  <c r="C77" i="24"/>
  <c r="B77" i="24"/>
  <c r="S76" i="24"/>
  <c r="W74" i="24"/>
  <c r="V74" i="24"/>
  <c r="U74" i="24"/>
  <c r="T74" i="24"/>
  <c r="S74" i="24"/>
  <c r="R74" i="24"/>
  <c r="Q74" i="24"/>
  <c r="P74" i="24"/>
  <c r="O74" i="24"/>
  <c r="N74" i="24"/>
  <c r="M74" i="24"/>
  <c r="L74" i="24"/>
  <c r="K74" i="24"/>
  <c r="J74" i="24"/>
  <c r="I74" i="24"/>
  <c r="H74" i="24"/>
  <c r="G74" i="24"/>
  <c r="F74" i="24"/>
  <c r="E74" i="24"/>
  <c r="D74" i="24"/>
  <c r="C74" i="24"/>
  <c r="B74" i="24"/>
  <c r="W64" i="24"/>
  <c r="V64" i="24"/>
  <c r="U64" i="24"/>
  <c r="T64" i="24"/>
  <c r="S64" i="24"/>
  <c r="R64" i="24"/>
  <c r="Q64" i="24"/>
  <c r="P64" i="24"/>
  <c r="O64" i="24"/>
  <c r="N64" i="24"/>
  <c r="M64" i="24"/>
  <c r="L64" i="24"/>
  <c r="K64" i="24"/>
  <c r="J64" i="24"/>
  <c r="I64" i="24"/>
  <c r="H64" i="24"/>
  <c r="G64" i="24"/>
  <c r="F64" i="24"/>
  <c r="E64" i="24"/>
  <c r="D64" i="24"/>
  <c r="W63" i="24"/>
  <c r="V63" i="24"/>
  <c r="U63" i="24"/>
  <c r="T63" i="24"/>
  <c r="S63" i="24"/>
  <c r="R63" i="24"/>
  <c r="Q63" i="24"/>
  <c r="P63" i="24"/>
  <c r="O63" i="24"/>
  <c r="N63" i="24"/>
  <c r="M63" i="24"/>
  <c r="L63" i="24"/>
  <c r="K63" i="24"/>
  <c r="J63" i="24"/>
  <c r="I63" i="24"/>
  <c r="H63" i="24"/>
  <c r="G63" i="24"/>
  <c r="F63" i="24"/>
  <c r="E63" i="24"/>
  <c r="D63" i="24"/>
  <c r="C63" i="24"/>
  <c r="W62" i="24"/>
  <c r="V62" i="24"/>
  <c r="U62" i="24"/>
  <c r="T62" i="24"/>
  <c r="S62" i="24"/>
  <c r="R62" i="24"/>
  <c r="Q62" i="24"/>
  <c r="P62" i="24"/>
  <c r="O62" i="24"/>
  <c r="N62" i="24"/>
  <c r="M62" i="24"/>
  <c r="L62" i="24"/>
  <c r="K62" i="24"/>
  <c r="J62" i="24"/>
  <c r="I62" i="24"/>
  <c r="H62" i="24"/>
  <c r="G62" i="24"/>
  <c r="F62" i="24"/>
  <c r="E62" i="24"/>
  <c r="D62" i="24"/>
  <c r="C62" i="24"/>
  <c r="B60" i="24"/>
  <c r="B56" i="24" s="1"/>
  <c r="B50" i="24" s="1"/>
  <c r="B75" i="24" s="1"/>
  <c r="W59" i="24"/>
  <c r="V59" i="24"/>
  <c r="U59" i="24"/>
  <c r="T59" i="24"/>
  <c r="S59" i="24"/>
  <c r="R59" i="24"/>
  <c r="Q59" i="24"/>
  <c r="P59" i="24"/>
  <c r="O59" i="24"/>
  <c r="N59" i="24"/>
  <c r="M59" i="24"/>
  <c r="L59" i="24"/>
  <c r="K59" i="24"/>
  <c r="J59" i="24"/>
  <c r="I59" i="24"/>
  <c r="H59" i="24"/>
  <c r="G59" i="24"/>
  <c r="F59" i="24"/>
  <c r="D59" i="24"/>
  <c r="B49" i="24"/>
  <c r="B80" i="24" s="1"/>
  <c r="B45" i="24"/>
  <c r="B46" i="24" s="1"/>
  <c r="B29" i="24"/>
  <c r="W2" i="24"/>
  <c r="X2" i="24" s="1"/>
  <c r="Y2" i="24" s="1"/>
  <c r="Z2" i="24" s="1"/>
  <c r="AA2" i="24" s="1"/>
  <c r="AB2" i="24" s="1"/>
  <c r="AC2" i="24" s="1"/>
  <c r="AD2" i="24" s="1"/>
  <c r="AE2" i="24" s="1"/>
  <c r="AF2" i="24" s="1"/>
  <c r="AG2" i="24" s="1"/>
  <c r="AH2" i="24" s="1"/>
  <c r="AI2" i="24" s="1"/>
  <c r="AJ2" i="24" s="1"/>
  <c r="AK2" i="24" s="1"/>
  <c r="C2" i="24"/>
  <c r="D2" i="24" s="1"/>
  <c r="E2" i="24" s="1"/>
  <c r="F2" i="24" s="1"/>
  <c r="G2" i="24" s="1"/>
  <c r="H2" i="24" s="1"/>
  <c r="I2" i="24" s="1"/>
  <c r="J2" i="24" s="1"/>
  <c r="K2" i="24" s="1"/>
  <c r="L2" i="24" s="1"/>
  <c r="M2" i="24" s="1"/>
  <c r="N2" i="24" s="1"/>
  <c r="O2" i="24" s="1"/>
  <c r="P2" i="24" s="1"/>
  <c r="Q2" i="24" s="1"/>
  <c r="R2" i="24" s="1"/>
  <c r="S2" i="24" s="1"/>
  <c r="T2" i="24" s="1"/>
  <c r="U2" i="24" s="1"/>
  <c r="V2" i="24" s="1"/>
  <c r="W1" i="24"/>
  <c r="X1" i="24" s="1"/>
  <c r="Y1" i="24" s="1"/>
  <c r="Z1" i="24" s="1"/>
  <c r="AA1" i="24" s="1"/>
  <c r="AB1" i="24" s="1"/>
  <c r="AC1" i="24" s="1"/>
  <c r="AD1" i="24" s="1"/>
  <c r="AE1" i="24" s="1"/>
  <c r="AF1" i="24" s="1"/>
  <c r="AG1" i="24" s="1"/>
  <c r="AH1" i="24" s="1"/>
  <c r="AI1" i="24" s="1"/>
  <c r="AJ1" i="24" s="1"/>
  <c r="AK1" i="24" s="1"/>
  <c r="C1" i="24"/>
  <c r="D1" i="24" s="1"/>
  <c r="E1" i="24" s="1"/>
  <c r="F1" i="24" s="1"/>
  <c r="G1" i="24" s="1"/>
  <c r="H1" i="24" s="1"/>
  <c r="I1" i="24" s="1"/>
  <c r="J1" i="24" s="1"/>
  <c r="K1" i="24" s="1"/>
  <c r="L1" i="24" s="1"/>
  <c r="M1" i="24" s="1"/>
  <c r="N1" i="24" s="1"/>
  <c r="O1" i="24" s="1"/>
  <c r="P1" i="24" s="1"/>
  <c r="Q1" i="24" s="1"/>
  <c r="R1" i="24" s="1"/>
  <c r="S1" i="24" s="1"/>
  <c r="T1" i="24" s="1"/>
  <c r="U1" i="24" s="1"/>
  <c r="V1" i="24" s="1"/>
  <c r="D58" i="24" l="1"/>
  <c r="E58" i="24" s="1"/>
  <c r="C61" i="24"/>
  <c r="B76" i="24"/>
  <c r="C56" i="24"/>
  <c r="C50" i="24" s="1"/>
  <c r="C75" i="24" s="1"/>
  <c r="J76" i="24"/>
  <c r="E76" i="24"/>
  <c r="M76" i="24"/>
  <c r="U76" i="24"/>
  <c r="V76" i="24"/>
  <c r="R76" i="24"/>
  <c r="I76" i="24"/>
  <c r="Q76" i="24"/>
  <c r="H76" i="24"/>
  <c r="C76" i="24"/>
  <c r="D76" i="24"/>
  <c r="L76" i="24"/>
  <c r="T76" i="24"/>
  <c r="G76" i="24"/>
  <c r="O76" i="24"/>
  <c r="W76" i="24"/>
  <c r="B97" i="24"/>
  <c r="B83" i="24"/>
  <c r="B85" i="24" s="1"/>
  <c r="B92" i="24" s="1"/>
  <c r="B100" i="24" s="1"/>
  <c r="B103" i="24" s="1"/>
  <c r="E84" i="24"/>
  <c r="D102" i="24"/>
  <c r="E90" i="24"/>
  <c r="C49" i="24"/>
  <c r="D49" i="24" s="1"/>
  <c r="E49" i="24" s="1"/>
  <c r="F49" i="24" s="1"/>
  <c r="G49" i="24" s="1"/>
  <c r="H49" i="24" s="1"/>
  <c r="I49" i="24" s="1"/>
  <c r="J49" i="24" s="1"/>
  <c r="K49" i="24" s="1"/>
  <c r="L49" i="24" s="1"/>
  <c r="M49" i="24" s="1"/>
  <c r="N49" i="24" s="1"/>
  <c r="O49" i="24" s="1"/>
  <c r="P49" i="24" s="1"/>
  <c r="Q49" i="24" s="1"/>
  <c r="R49" i="24" s="1"/>
  <c r="S49" i="24" s="1"/>
  <c r="T49" i="24" s="1"/>
  <c r="U49" i="24" s="1"/>
  <c r="V49" i="24" s="1"/>
  <c r="W49" i="24" s="1"/>
  <c r="D61" i="24" l="1"/>
  <c r="D56" i="24" s="1"/>
  <c r="D50" i="24" s="1"/>
  <c r="D75" i="24" s="1"/>
  <c r="D83" i="24" s="1"/>
  <c r="D85" i="24" s="1"/>
  <c r="D92" i="24" s="1"/>
  <c r="C83" i="24"/>
  <c r="C85" i="24" s="1"/>
  <c r="C92" i="24" s="1"/>
  <c r="B105" i="24"/>
  <c r="B101" i="24"/>
  <c r="B106" i="24" s="1"/>
  <c r="E102" i="24"/>
  <c r="F90" i="24"/>
  <c r="F84" i="24"/>
  <c r="D87" i="24" l="1"/>
  <c r="C87" i="24"/>
  <c r="G84" i="24"/>
  <c r="F58" i="24"/>
  <c r="G90" i="24"/>
  <c r="F102" i="24"/>
  <c r="D95" i="24"/>
  <c r="D100" i="24" s="1"/>
  <c r="D103" i="24" s="1"/>
  <c r="D88" i="24"/>
  <c r="D89" i="24" s="1"/>
  <c r="B104" i="24"/>
  <c r="B107" i="24" s="1"/>
  <c r="C95" i="24" l="1"/>
  <c r="C100" i="24" s="1"/>
  <c r="C101" i="24" s="1"/>
  <c r="C106" i="24" s="1"/>
  <c r="C88" i="24"/>
  <c r="C89" i="24" s="1"/>
  <c r="H90" i="24"/>
  <c r="G102" i="24"/>
  <c r="H84" i="24"/>
  <c r="G58" i="24"/>
  <c r="F60" i="24"/>
  <c r="F61" i="24" s="1"/>
  <c r="D71" i="24"/>
  <c r="D105" i="24" l="1"/>
  <c r="C71" i="24"/>
  <c r="D101" i="24"/>
  <c r="D106" i="24" s="1"/>
  <c r="E60" i="24"/>
  <c r="C103" i="24"/>
  <c r="C105" i="24"/>
  <c r="F56" i="24"/>
  <c r="F50" i="24" s="1"/>
  <c r="F75" i="24" s="1"/>
  <c r="F83" i="24" s="1"/>
  <c r="F85" i="24" s="1"/>
  <c r="F87" i="24" s="1"/>
  <c r="I90" i="24"/>
  <c r="H102" i="24"/>
  <c r="I84" i="24"/>
  <c r="H58" i="24"/>
  <c r="C104" i="24" l="1"/>
  <c r="C107" i="24" s="1"/>
  <c r="D104" i="24"/>
  <c r="E61" i="24"/>
  <c r="E56" i="24" s="1"/>
  <c r="E50" i="24" s="1"/>
  <c r="E75" i="24" s="1"/>
  <c r="F92" i="24"/>
  <c r="I102" i="24"/>
  <c r="J90" i="24"/>
  <c r="I58" i="24"/>
  <c r="J84" i="24"/>
  <c r="F95" i="24"/>
  <c r="F88" i="24"/>
  <c r="E83" i="24" l="1"/>
  <c r="E85" i="24" s="1"/>
  <c r="F100" i="24"/>
  <c r="F103" i="24" s="1"/>
  <c r="D107" i="24"/>
  <c r="H60" i="24"/>
  <c r="H61" i="24" s="1"/>
  <c r="F71" i="24"/>
  <c r="F89" i="24"/>
  <c r="J102" i="24"/>
  <c r="K90" i="24"/>
  <c r="J58" i="24"/>
  <c r="K84" i="24"/>
  <c r="E92" i="24" l="1"/>
  <c r="E87" i="24"/>
  <c r="K102" i="24"/>
  <c r="L90" i="24"/>
  <c r="K58" i="24"/>
  <c r="L84" i="24"/>
  <c r="H56" i="24"/>
  <c r="H50" i="24" s="1"/>
  <c r="H75" i="24" s="1"/>
  <c r="H83" i="24" s="1"/>
  <c r="H85" i="24" s="1"/>
  <c r="E95" i="24" l="1"/>
  <c r="E100" i="24" s="1"/>
  <c r="E88" i="24"/>
  <c r="H87" i="24"/>
  <c r="H92" i="24"/>
  <c r="M84" i="24"/>
  <c r="L58" i="24"/>
  <c r="L102" i="24"/>
  <c r="M90" i="24"/>
  <c r="E89" i="24" l="1"/>
  <c r="G60" i="24"/>
  <c r="E71" i="24"/>
  <c r="E103" i="24"/>
  <c r="E101" i="24"/>
  <c r="E106" i="24" s="1"/>
  <c r="F101" i="24"/>
  <c r="E105" i="24"/>
  <c r="F105" i="24"/>
  <c r="M102" i="24"/>
  <c r="N90" i="24"/>
  <c r="N84" i="24"/>
  <c r="M58" i="24"/>
  <c r="H95" i="24"/>
  <c r="H88" i="24"/>
  <c r="H89" i="24" s="1"/>
  <c r="F106" i="24" l="1"/>
  <c r="F104" i="24"/>
  <c r="E104" i="24"/>
  <c r="E107" i="24" s="1"/>
  <c r="G61" i="24"/>
  <c r="G56" i="24" s="1"/>
  <c r="G50" i="24" s="1"/>
  <c r="G75" i="24" s="1"/>
  <c r="G96" i="24" s="1"/>
  <c r="H96" i="24" s="1"/>
  <c r="O84" i="24"/>
  <c r="N58" i="24"/>
  <c r="O90" i="24"/>
  <c r="N102" i="24"/>
  <c r="J60" i="24"/>
  <c r="J61" i="24" s="1"/>
  <c r="H71" i="24"/>
  <c r="G83" i="24" l="1"/>
  <c r="G85" i="24" s="1"/>
  <c r="H100" i="24"/>
  <c r="H103" i="24" s="1"/>
  <c r="F107" i="24"/>
  <c r="J56" i="24"/>
  <c r="J50" i="24" s="1"/>
  <c r="J75" i="24" s="1"/>
  <c r="J83" i="24" s="1"/>
  <c r="J85" i="24" s="1"/>
  <c r="P90" i="24"/>
  <c r="O102" i="24"/>
  <c r="P84" i="24"/>
  <c r="O58" i="24"/>
  <c r="G87" i="24" l="1"/>
  <c r="G92" i="24"/>
  <c r="J92" i="24"/>
  <c r="J87" i="24"/>
  <c r="Q84" i="24"/>
  <c r="P58" i="24"/>
  <c r="Q90" i="24"/>
  <c r="P102" i="24"/>
  <c r="G95" i="24" l="1"/>
  <c r="G100" i="24" s="1"/>
  <c r="G88" i="24"/>
  <c r="G89" i="24" s="1"/>
  <c r="Q102" i="24"/>
  <c r="R90" i="24"/>
  <c r="J88" i="24"/>
  <c r="J89" i="24" s="1"/>
  <c r="J95" i="24"/>
  <c r="Q58" i="24"/>
  <c r="R84" i="24"/>
  <c r="I60" i="24" l="1"/>
  <c r="G71" i="24"/>
  <c r="G103" i="24"/>
  <c r="H105" i="24"/>
  <c r="H101" i="24"/>
  <c r="G101" i="24"/>
  <c r="G106" i="24" s="1"/>
  <c r="G105" i="24"/>
  <c r="L60" i="24"/>
  <c r="L61" i="24" s="1"/>
  <c r="J71" i="24"/>
  <c r="R58" i="24"/>
  <c r="S84" i="24"/>
  <c r="R102" i="24"/>
  <c r="S90" i="24"/>
  <c r="H106" i="24" l="1"/>
  <c r="I61" i="24"/>
  <c r="I56" i="24" s="1"/>
  <c r="I50" i="24" s="1"/>
  <c r="I75" i="24" s="1"/>
  <c r="G104" i="24"/>
  <c r="G107" i="24" s="1"/>
  <c r="H104" i="24"/>
  <c r="H107" i="24" s="1"/>
  <c r="S58" i="24"/>
  <c r="T84" i="24"/>
  <c r="S102" i="24"/>
  <c r="T90" i="24"/>
  <c r="L56" i="24"/>
  <c r="L50" i="24" s="1"/>
  <c r="L75" i="24" s="1"/>
  <c r="L83" i="24" s="1"/>
  <c r="L85" i="24" s="1"/>
  <c r="I96" i="24" l="1"/>
  <c r="J96" i="24" s="1"/>
  <c r="J100" i="24" s="1"/>
  <c r="J103" i="24" s="1"/>
  <c r="I83" i="24"/>
  <c r="I85" i="24" s="1"/>
  <c r="L92" i="24"/>
  <c r="L87" i="24"/>
  <c r="U84" i="24"/>
  <c r="T58" i="24"/>
  <c r="T102" i="24"/>
  <c r="U90" i="24"/>
  <c r="I92" i="24" l="1"/>
  <c r="I87" i="24"/>
  <c r="V84" i="24"/>
  <c r="U58" i="24"/>
  <c r="U102" i="24"/>
  <c r="V90" i="24"/>
  <c r="L95" i="24"/>
  <c r="L88" i="24"/>
  <c r="L89" i="24" s="1"/>
  <c r="I88" i="24" l="1"/>
  <c r="I95" i="24"/>
  <c r="I100" i="24" s="1"/>
  <c r="W84" i="24"/>
  <c r="V58" i="24"/>
  <c r="W90" i="24"/>
  <c r="W102" i="24" s="1"/>
  <c r="V102" i="24"/>
  <c r="N60" i="24"/>
  <c r="N61" i="24" s="1"/>
  <c r="L71" i="24"/>
  <c r="I89" i="24" l="1"/>
  <c r="I71" i="24"/>
  <c r="K60" i="24"/>
  <c r="I103" i="24"/>
  <c r="I101" i="24"/>
  <c r="I106" i="24" s="1"/>
  <c r="I105" i="24"/>
  <c r="J105" i="24"/>
  <c r="J101" i="24"/>
  <c r="J106" i="24" s="1"/>
  <c r="N56" i="24"/>
  <c r="N50" i="24" s="1"/>
  <c r="N75" i="24" s="1"/>
  <c r="W58" i="24"/>
  <c r="I104" i="24" l="1"/>
  <c r="I107" i="24" s="1"/>
  <c r="J104" i="24"/>
  <c r="K61" i="24"/>
  <c r="K56" i="24" s="1"/>
  <c r="K50" i="24" s="1"/>
  <c r="K75" i="24" s="1"/>
  <c r="N83" i="24"/>
  <c r="N85" i="24" s="1"/>
  <c r="J107" i="24" l="1"/>
  <c r="K83" i="24"/>
  <c r="K85" i="24" s="1"/>
  <c r="K96" i="24"/>
  <c r="L96" i="24" s="1"/>
  <c r="L100" i="24" s="1"/>
  <c r="L103" i="24" s="1"/>
  <c r="N87" i="24"/>
  <c r="N92" i="24"/>
  <c r="K87" i="24" l="1"/>
  <c r="K92" i="24"/>
  <c r="N95" i="24"/>
  <c r="N88" i="24"/>
  <c r="K88" i="24" l="1"/>
  <c r="K95" i="24"/>
  <c r="K100" i="24" s="1"/>
  <c r="P60" i="24"/>
  <c r="P61" i="24" s="1"/>
  <c r="N71" i="24"/>
  <c r="N89" i="24"/>
  <c r="K103" i="24" l="1"/>
  <c r="K101" i="24"/>
  <c r="K106" i="24" s="1"/>
  <c r="K105" i="24"/>
  <c r="L105" i="24"/>
  <c r="L101" i="24"/>
  <c r="M60" i="24"/>
  <c r="K89" i="24"/>
  <c r="K71" i="24"/>
  <c r="P56" i="24"/>
  <c r="P50" i="24" s="1"/>
  <c r="P75" i="24" s="1"/>
  <c r="L106" i="24" l="1"/>
  <c r="M61" i="24"/>
  <c r="M56" i="24" s="1"/>
  <c r="M50" i="24" s="1"/>
  <c r="M75" i="24" s="1"/>
  <c r="K104" i="24"/>
  <c r="K107" i="24" s="1"/>
  <c r="L104" i="24"/>
  <c r="P83" i="24"/>
  <c r="P85" i="24" s="1"/>
  <c r="L107" i="24" l="1"/>
  <c r="M83" i="24"/>
  <c r="M85" i="24" s="1"/>
  <c r="M96" i="24"/>
  <c r="N96" i="24" s="1"/>
  <c r="N100" i="24" s="1"/>
  <c r="N103" i="24" s="1"/>
  <c r="P87" i="24"/>
  <c r="P92" i="24"/>
  <c r="M87" i="24" l="1"/>
  <c r="M92" i="24"/>
  <c r="P95" i="24"/>
  <c r="P88" i="24"/>
  <c r="M88" i="24" l="1"/>
  <c r="M95" i="24"/>
  <c r="M100" i="24" s="1"/>
  <c r="R60" i="24"/>
  <c r="R61" i="24" s="1"/>
  <c r="P71" i="24"/>
  <c r="P89" i="24"/>
  <c r="M103" i="24" l="1"/>
  <c r="M101" i="24"/>
  <c r="M106" i="24" s="1"/>
  <c r="N101" i="24"/>
  <c r="M105" i="24"/>
  <c r="N105" i="24"/>
  <c r="O60" i="24"/>
  <c r="M71" i="24"/>
  <c r="M89" i="24"/>
  <c r="R56" i="24"/>
  <c r="R50" i="24" s="1"/>
  <c r="R75" i="24" s="1"/>
  <c r="N106" i="24" l="1"/>
  <c r="O61" i="24"/>
  <c r="O56" i="24" s="1"/>
  <c r="O50" i="24" s="1"/>
  <c r="O75" i="24" s="1"/>
  <c r="N104" i="24"/>
  <c r="M104" i="24"/>
  <c r="M107" i="24" s="1"/>
  <c r="R83" i="24"/>
  <c r="R85" i="24" s="1"/>
  <c r="N107" i="24" l="1"/>
  <c r="O83" i="24"/>
  <c r="O85" i="24" s="1"/>
  <c r="O96" i="24"/>
  <c r="P96" i="24" s="1"/>
  <c r="P100" i="24" s="1"/>
  <c r="P103" i="24" s="1"/>
  <c r="R92" i="24"/>
  <c r="R87" i="24"/>
  <c r="O87" i="24" l="1"/>
  <c r="O92" i="24"/>
  <c r="R88" i="24"/>
  <c r="R95" i="24"/>
  <c r="O95" i="24" l="1"/>
  <c r="O100" i="24" s="1"/>
  <c r="O88" i="24"/>
  <c r="T60" i="24"/>
  <c r="T61" i="24" s="1"/>
  <c r="R71" i="24"/>
  <c r="R89" i="24"/>
  <c r="O89" i="24" l="1"/>
  <c r="Q60" i="24"/>
  <c r="O71" i="24"/>
  <c r="O103" i="24"/>
  <c r="O101" i="24"/>
  <c r="O106" i="24" s="1"/>
  <c r="P101" i="24"/>
  <c r="O105" i="24"/>
  <c r="P105" i="24"/>
  <c r="T56" i="24"/>
  <c r="T50" i="24" s="1"/>
  <c r="T75" i="24" s="1"/>
  <c r="P106" i="24" l="1"/>
  <c r="P104" i="24"/>
  <c r="O104" i="24"/>
  <c r="O107" i="24" s="1"/>
  <c r="Q61" i="24"/>
  <c r="Q56" i="24" s="1"/>
  <c r="Q50" i="24" s="1"/>
  <c r="Q75" i="24" s="1"/>
  <c r="T83" i="24"/>
  <c r="T85" i="24" s="1"/>
  <c r="Q83" i="24" l="1"/>
  <c r="Q85" i="24" s="1"/>
  <c r="Q96" i="24"/>
  <c r="R96" i="24" s="1"/>
  <c r="R100" i="24" s="1"/>
  <c r="R103" i="24" s="1"/>
  <c r="P107" i="24"/>
  <c r="T92" i="24"/>
  <c r="T87" i="24"/>
  <c r="Q92" i="24" l="1"/>
  <c r="Q87" i="24"/>
  <c r="T95" i="24"/>
  <c r="T88" i="24"/>
  <c r="T89" i="24" s="1"/>
  <c r="Q95" i="24" l="1"/>
  <c r="Q100" i="24" s="1"/>
  <c r="Q88" i="24"/>
  <c r="V60" i="24"/>
  <c r="V61" i="24" s="1"/>
  <c r="T71" i="24"/>
  <c r="R101" i="24" l="1"/>
  <c r="Q105" i="24"/>
  <c r="Q101" i="24"/>
  <c r="Q106" i="24" s="1"/>
  <c r="Q103" i="24"/>
  <c r="R105" i="24"/>
  <c r="Q89" i="24"/>
  <c r="Q71" i="24"/>
  <c r="S60" i="24"/>
  <c r="V56" i="24"/>
  <c r="V50" i="24" s="1"/>
  <c r="V75" i="24" s="1"/>
  <c r="S61" i="24" l="1"/>
  <c r="S56" i="24" s="1"/>
  <c r="S50" i="24" s="1"/>
  <c r="S75" i="24" s="1"/>
  <c r="Q104" i="24"/>
  <c r="Q107" i="24" s="1"/>
  <c r="R104" i="24"/>
  <c r="R107" i="24" s="1"/>
  <c r="R106" i="24"/>
  <c r="V83" i="24"/>
  <c r="V85" i="24" s="1"/>
  <c r="S96" i="24" l="1"/>
  <c r="T96" i="24" s="1"/>
  <c r="T100" i="24" s="1"/>
  <c r="T103" i="24" s="1"/>
  <c r="S83" i="24"/>
  <c r="S85" i="24" s="1"/>
  <c r="V87" i="24"/>
  <c r="V92" i="24"/>
  <c r="S87" i="24" l="1"/>
  <c r="S92" i="24"/>
  <c r="V95" i="24"/>
  <c r="V88" i="24"/>
  <c r="V71" i="24" s="1"/>
  <c r="S88" i="24" l="1"/>
  <c r="S95" i="24"/>
  <c r="S100" i="24" s="1"/>
  <c r="V89" i="24"/>
  <c r="T101" i="24" l="1"/>
  <c r="S101" i="24"/>
  <c r="S106" i="24" s="1"/>
  <c r="S105" i="24"/>
  <c r="S103" i="24"/>
  <c r="T105" i="24"/>
  <c r="S89" i="24"/>
  <c r="S71" i="24"/>
  <c r="U60" i="24"/>
  <c r="U61" i="24" l="1"/>
  <c r="U56" i="24" s="1"/>
  <c r="U50" i="24" s="1"/>
  <c r="U75" i="24" s="1"/>
  <c r="S104" i="24"/>
  <c r="S107" i="24" s="1"/>
  <c r="T104" i="24"/>
  <c r="T107" i="24" s="1"/>
  <c r="T106" i="24"/>
  <c r="U83" i="24" l="1"/>
  <c r="U85" i="24" s="1"/>
  <c r="U96" i="24"/>
  <c r="V96" i="24" s="1"/>
  <c r="V100" i="24" s="1"/>
  <c r="V103" i="24" s="1"/>
  <c r="U92" i="24" l="1"/>
  <c r="U87" i="24"/>
  <c r="U95" i="24" l="1"/>
  <c r="U100" i="24" s="1"/>
  <c r="U88" i="24"/>
  <c r="U89" i="24" l="1"/>
  <c r="W60" i="24"/>
  <c r="U71" i="24"/>
  <c r="V105" i="24"/>
  <c r="U103" i="24"/>
  <c r="V101" i="24"/>
  <c r="U101" i="24"/>
  <c r="U106" i="24" s="1"/>
  <c r="U105" i="24"/>
  <c r="V106" i="24" l="1"/>
  <c r="F26" i="24" s="1"/>
  <c r="U104" i="24"/>
  <c r="U107" i="24" s="1"/>
  <c r="V104" i="24"/>
  <c r="W61" i="24"/>
  <c r="W56" i="24" s="1"/>
  <c r="W50" i="24" s="1"/>
  <c r="W75" i="24" s="1"/>
  <c r="W83" i="24" l="1"/>
  <c r="W85" i="24" s="1"/>
  <c r="W96" i="24"/>
  <c r="V107" i="24"/>
  <c r="F27" i="24" s="1"/>
  <c r="W87" i="24" l="1"/>
  <c r="W92" i="24"/>
  <c r="W95" i="24" l="1"/>
  <c r="W100" i="24" s="1"/>
  <c r="W88" i="24"/>
  <c r="B27" i="22"/>
  <c r="W71" i="24" l="1"/>
  <c r="W89" i="24"/>
  <c r="W101" i="24"/>
  <c r="W106" i="24" s="1"/>
  <c r="W103" i="24"/>
  <c r="W104" i="24" s="1"/>
  <c r="W105" i="24"/>
  <c r="W107" i="24" l="1"/>
  <c r="F28" i="24"/>
  <c r="F29" i="24" s="1"/>
  <c r="H34" i="16" l="1"/>
  <c r="G34" i="16"/>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<sst xmlns="http://schemas.openxmlformats.org/spreadsheetml/2006/main" count="1353" uniqueCount="577">
  <si>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</si>
  <si>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</si>
  <si>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</si>
  <si>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</si>
  <si>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</si>
  <si>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</si>
  <si>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</si>
  <si>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</si>
  <si>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</si>
  <si>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</si>
  <si>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</si>
  <si>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</si>
  <si>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</si>
  <si>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</si>
  <si>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</si>
  <si>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</si>
  <si>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</si>
  <si>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</si>
  <si>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</si>
  <si>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</si>
  <si>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</si>
  <si>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</si>
  <si>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</si>
  <si>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</si>
  <si>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</si>
  <si>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</si>
  <si>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</si>
  <si>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</si>
  <si>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</si>
  <si>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</si>
  <si>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</si>
  <si>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</si>
  <si>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</si>
  <si>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</si>
  <si>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</si>
  <si>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</si>
  <si>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</si>
  <si>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</si>
  <si>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</si>
  <si>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</si>
  <si>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</si>
  <si>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</si>
  <si>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</si>
  <si>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</si>
  <si>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</si>
  <si>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</si>
  <si>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</si>
  <si>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</si>
  <si>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</si>
  <si>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</si>
  <si>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</si>
  <si>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</si>
  <si>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</si>
  <si>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</si>
  <si>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</si>
  <si>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</si>
  <si>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</si>
  <si>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</si>
  <si>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</si>
  <si>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</si>
  <si>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</si>
  <si>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</si>
  <si>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</si>
  <si>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</si>
  <si>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</si>
  <si>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</si>
  <si>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</si>
  <si>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</si>
  <si>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</si>
  <si>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</si>
  <si>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</si>
  <si>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</si>
  <si>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</si>
  <si>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</si>
  <si>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</si>
  <si>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</si>
  <si>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</si>
  <si>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</si>
  <si>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</si>
  <si>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</si>
  <si>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</si>
  <si>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</si>
  <si>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</si>
  <si>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</si>
  <si>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</si>
  <si>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</si>
  <si>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</si>
  <si>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</si>
  <si>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</si>
  <si>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</si>
  <si>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</si>
  <si>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</si>
  <si>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</si>
  <si>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</si>
  <si>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</si>
  <si>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</si>
  <si>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</si>
  <si>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</si>
  <si>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</si>
  <si>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</si>
  <si>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</si>
  <si>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</si>
  <si>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</si>
  <si>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</si>
  <si>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</si>
  <si>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</si>
  <si>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</si>
  <si>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</si>
  <si>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</si>
  <si>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</si>
  <si>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</si>
  <si>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</si>
  <si>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</si>
  <si>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</si>
  <si>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</si>
  <si>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</si>
  <si>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</si>
  <si>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</si>
  <si>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</si>
  <si>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</si>
  <si>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</si>
  <si>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</si>
  <si>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</si>
  <si>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</si>
  <si>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</si>
  <si>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</si>
  <si>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</si>
  <si>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</si>
  <si>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</si>
  <si>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</si>
  <si>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</si>
  <si>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</si>
  <si>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</si>
  <si>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</si>
  <si>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</si>
  <si>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</si>
  <si>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</si>
  <si>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</si>
  <si>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</si>
  <si>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</si>
  <si>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</si>
  <si>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</si>
  <si>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</si>
  <si>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</si>
  <si>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</si>
  <si>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</si>
  <si>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</si>
  <si>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</si>
  <si>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</si>
  <si>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</si>
  <si>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</si>
  <si>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</si>
  <si>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</si>
  <si>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</si>
  <si>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</si>
  <si>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</si>
  <si>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</si>
  <si>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</si>
  <si>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</si>
  <si>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</si>
  <si>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</si>
  <si>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</si>
  <si>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</si>
  <si>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</si>
  <si>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</si>
  <si>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</si>
  <si>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</si>
  <si>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</si>
  <si>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</si>
  <si>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</si>
  <si>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</si>
  <si>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</si>
  <si>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</si>
  <si>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</si>
  <si>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</si>
  <si>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</si>
  <si>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</si>
  <si>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</si>
  <si>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</si>
  <si>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</si>
  <si>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</si>
  <si>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</si>
  <si>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</si>
  <si>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</si>
  <si>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</si>
  <si>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</si>
  <si>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</si>
  <si>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</si>
  <si>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</si>
  <si>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</si>
  <si>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</si>
  <si>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</si>
  <si>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</si>
  <si>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</si>
  <si>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</si>
  <si>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</si>
  <si>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</si>
  <si>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</si>
  <si>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</si>
  <si>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</si>
  <si>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</si>
  <si>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</si>
  <si>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</si>
  <si>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</si>
  <si>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</si>
  <si>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</si>
  <si>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</si>
  <si>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</si>
  <si>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</si>
  <si>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</si>
  <si>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</si>
  <si>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</si>
  <si>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</si>
  <si>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</si>
  <si>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</si>
  <si>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</si>
  <si>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</si>
  <si>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</si>
  <si>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</si>
  <si>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</si>
  <si>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</si>
  <si>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</si>
  <si>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</si>
  <si>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</si>
  <si>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</si>
  <si>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</si>
  <si>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</si>
  <si>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</si>
  <si>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</si>
  <si>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</si>
  <si>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</si>
  <si>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</si>
  <si>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</si>
  <si>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</si>
  <si>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</si>
  <si>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</si>
  <si>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</si>
  <si>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</si>
  <si>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</si>
  <si>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</si>
  <si>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</si>
  <si>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</si>
  <si>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</si>
  <si>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</si>
  <si>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</si>
  <si>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</si>
  <si>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</si>
  <si>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</si>
  <si>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</si>
  <si>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</si>
  <si>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</si>
  <si>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</si>
  <si>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</si>
  <si>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</si>
  <si>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</si>
  <si>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</si>
  <si>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</si>
  <si>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</si>
  <si>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</si>
  <si>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</si>
  <si>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</si>
  <si>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</si>
  <si>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</si>
  <si>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</si>
  <si>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</si>
  <si>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</si>
  <si>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</si>
  <si>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</si>
  <si>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</si>
  <si>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</si>
  <si>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</si>
  <si>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</si>
  <si>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</si>
  <si>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</si>
  <si>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</si>
  <si>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</si>
  <si>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</si>
  <si>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</si>
  <si>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</si>
  <si>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</si>
  <si>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</si>
  <si>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</si>
  <si>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</si>
  <si>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</si>
  <si>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</si>
  <si>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</si>
  <si>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</si>
  <si>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</si>
  <si>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</si>
  <si>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</si>
  <si>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</si>
  <si>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</si>
  <si>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</si>
  <si>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</si>
  <si>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</si>
  <si>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</si>
  <si>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</si>
  <si>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</si>
  <si>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</si>
  <si>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</si>
  <si>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</si>
  <si>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</si>
  <si>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</si>
  <si>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</si>
  <si>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</si>
  <si>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</si>
  <si>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</si>
  <si>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</si>
  <si>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</si>
  <si>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</si>
  <si>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</si>
  <si>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</si>
  <si>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</si>
  <si>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</si>
  <si>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</si>
  <si>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</si>
  <si>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</si>
  <si>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</si>
  <si>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</si>
  <si>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</si>
  <si>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</si>
  <si>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</si>
  <si>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</si>
  <si>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</si>
  <si>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</si>
  <si>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</si>
  <si>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</si>
  <si>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</si>
  <si>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</si>
  <si>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</si>
  <si>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</si>
  <si>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</si>
  <si>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</si>
  <si>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</si>
  <si>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</si>
  <si>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</si>
  <si>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</si>
  <si>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</si>
  <si>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</si>
  <si>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</si>
  <si>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</si>
  <si>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</si>
  <si>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</si>
  <si>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</si>
  <si>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</si>
  <si>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</si>
  <si>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</si>
  <si>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</si>
  <si>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</si>
  <si>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</si>
  <si>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</si>
  <si>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</si>
  <si>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</si>
  <si>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</si>
  <si>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</si>
  <si>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</si>
  <si>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</si>
  <si>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</si>
  <si>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</si>
  <si>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</si>
  <si>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</si>
  <si>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</si>
  <si>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</si>
  <si>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</si>
  <si>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</si>
  <si>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</si>
  <si>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</si>
  <si>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</si>
  <si>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</si>
  <si>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</si>
  <si>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</si>
  <si>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</si>
  <si>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</si>
  <si>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</si>
  <si>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</si>
  <si>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</si>
  <si>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</si>
  <si>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</si>
  <si>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</si>
  <si>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</si>
  <si>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</si>
  <si>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</si>
  <si>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</si>
  <si>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</si>
  <si>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</si>
  <si>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</si>
  <si>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</si>
  <si>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</si>
  <si>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</si>
  <si>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</si>
  <si>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</si>
  <si>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</si>
  <si>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</si>
  <si>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</si>
  <si>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</si>
  <si>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</si>
  <si>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</si>
  <si>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</si>
  <si>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</si>
  <si>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</si>
  <si>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</si>
  <si>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</si>
  <si>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</si>
  <si>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</si>
  <si>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</si>
  <si>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</si>
  <si>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</si>
  <si>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</si>
  <si>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</si>
  <si>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</si>
  <si>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</si>
  <si>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</si>
  <si>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</si>
  <si>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</si>
  <si>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</si>
  <si>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</si>
  <si>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</si>
  <si>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</si>
  <si>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</si>
  <si>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</si>
  <si>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</si>
  <si>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</si>
  <si>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</si>
  <si>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</si>
  <si>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</si>
  <si>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</si>
  <si>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</si>
  <si>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</si>
  <si>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</si>
  <si>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</si>
  <si>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</si>
  <si>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</si>
  <si>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</si>
  <si>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</si>
  <si>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</si>
  <si>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</si>
  <si>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</si>
  <si>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</si>
  <si>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</si>
  <si>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</si>
  <si>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</si>
  <si>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</si>
  <si>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</si>
  <si>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</si>
  <si>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</si>
  <si>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</si>
  <si>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</si>
  <si>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</si>
  <si>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</si>
  <si>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</si>
  <si>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</si>
  <si>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</si>
  <si>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</si>
  <si>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</si>
  <si>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</si>
  <si>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</si>
  <si>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</si>
  <si>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</si>
  <si>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</si>
  <si>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</si>
  <si>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</si>
  <si>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</si>
  <si>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</si>
  <si>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ЯНАО</t>
  </si>
  <si>
    <t>не требуется</t>
  </si>
  <si>
    <t>не относится</t>
  </si>
  <si>
    <t>нет</t>
  </si>
  <si>
    <t>Год 2024</t>
  </si>
  <si>
    <t>Год 2025</t>
  </si>
  <si>
    <t>Год 2026</t>
  </si>
  <si>
    <t>Год 2027</t>
  </si>
  <si>
    <t>Филиал АО "Россети Тюмень"</t>
  </si>
  <si>
    <t xml:space="preserve"> </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</si>
  <si>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</si>
  <si>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</si>
  <si>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</si>
  <si>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</si>
  <si>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</si>
  <si>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</si>
  <si>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</si>
  <si>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</si>
  <si>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</si>
  <si>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</si>
  <si>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</si>
  <si>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</si>
  <si>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</si>
  <si>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</si>
  <si>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</si>
  <si>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</si>
  <si>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</si>
  <si>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</si>
  <si>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</si>
  <si>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</si>
  <si>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</si>
  <si>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</si>
  <si>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</si>
  <si>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</si>
  <si>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</si>
  <si>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</si>
  <si>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</si>
  <si>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</si>
  <si>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</si>
  <si>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</si>
  <si>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</si>
  <si>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</si>
  <si>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</si>
  <si>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</si>
  <si>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</si>
  <si>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</si>
  <si>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</si>
  <si>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</si>
  <si>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</si>
  <si>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Сметная стоимость проекта в ценах  2026 года с НДС, млн. руб.</t>
  </si>
  <si>
    <t>от «__» _____ 202_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</si>
  <si>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</si>
  <si>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</si>
  <si>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</si>
  <si>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</si>
  <si>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</si>
  <si>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</si>
  <si>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</si>
  <si>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</si>
  <si>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</si>
  <si>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раскрытия информации: 2024 год</t>
  </si>
  <si>
    <t xml:space="preserve"> по состоянию на 01.01.2023</t>
  </si>
  <si>
    <t>по состоянию на 01.01.2024</t>
  </si>
  <si>
    <t xml:space="preserve">Факт 2023 года </t>
  </si>
  <si>
    <t>Год 2028</t>
  </si>
  <si>
    <t>0.6 прочие инвестиционные проекты</t>
  </si>
  <si>
    <t>ВЛ-10 кВ, общей протяженностью 4.95 км., 
КЛ -10 кВ, общей протяженностью 4.0 км., 
КЛ-0.4 кВ, общей протяженностью 3.75 км  
трансформаторные подстанции  в кол-ве 7  шт., общей мощностью 10.86  МВА</t>
  </si>
  <si>
    <t>Приобретение</t>
  </si>
  <si>
    <t>4,95 км, 4 км, 3,75 км, 7 шт</t>
  </si>
  <si>
    <t>от «__» _____ 20___ г. №___</t>
  </si>
  <si>
    <t>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t>
  </si>
  <si>
    <t>Консолидация электросетевых активов в единый технологический комплекс</t>
  </si>
  <si>
    <t>Этапность не предусмотрена</t>
  </si>
  <si>
    <t>Н</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</si>
  <si>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</si>
  <si>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Налог на имущество</t>
  </si>
  <si>
    <t>WACC</t>
  </si>
  <si>
    <t>Доход, в том числе:</t>
  </si>
  <si>
    <t>ОРЕХ в тарифе</t>
  </si>
  <si>
    <t xml:space="preserve">РПП </t>
  </si>
  <si>
    <t>Оплата потерь</t>
  </si>
  <si>
    <t>Отчисления на соц.нужды</t>
  </si>
  <si>
    <t>Операционные расходы, в том числе:</t>
  </si>
  <si>
    <t>OPEX факт</t>
  </si>
  <si>
    <t>кап.ремонт</t>
  </si>
  <si>
    <t xml:space="preserve">Оплата потерь </t>
  </si>
  <si>
    <t xml:space="preserve">      Расходы на страхование</t>
  </si>
  <si>
    <t>Налог на прибыль, факт</t>
  </si>
  <si>
    <t>БДР, руб.</t>
  </si>
  <si>
    <t>EBITDA</t>
  </si>
  <si>
    <t>EBIT</t>
  </si>
  <si>
    <t>Накопленный ЧДП</t>
  </si>
  <si>
    <t>PV</t>
  </si>
  <si>
    <t>NPV (без учета продажи)</t>
  </si>
  <si>
    <t>IRR</t>
  </si>
  <si>
    <t>PP</t>
  </si>
  <si>
    <t>DPP</t>
  </si>
  <si>
    <t>2021-2023</t>
  </si>
  <si>
    <t>ВЛ 10 кВ, КЛ 10 кВ, КЛ 0,4 кВ, ТП-10/0,4 кВ - 7 шт.</t>
  </si>
  <si>
    <t>журнал отключений</t>
  </si>
  <si>
    <t>нарушение сроков и объемов ТОиР</t>
  </si>
  <si>
    <t>ВЛ-10 кВ</t>
  </si>
  <si>
    <t>КЛ-0.4 кВ</t>
  </si>
  <si>
    <t>акт технического обследования электросетевого имущества</t>
  </si>
  <si>
    <t xml:space="preserve">Трансформаторные подстанции  (7  шт)  </t>
  </si>
  <si>
    <t>ТП, РП</t>
  </si>
  <si>
    <t>КЛ-10 кВ</t>
  </si>
  <si>
    <t>Стоимость определена из расчета 50% от начальной цены несостоявшегося аукциона по продаже ЭСА</t>
  </si>
  <si>
    <t xml:space="preserve">г. Новый Уренгой </t>
  </si>
  <si>
    <t>не применимо</t>
  </si>
  <si>
    <t>Развитие электрической сети/усиление существующей электрической сети, связанное с подключением новых потребителей</t>
  </si>
  <si>
    <t>Реализация проекта по приобретению электросетевого актива позволит повысить качество электроснабжения существующих потребителей (население, производственные объекты, коммунальные объекты), а также позволит создать единое сетевое пространство с целью устранения лоскутности сети (прямая технологическая связь с объектами АО "Россети Тюмень").</t>
  </si>
  <si>
    <t>1. Выполнение распоряжение Правительства РФ от 03.04.2013 № 511-р. " Стратегией развития электросетевого комплекса Российской Федерации".
2. Реализация проекта по приобретению электросетевого актива позволит повысить качество электроснабжения существующих потребителей (население, производственные объекты, коммунальные объекты), а также позволит создать единое сетевое пространство с целью устранения лоскутности сети (прямая технологическая связь с объектами АО "Россети Тюмень").</t>
  </si>
  <si>
    <t>O_PO2000.0019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</si>
</sst>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4" fontId="1" fillId="0" borderId="0" applyFont="0" applyFill="0" applyBorder="0" applyAlignment="0" applyProtection="0"/>
    <xf numFmtId="0" fontId="30" fillId="0" borderId="0"/>
    <xf numFmtId="0" fontId="59" fillId="0" borderId="0"/>
    <xf numFmtId="0" fontId="11"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6"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2" fillId="0" borderId="27"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7" xfId="2" applyFont="1" applyFill="1" applyBorder="1" applyAlignment="1">
      <alignment vertical="top" wrapText="1"/>
    </xf>
    <xf numFmtId="0" fontId="41" fillId="0" borderId="26" xfId="2" applyFont="1" applyFill="1" applyBorder="1" applyAlignment="1">
      <alignment vertical="top" wrapText="1"/>
    </xf>
    <xf numFmtId="0" fontId="41" fillId="0" borderId="30" xfId="2" applyFont="1" applyFill="1" applyBorder="1" applyAlignment="1">
      <alignment vertical="top" wrapText="1"/>
    </xf>
    <xf numFmtId="0" fontId="41"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1" fillId="0" borderId="31" xfId="2" applyFont="1" applyFill="1" applyBorder="1" applyAlignment="1">
      <alignment vertical="top" wrapText="1"/>
    </xf>
    <xf numFmtId="0" fontId="42" fillId="0" borderId="27"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2" fillId="0" borderId="27" xfId="2" applyFont="1" applyFill="1" applyBorder="1" applyAlignment="1">
      <alignment horizontal="center" vertical="center" wrapText="1"/>
    </xf>
    <xf numFmtId="0" fontId="41" fillId="0" borderId="2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8" fillId="0" borderId="0" xfId="67" applyFont="1" applyFill="1" applyAlignment="1"/>
    <xf numFmtId="169" fontId="41" fillId="0" borderId="26" xfId="2" applyNumberFormat="1" applyFont="1" applyFill="1" applyBorder="1" applyAlignment="1">
      <alignment horizontal="justify" vertical="top" wrapText="1"/>
    </xf>
    <xf numFmtId="10" fontId="11" fillId="0" borderId="0" xfId="2" applyNumberFormat="1" applyFill="1"/>
    <xf numFmtId="10" fontId="41" fillId="0" borderId="26" xfId="2" applyNumberFormat="1" applyFont="1" applyFill="1" applyBorder="1" applyAlignment="1">
      <alignment horizontal="justify" vertical="top" wrapText="1"/>
    </xf>
    <xf numFmtId="10" fontId="41" fillId="0" borderId="31" xfId="2" quotePrefix="1" applyNumberFormat="1" applyFont="1" applyFill="1" applyBorder="1" applyAlignment="1">
      <alignment horizontal="justify" vertical="top" wrapText="1"/>
    </xf>
    <xf numFmtId="10" fontId="41" fillId="0" borderId="32"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169" fontId="41" fillId="0" borderId="29" xfId="2" applyNumberFormat="1" applyFont="1" applyFill="1" applyBorder="1" applyAlignment="1">
      <alignment horizontal="justify" vertical="top" wrapText="1"/>
    </xf>
    <xf numFmtId="2" fontId="41" fillId="0" borderId="26"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27"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9" xfId="2" applyFont="1" applyFill="1" applyBorder="1" applyAlignment="1">
      <alignment horizontal="justify" vertical="top" wrapText="1"/>
    </xf>
    <xf numFmtId="0" fontId="41" fillId="0" borderId="27" xfId="2" applyFont="1" applyFill="1" applyBorder="1" applyAlignment="1">
      <alignment horizontal="justify"/>
    </xf>
    <xf numFmtId="0" fontId="41" fillId="0" borderId="26" xfId="2" applyFont="1" applyFill="1" applyBorder="1" applyAlignment="1">
      <alignment horizontal="justify"/>
    </xf>
    <xf numFmtId="0" fontId="41" fillId="0" borderId="32"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7" fillId="0" borderId="1" xfId="1" applyFont="1" applyFill="1" applyBorder="1" applyAlignment="1">
      <alignment vertical="center" wrapText="1"/>
    </xf>
    <xf numFmtId="0" fontId="42" fillId="0" borderId="33" xfId="2" applyFont="1" applyFill="1" applyBorder="1" applyAlignment="1">
      <alignment horizontal="justify"/>
    </xf>
    <xf numFmtId="0" fontId="41" fillId="0" borderId="1" xfId="2" applyFont="1" applyFill="1" applyBorder="1" applyAlignment="1">
      <alignment horizontal="justify" vertical="top" wrapText="1"/>
    </xf>
    <xf numFmtId="0" fontId="63" fillId="0" borderId="0" xfId="1" applyFont="1"/>
    <xf numFmtId="0" fontId="3" fillId="0" borderId="1" xfId="1" applyBorder="1" applyAlignment="1">
      <alignment horizontal="center" vertical="center"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1" fontId="43" fillId="0" borderId="25" xfId="0" applyNumberFormat="1" applyFont="1" applyFill="1" applyBorder="1" applyAlignment="1">
      <alignment horizontal="center" vertical="center"/>
    </xf>
    <xf numFmtId="10" fontId="41" fillId="0" borderId="1" xfId="0" applyNumberFormat="1" applyFont="1" applyFill="1" applyBorder="1" applyAlignment="1">
      <alignment vertical="center"/>
    </xf>
    <xf numFmtId="10" fontId="41" fillId="0" borderId="37"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1" fontId="43" fillId="0" borderId="25" xfId="0" applyNumberFormat="1" applyFont="1" applyFill="1" applyBorder="1" applyAlignment="1">
      <alignment horizontal="center" vertical="center" wrapText="1"/>
    </xf>
    <xf numFmtId="172" fontId="41"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0" fontId="11" fillId="0" borderId="1" xfId="2" applyFont="1" applyFill="1" applyBorder="1" applyAlignment="1">
      <alignment vertical="center" wrapText="1"/>
    </xf>
    <xf numFmtId="0" fontId="7" fillId="0" borderId="1" xfId="0" applyFont="1" applyBorder="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4" fontId="7" fillId="0" borderId="1" xfId="1" applyNumberFormat="1" applyFont="1" applyBorder="1" applyAlignment="1">
      <alignment horizontal="center" vertical="center" wrapText="1"/>
    </xf>
    <xf numFmtId="0" fontId="65" fillId="0" borderId="0" xfId="0" applyFont="1" applyFill="1" applyAlignment="1" applyProtection="1">
      <alignment horizontal="center"/>
    </xf>
    <xf numFmtId="0" fontId="66" fillId="0" borderId="0" xfId="0" applyFont="1" applyFill="1" applyProtection="1"/>
    <xf numFmtId="0" fontId="11" fillId="0" borderId="0" xfId="0"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2" fillId="0" borderId="0" xfId="0" applyFont="1" applyFill="1" applyAlignment="1">
      <alignment vertical="center"/>
    </xf>
    <xf numFmtId="4" fontId="11" fillId="0" borderId="0" xfId="0" applyNumberFormat="1" applyFont="1" applyFill="1" applyAlignment="1">
      <alignment vertical="center"/>
    </xf>
    <xf numFmtId="0" fontId="12" fillId="0" borderId="0" xfId="0" applyFont="1" applyFill="1" applyBorder="1" applyAlignment="1"/>
    <xf numFmtId="0" fontId="58" fillId="0" borderId="0" xfId="67" applyFont="1" applyFill="1" applyAlignment="1">
      <alignment wrapText="1"/>
    </xf>
    <xf numFmtId="0" fontId="11" fillId="0" borderId="0" xfId="0" applyFont="1" applyFill="1" applyAlignment="1">
      <alignment horizontal="right" vertical="center"/>
    </xf>
    <xf numFmtId="0" fontId="58" fillId="0" borderId="0" xfId="0" applyFont="1" applyFill="1" applyAlignment="1">
      <alignment vertical="center"/>
    </xf>
    <xf numFmtId="0" fontId="42" fillId="0" borderId="0" xfId="0" applyFont="1" applyFill="1" applyAlignment="1">
      <alignment horizontal="center" vertical="center"/>
    </xf>
    <xf numFmtId="0" fontId="60" fillId="0" borderId="0" xfId="0" applyFont="1" applyFill="1" applyAlignment="1">
      <alignment horizontal="left" vertical="center"/>
    </xf>
    <xf numFmtId="0" fontId="46" fillId="0" borderId="0" xfId="0" applyFont="1" applyFill="1" applyAlignment="1">
      <alignment vertical="center"/>
    </xf>
    <xf numFmtId="0" fontId="11" fillId="0" borderId="39" xfId="0" applyFont="1" applyFill="1" applyBorder="1" applyAlignment="1">
      <alignment vertical="center"/>
    </xf>
    <xf numFmtId="0" fontId="41" fillId="0" borderId="0" xfId="0" applyFont="1" applyFill="1" applyAlignment="1">
      <alignment vertical="center"/>
    </xf>
    <xf numFmtId="0" fontId="11" fillId="0" borderId="40" xfId="0" applyFont="1" applyFill="1" applyBorder="1" applyAlignment="1">
      <alignment vertical="center"/>
    </xf>
    <xf numFmtId="3" fontId="41" fillId="0" borderId="40" xfId="0" applyNumberFormat="1" applyFont="1" applyFill="1" applyBorder="1" applyAlignment="1">
      <alignment vertical="center"/>
    </xf>
    <xf numFmtId="0" fontId="11" fillId="0" borderId="41" xfId="0" applyFont="1" applyFill="1" applyBorder="1" applyAlignment="1">
      <alignment vertical="center"/>
    </xf>
    <xf numFmtId="3" fontId="41" fillId="0" borderId="41" xfId="0" applyNumberFormat="1" applyFont="1" applyFill="1" applyBorder="1" applyAlignment="1">
      <alignment vertical="center"/>
    </xf>
    <xf numFmtId="0" fontId="38" fillId="0" borderId="0" xfId="0" applyFont="1" applyFill="1" applyAlignment="1">
      <alignment vertical="center"/>
    </xf>
    <xf numFmtId="3" fontId="41" fillId="0" borderId="34" xfId="0" applyNumberFormat="1" applyFont="1" applyFill="1" applyBorder="1" applyAlignment="1">
      <alignment vertical="center"/>
    </xf>
    <xf numFmtId="3" fontId="41" fillId="0" borderId="35" xfId="0" applyNumberFormat="1" applyFont="1" applyFill="1" applyBorder="1" applyAlignment="1">
      <alignment vertical="center"/>
    </xf>
    <xf numFmtId="0" fontId="11" fillId="0" borderId="42" xfId="0" applyFont="1" applyFill="1" applyBorder="1" applyAlignment="1">
      <alignment vertical="center"/>
    </xf>
    <xf numFmtId="171" fontId="41" fillId="0" borderId="43" xfId="0" applyNumberFormat="1" applyFont="1" applyFill="1" applyBorder="1" applyAlignment="1">
      <alignment vertical="center"/>
    </xf>
    <xf numFmtId="10" fontId="41" fillId="0" borderId="36" xfId="0" applyNumberFormat="1" applyFont="1" applyFill="1" applyBorder="1" applyAlignment="1">
      <alignment vertical="center"/>
    </xf>
    <xf numFmtId="9" fontId="41" fillId="0" borderId="43" xfId="0" applyNumberFormat="1" applyFont="1" applyFill="1" applyBorder="1" applyAlignment="1">
      <alignment vertical="center"/>
    </xf>
    <xf numFmtId="0" fontId="11" fillId="0" borderId="24" xfId="0" applyFont="1" applyFill="1" applyBorder="1" applyAlignment="1">
      <alignment vertical="center"/>
    </xf>
    <xf numFmtId="10" fontId="41" fillId="0" borderId="40" xfId="0" applyNumberFormat="1" applyFont="1" applyFill="1" applyBorder="1" applyAlignment="1">
      <alignment vertical="center"/>
    </xf>
    <xf numFmtId="2" fontId="11" fillId="0" borderId="0" xfId="0" applyNumberFormat="1" applyFont="1" applyFill="1" applyAlignment="1">
      <alignment vertical="center"/>
    </xf>
    <xf numFmtId="0" fontId="11" fillId="0" borderId="38" xfId="0" applyFont="1" applyFill="1" applyBorder="1" applyAlignment="1">
      <alignment vertical="center"/>
    </xf>
    <xf numFmtId="10" fontId="41" fillId="0" borderId="41" xfId="0" applyNumberFormat="1" applyFont="1" applyFill="1" applyBorder="1" applyAlignment="1">
      <alignment vertical="center"/>
    </xf>
    <xf numFmtId="0" fontId="11" fillId="0" borderId="44" xfId="0" applyFont="1" applyFill="1" applyBorder="1" applyAlignment="1">
      <alignment horizontal="left" vertical="center"/>
    </xf>
    <xf numFmtId="0" fontId="11" fillId="0" borderId="45" xfId="0" applyFont="1" applyFill="1" applyBorder="1" applyAlignment="1">
      <alignment vertical="center"/>
    </xf>
    <xf numFmtId="0" fontId="11" fillId="0" borderId="46" xfId="0" applyFont="1" applyFill="1" applyBorder="1" applyAlignment="1">
      <alignment vertical="center"/>
    </xf>
    <xf numFmtId="0" fontId="11" fillId="0" borderId="2" xfId="0" applyFont="1" applyFill="1" applyBorder="1" applyAlignment="1">
      <alignment vertical="center"/>
    </xf>
    <xf numFmtId="0" fontId="11" fillId="0" borderId="1" xfId="0" applyFont="1" applyFill="1" applyBorder="1" applyAlignment="1">
      <alignment vertical="center"/>
    </xf>
    <xf numFmtId="0" fontId="40" fillId="0" borderId="1" xfId="0" applyFont="1" applyFill="1" applyBorder="1" applyAlignment="1">
      <alignment horizontal="justify" vertical="center" wrapText="1"/>
    </xf>
    <xf numFmtId="4" fontId="43" fillId="0" borderId="1" xfId="0" applyNumberFormat="1" applyFont="1" applyFill="1" applyBorder="1" applyAlignment="1">
      <alignment vertical="center"/>
    </xf>
    <xf numFmtId="0" fontId="7" fillId="0" borderId="1" xfId="0" applyFont="1" applyFill="1" applyBorder="1" applyAlignment="1">
      <alignment horizontal="left" vertical="center" wrapText="1" indent="3"/>
    </xf>
    <xf numFmtId="4" fontId="11" fillId="0" borderId="1" xfId="0" applyNumberFormat="1" applyFont="1" applyFill="1" applyBorder="1" applyAlignment="1">
      <alignment vertical="center"/>
    </xf>
    <xf numFmtId="4" fontId="11" fillId="0" borderId="1" xfId="0" applyNumberFormat="1" applyFont="1" applyFill="1" applyBorder="1" applyAlignment="1">
      <alignment vertical="center" wrapText="1"/>
    </xf>
    <xf numFmtId="0" fontId="11" fillId="0" borderId="1" xfId="0" applyFont="1" applyFill="1" applyBorder="1" applyAlignment="1">
      <alignment horizontal="left" vertical="center" wrapText="1" indent="3"/>
    </xf>
    <xf numFmtId="0" fontId="43" fillId="0" borderId="1" xfId="0" applyFont="1" applyFill="1" applyBorder="1" applyAlignment="1">
      <alignment horizontal="justify" vertical="center" wrapText="1"/>
    </xf>
    <xf numFmtId="0" fontId="41" fillId="0" borderId="1" xfId="0" applyFont="1" applyFill="1" applyBorder="1"/>
    <xf numFmtId="3" fontId="11" fillId="0" borderId="0" xfId="0" applyNumberFormat="1" applyFont="1" applyFill="1" applyBorder="1" applyAlignment="1">
      <alignment vertical="center"/>
    </xf>
    <xf numFmtId="0" fontId="42" fillId="0" borderId="44" xfId="0" applyFont="1" applyFill="1" applyBorder="1" applyAlignment="1">
      <alignment vertical="center"/>
    </xf>
    <xf numFmtId="0" fontId="42" fillId="0" borderId="45" xfId="0" applyFont="1" applyFill="1" applyBorder="1" applyAlignment="1">
      <alignment vertical="center"/>
    </xf>
    <xf numFmtId="0" fontId="11" fillId="0" borderId="45" xfId="0" applyFont="1" applyFill="1" applyBorder="1" applyAlignment="1">
      <alignment horizontal="left" vertical="center"/>
    </xf>
    <xf numFmtId="0" fontId="42" fillId="0" borderId="45" xfId="0" applyFont="1" applyFill="1" applyBorder="1" applyAlignment="1">
      <alignment horizontal="left" vertical="center"/>
    </xf>
    <xf numFmtId="0" fontId="42" fillId="0" borderId="46" xfId="0" applyFont="1" applyFill="1" applyBorder="1" applyAlignment="1">
      <alignment horizontal="left" vertical="center"/>
    </xf>
    <xf numFmtId="172" fontId="42" fillId="0" borderId="23" xfId="0" applyNumberFormat="1" applyFont="1" applyFill="1" applyBorder="1" applyAlignment="1">
      <alignment vertical="center"/>
    </xf>
    <xf numFmtId="0" fontId="61" fillId="0" borderId="0" xfId="0" applyFont="1" applyFill="1" applyBorder="1" applyAlignment="1">
      <alignment vertical="center"/>
    </xf>
    <xf numFmtId="167" fontId="62" fillId="0" borderId="0" xfId="0" applyNumberFormat="1" applyFont="1" applyFill="1" applyBorder="1" applyAlignment="1">
      <alignment horizontal="center" vertical="center"/>
    </xf>
    <xf numFmtId="167" fontId="41" fillId="0" borderId="0" xfId="0" applyNumberFormat="1" applyFont="1" applyFill="1" applyBorder="1" applyAlignment="1">
      <alignment horizontal="center" vertical="center"/>
    </xf>
    <xf numFmtId="0" fontId="61" fillId="0" borderId="0" xfId="0" applyFont="1" applyFill="1" applyAlignment="1">
      <alignment vertical="center"/>
    </xf>
    <xf numFmtId="169" fontId="41" fillId="0" borderId="1" xfId="0" applyNumberFormat="1" applyFont="1" applyFill="1" applyBorder="1" applyAlignment="1">
      <alignment horizontal="center" vertical="center"/>
    </xf>
    <xf numFmtId="0" fontId="42" fillId="0" borderId="46" xfId="0" applyFont="1" applyFill="1" applyBorder="1" applyAlignment="1">
      <alignment vertical="center"/>
    </xf>
    <xf numFmtId="172" fontId="11" fillId="0" borderId="0" xfId="0" applyNumberFormat="1" applyFont="1" applyFill="1" applyAlignment="1">
      <alignment vertical="center"/>
    </xf>
    <xf numFmtId="0" fontId="67" fillId="0" borderId="0" xfId="0" applyFont="1" applyFill="1" applyBorder="1" applyAlignment="1">
      <alignment vertical="center"/>
    </xf>
    <xf numFmtId="4" fontId="67" fillId="0" borderId="0" xfId="0" applyNumberFormat="1" applyFont="1" applyFill="1" applyBorder="1" applyAlignment="1">
      <alignment vertical="center"/>
    </xf>
    <xf numFmtId="0" fontId="0" fillId="0" borderId="1" xfId="0" applyBorder="1" applyAlignment="1">
      <alignment vertical="center"/>
    </xf>
    <xf numFmtId="0" fontId="0" fillId="0" borderId="1" xfId="0" applyBorder="1" applyAlignment="1">
      <alignment vertical="center" wrapText="1"/>
    </xf>
    <xf numFmtId="0" fontId="11" fillId="0" borderId="1" xfId="62" applyFont="1" applyBorder="1" applyAlignment="1">
      <alignment horizontal="left"/>
    </xf>
    <xf numFmtId="0" fontId="47" fillId="0" borderId="1" xfId="62" applyFont="1" applyBorder="1" applyAlignment="1">
      <alignment horizontal="left"/>
    </xf>
    <xf numFmtId="0" fontId="46" fillId="0" borderId="1" xfId="62" applyFont="1" applyBorder="1" applyAlignment="1">
      <alignment horizontal="left"/>
    </xf>
    <xf numFmtId="49" fontId="11" fillId="0" borderId="1" xfId="62" applyNumberFormat="1" applyFont="1" applyBorder="1" applyAlignment="1">
      <alignment horizontal="center" vertical="center" wrapText="1"/>
    </xf>
    <xf numFmtId="0" fontId="11" fillId="0" borderId="1" xfId="62" applyFont="1" applyBorder="1" applyAlignment="1">
      <alignment vertical="center" wrapText="1"/>
    </xf>
    <xf numFmtId="0" fontId="43" fillId="0" borderId="0" xfId="62" applyFont="1" applyBorder="1" applyAlignment="1">
      <alignment vertical="center" wrapText="1"/>
    </xf>
    <xf numFmtId="0" fontId="47" fillId="0" borderId="0" xfId="62" applyFont="1" applyBorder="1" applyAlignment="1">
      <alignment horizontal="left"/>
    </xf>
    <xf numFmtId="0" fontId="11" fillId="0" borderId="1" xfId="62" applyFont="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6"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0" xfId="67" applyFont="1" applyFill="1" applyAlignment="1">
      <alignment horizontal="left"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0" applyFont="1" applyFill="1" applyAlignment="1" applyProtection="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0" applyFont="1" applyFill="1" applyBorder="1" applyAlignment="1">
      <alignment horizontal="left" vertical="center" wrapText="1"/>
    </xf>
    <xf numFmtId="0" fontId="8"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4" fontId="56" fillId="0" borderId="0" xfId="1" applyNumberFormat="1" applyFont="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27"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28" xfId="2" applyFont="1" applyFill="1" applyBorder="1" applyAlignment="1">
      <alignment horizontal="left" vertical="top" wrapText="1"/>
    </xf>
    <xf numFmtId="0" fontId="56"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6"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manualLayout>
          <c:layoutTarget val="inner"/>
          <c:xMode val="edge"/>
          <c:yMode val="edge"/>
          <c:x val="5.2970386191201792E-2"/>
          <c:y val="0.16482512952002373"/>
          <c:w val="0.9433212008857208"/>
          <c:h val="0.72854874021992422"/>
        </c:manualLayout>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-94138000</c:v>
              </c:pt>
              <c:pt idx="1">
                <c:v>-99958715.931355208</c:v>
              </c:pt>
              <c:pt idx="2">
                <c:v>-85071523.313002184</c:v>
              </c:pt>
              <c:pt idx="3">
                <c:v>-66019309.061063543</c:v>
              </c:pt>
              <c:pt idx="4">
                <c:v>-52910629.001338884</c:v>
              </c:pt>
              <c:pt idx="5">
                <c:v>-40016631.945186429</c:v>
              </c:pt>
              <c:pt idx="6">
                <c:v>-34436989.195245415</c:v>
              </c:pt>
              <c:pt idx="7">
                <c:v>-22415613.224218566</c:v>
              </c:pt>
              <c:pt idx="8">
                <c:v>-11882001.912057219</c:v>
              </c:pt>
              <c:pt idx="9">
                <c:v>-956357.95789146982</c:v>
              </c:pt>
              <c:pt idx="10">
                <c:v>9082452.461834887</c:v>
              </c:pt>
              <c:pt idx="11">
                <c:v>13777420.51615233</c:v>
              </c:pt>
              <c:pt idx="12">
                <c:v>22592081.927129328</c:v>
              </c:pt>
              <c:pt idx="13">
                <c:v>30001649.2148217</c:v>
              </c:pt>
              <c:pt idx="14">
                <c:v>37627832.87865679</c:v>
              </c:pt>
              <c:pt idx="15">
                <c:v>44579159.988983795</c:v>
              </c:pt>
              <c:pt idx="16">
                <c:v>47828384.728719473</c:v>
              </c:pt>
              <c:pt idx="17">
                <c:v>53916153.17002669</c:v>
              </c:pt>
              <c:pt idx="18">
                <c:v>59032151.367034793</c:v>
              </c:pt>
              <c:pt idx="19">
                <c:v>64297113.702829085</c:v>
              </c:pt>
              <c:pt idx="20">
                <c:v>69096176.311719596</c:v>
              </c:pt>
            </c:numLit>
          </c:val>
          <c:smooth val="0"/>
          <c:extLst>
            <c:ext xmlns:c16="http://schemas.microsoft.com/office/drawing/2014/chart" uri="{C3380CC4-5D6E-409C-BE32-E72D297353CC}">
              <c16:uniqueId val="{00000000-4BE3-42B7-9C31-CC327B2DA60F}"/>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-94138000</c:v>
              </c:pt>
              <c:pt idx="1">
                <c:v>-100655455.62833843</c:v>
              </c:pt>
              <c:pt idx="2">
                <c:v>-81990964.061468601</c:v>
              </c:pt>
              <c:pt idx="3">
                <c:v>-55245478.223847643</c:v>
              </c:pt>
              <c:pt idx="4">
                <c:v>-34640807.589895934</c:v>
              </c:pt>
              <c:pt idx="5">
                <c:v>-11947596.246516544</c:v>
              </c:pt>
              <c:pt idx="6">
                <c:v>-952058.78972235136</c:v>
              </c:pt>
              <c:pt idx="7">
                <c:v>25573584.64844586</c:v>
              </c:pt>
              <c:pt idx="8">
                <c:v>51598583.236399189</c:v>
              </c:pt>
              <c:pt idx="9">
                <c:v>81823293.575680912</c:v>
              </c:pt>
              <c:pt idx="10">
                <c:v>112918900.28973575</c:v>
              </c:pt>
              <c:pt idx="11">
                <c:v>129202525.64688933</c:v>
              </c:pt>
              <c:pt idx="12">
                <c:v>163434013.29534662</c:v>
              </c:pt>
              <c:pt idx="13">
                <c:v>195653206.63982886</c:v>
              </c:pt>
              <c:pt idx="14">
                <c:v>232783703.02796686</c:v>
              </c:pt>
              <c:pt idx="15">
                <c:v>270679661.76352018</c:v>
              </c:pt>
              <c:pt idx="16">
                <c:v>290513492.50181007</c:v>
              </c:pt>
              <c:pt idx="17">
                <c:v>332122432.72543758</c:v>
              </c:pt>
              <c:pt idx="18">
                <c:v>371275031.19598424</c:v>
              </c:pt>
              <c:pt idx="19">
                <c:v>416390674.5321188</c:v>
              </c:pt>
              <c:pt idx="20">
                <c:v>462436469.99098891</c:v>
              </c:pt>
            </c:numLit>
          </c:val>
          <c:smooth val="0"/>
          <c:extLst>
            <c:ext xmlns:c16="http://schemas.microsoft.com/office/drawing/2014/chart" uri="{C3380CC4-5D6E-409C-BE32-E72D297353CC}">
              <c16:uniqueId val="{00000001-4BE3-42B7-9C31-CC327B2DA60F}"/>
            </c:ext>
          </c:extLst>
        </c:ser>
        <c:dLbls>
          <c:showLegendKey val="0"/>
          <c:showVal val="0"/>
          <c:showCatName val="0"/>
          <c:showSerName val="0"/>
          <c:showPercent val="0"/>
          <c:showBubbleSize val="0"/>
        </c:dLbls>
        <c:smooth val="0"/>
        <c:axId val="1675071487"/>
        <c:axId val="1675066911"/>
      </c:lineChart>
      <c:catAx>
        <c:axId val="1675071487"/>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66911"/>
        <c:crosses val="autoZero"/>
        <c:auto val="1"/>
        <c:lblAlgn val="ctr"/>
        <c:lblOffset val="100"/>
        <c:noMultiLvlLbl val="0"/>
      </c:catAx>
      <c:valAx>
        <c:axId val="16750669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71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756987</xdr:colOff>
      <xdr:row>77</xdr:row>
      <xdr:rowOff>185487</xdr:rowOff>
    </xdr:from>
    <xdr:to>
      <xdr:col>39</xdr:col>
      <xdr:colOff>49713</xdr:colOff>
      <xdr:row>77</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2000000}"/>
            </a:ext>
          </a:extLst>
        </xdr:cNvPr>
        <xdr:cNvCxnSpPr/>
      </xdr:nvCxnSpPr>
      <xdr:spPr>
        <a:xfrm>
          <a:off x="48858237" y="172542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198665</xdr:colOff>
      <xdr:row>29</xdr:row>
      <xdr:rowOff>43542</xdr:rowOff>
    </xdr:from>
    <xdr:to>
      <xdr:col>16</xdr:col>
      <xdr:colOff>911679</xdr:colOff>
      <xdr:row>45</xdr:row>
      <xdr:rowOff>97971</xdr:rowOff>
    </xdr:to>
    <xdr:graphicFrame macro="">
      <xdr:nvGraphicFramePr>
        <xdr:cNvPr id="5" name="Диаграмма 4">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8" t="s">
        <v>523</v>
      </c>
      <c r="B5" s="298"/>
      <c r="C5" s="298"/>
      <c r="D5" s="141"/>
      <c r="E5" s="141"/>
      <c r="F5" s="141"/>
      <c r="G5" s="141"/>
      <c r="H5" s="141"/>
      <c r="I5" s="141"/>
      <c r="J5" s="141"/>
    </row>
    <row r="6" spans="1:22" s="12" customFormat="1" ht="18.75" x14ac:dyDescent="0.3">
      <c r="A6" s="17"/>
      <c r="F6" s="16"/>
      <c r="G6" s="16"/>
      <c r="H6" s="15"/>
    </row>
    <row r="7" spans="1:22" s="12" customFormat="1" ht="18.75" x14ac:dyDescent="0.2">
      <c r="A7" s="302" t="s">
        <v>9</v>
      </c>
      <c r="B7" s="302"/>
      <c r="C7" s="30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3" t="s">
        <v>462</v>
      </c>
      <c r="B9" s="303"/>
      <c r="C9" s="303"/>
      <c r="D9" s="8"/>
      <c r="E9" s="8"/>
      <c r="F9" s="8"/>
      <c r="G9" s="8"/>
      <c r="H9" s="8"/>
      <c r="I9" s="13"/>
      <c r="J9" s="13"/>
      <c r="K9" s="13"/>
      <c r="L9" s="13"/>
      <c r="M9" s="13"/>
      <c r="N9" s="13"/>
      <c r="O9" s="13"/>
      <c r="P9" s="13"/>
      <c r="Q9" s="13"/>
      <c r="R9" s="13"/>
      <c r="S9" s="13"/>
      <c r="T9" s="13"/>
      <c r="U9" s="13"/>
      <c r="V9" s="13"/>
    </row>
    <row r="10" spans="1:22" s="12" customFormat="1" ht="18.75" x14ac:dyDescent="0.2">
      <c r="A10" s="299" t="s">
        <v>8</v>
      </c>
      <c r="B10" s="299"/>
      <c r="C10" s="29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99" customFormat="1" ht="18.75" x14ac:dyDescent="0.25">
      <c r="A12" s="301" t="s">
        <v>576</v>
      </c>
      <c r="B12" s="301"/>
      <c r="C12" s="301"/>
      <c r="D12" s="7"/>
      <c r="E12" s="7"/>
      <c r="F12" s="7"/>
      <c r="G12" s="7"/>
      <c r="H12" s="7"/>
      <c r="I12" s="134"/>
      <c r="J12" s="134"/>
      <c r="K12" s="134"/>
      <c r="L12" s="134"/>
      <c r="M12" s="134"/>
      <c r="N12" s="134"/>
      <c r="O12" s="134"/>
      <c r="P12" s="134"/>
      <c r="Q12" s="134"/>
      <c r="R12" s="134"/>
      <c r="S12" s="134"/>
      <c r="T12" s="134"/>
      <c r="U12" s="134"/>
      <c r="V12" s="134"/>
    </row>
    <row r="13" spans="1:22" s="12" customFormat="1" ht="18.75" x14ac:dyDescent="0.2">
      <c r="A13" s="299" t="s">
        <v>7</v>
      </c>
      <c r="B13" s="299"/>
      <c r="C13" s="29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04" t="s">
        <v>533</v>
      </c>
      <c r="B15" s="304"/>
      <c r="C15" s="304"/>
      <c r="D15" s="8"/>
      <c r="E15" s="8"/>
      <c r="F15" s="8"/>
      <c r="G15" s="8"/>
      <c r="H15" s="8"/>
      <c r="I15" s="8"/>
      <c r="J15" s="8"/>
      <c r="K15" s="8"/>
      <c r="L15" s="8"/>
      <c r="M15" s="8"/>
      <c r="N15" s="8"/>
      <c r="O15" s="8"/>
      <c r="P15" s="8"/>
      <c r="Q15" s="8"/>
      <c r="R15" s="8"/>
      <c r="S15" s="8"/>
      <c r="T15" s="8"/>
      <c r="U15" s="8"/>
      <c r="V15" s="8"/>
    </row>
    <row r="16" spans="1:22" s="3" customFormat="1" ht="15" customHeight="1" x14ac:dyDescent="0.2">
      <c r="A16" s="299" t="s">
        <v>6</v>
      </c>
      <c r="B16" s="299"/>
      <c r="C16" s="29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0" t="s">
        <v>445</v>
      </c>
      <c r="B18" s="301"/>
      <c r="C18" s="30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297</v>
      </c>
      <c r="C22" s="149"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49" t="s">
        <v>573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7"/>
      <c r="B24" s="297"/>
      <c r="C24" s="29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38" t="s">
        <v>393</v>
      </c>
      <c r="C25" s="149" t="s">
        <v>572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38" t="s">
        <v>75</v>
      </c>
      <c r="C26" s="149" t="s">
        <v>463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38" t="s">
        <v>74</v>
      </c>
      <c r="C27" s="149" t="s">
        <v>571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38" t="s">
        <v>394</v>
      </c>
      <c r="C28" s="149" t="s">
        <v>464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38" t="s">
        <v>395</v>
      </c>
      <c r="C29" s="149" t="s">
        <v>464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38" t="s">
        <v>396</v>
      </c>
      <c r="C30" s="149" t="s">
        <v>464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397</v>
      </c>
      <c r="C31" s="149" t="s">
        <v>464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398</v>
      </c>
      <c r="C32" s="149" t="s">
        <v>464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399</v>
      </c>
      <c r="C33" s="39" t="s">
        <v>465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415</v>
      </c>
      <c r="B34" s="42" t="s">
        <v>400</v>
      </c>
      <c r="C34" s="39" t="s">
        <v>464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403</v>
      </c>
      <c r="B35" s="42" t="s">
        <v>72</v>
      </c>
      <c r="C35" s="39" t="s">
        <v>464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416</v>
      </c>
      <c r="B36" s="42" t="s">
        <v>401</v>
      </c>
      <c r="C36" s="39" t="s">
        <v>308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404</v>
      </c>
      <c r="B37" s="42" t="s">
        <v>402</v>
      </c>
      <c r="C37" s="39" t="s">
        <v>464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417</v>
      </c>
      <c r="B38" s="42" t="s">
        <v>238</v>
      </c>
      <c r="C38" s="39" t="s">
        <v>464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7"/>
      <c r="B39" s="297"/>
      <c r="C39" s="297"/>
      <c r="D39" s="27"/>
      <c r="E39" s="27"/>
      <c r="F39" s="27"/>
      <c r="G39" s="27"/>
      <c r="H39" s="27"/>
      <c r="I39" s="27"/>
      <c r="J39" s="27"/>
      <c r="K39" s="27"/>
      <c r="L39" s="27"/>
      <c r="M39" s="27"/>
      <c r="N39" s="27"/>
      <c r="O39" s="27"/>
      <c r="P39" s="27"/>
      <c r="Q39" s="27"/>
      <c r="R39" s="27"/>
      <c r="S39" s="27"/>
      <c r="T39" s="27"/>
      <c r="U39" s="27"/>
      <c r="V39" s="27"/>
    </row>
    <row r="40" spans="1:22" ht="72.75" customHeight="1" x14ac:dyDescent="0.25">
      <c r="A40" s="28" t="s">
        <v>405</v>
      </c>
      <c r="B40" s="42" t="s">
        <v>458</v>
      </c>
      <c r="C40" s="39" t="s">
        <v>529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418</v>
      </c>
      <c r="B41" s="42" t="s">
        <v>440</v>
      </c>
      <c r="C41" s="39" t="s">
        <v>466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406</v>
      </c>
      <c r="B42" s="42" t="s">
        <v>455</v>
      </c>
      <c r="C42" s="39" t="s">
        <v>466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421</v>
      </c>
      <c r="B43" s="42" t="s">
        <v>422</v>
      </c>
      <c r="C43" s="39" t="s">
        <v>466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407</v>
      </c>
      <c r="B44" s="42" t="s">
        <v>446</v>
      </c>
      <c r="C44" s="39" t="s">
        <v>466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441</v>
      </c>
      <c r="B45" s="42" t="s">
        <v>447</v>
      </c>
      <c r="C45" s="39" t="s">
        <v>466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408</v>
      </c>
      <c r="B46" s="42" t="s">
        <v>448</v>
      </c>
      <c r="C46" s="200" t="s">
        <v>466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7"/>
      <c r="B47" s="297"/>
      <c r="C47" s="29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442</v>
      </c>
      <c r="B48" s="42" t="s">
        <v>456</v>
      </c>
      <c r="C48" s="159">
        <f>'6.2. Паспорт фин осв ввод'!AC24</f>
        <v>49.374688595000002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409</v>
      </c>
      <c r="B49" s="42" t="s">
        <v>457</v>
      </c>
      <c r="C49" s="159">
        <f>'6.2. Паспорт фин осв ввод'!AC30</f>
        <v>41.248240495833336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6" t="str">
        <f>'1. паспорт местоположение'!A12:C12</f>
        <v>O_PO2000.0019</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2" x14ac:dyDescent="0.2">
      <c r="A14" s="306" t="str">
        <f>'1. паспорт местоположение'!A15:C15</f>
        <v>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0" t="s">
        <v>420</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5" t="s">
        <v>5</v>
      </c>
      <c r="B19" s="305" t="s">
        <v>108</v>
      </c>
      <c r="C19" s="307" t="s">
        <v>314</v>
      </c>
      <c r="D19" s="305" t="s">
        <v>313</v>
      </c>
      <c r="E19" s="305" t="s">
        <v>107</v>
      </c>
      <c r="F19" s="305" t="s">
        <v>106</v>
      </c>
      <c r="G19" s="305" t="s">
        <v>309</v>
      </c>
      <c r="H19" s="305" t="s">
        <v>105</v>
      </c>
      <c r="I19" s="305" t="s">
        <v>104</v>
      </c>
      <c r="J19" s="305" t="s">
        <v>103</v>
      </c>
      <c r="K19" s="305" t="s">
        <v>102</v>
      </c>
      <c r="L19" s="305" t="s">
        <v>101</v>
      </c>
      <c r="M19" s="305" t="s">
        <v>100</v>
      </c>
      <c r="N19" s="305" t="s">
        <v>99</v>
      </c>
      <c r="O19" s="305" t="s">
        <v>98</v>
      </c>
      <c r="P19" s="305" t="s">
        <v>97</v>
      </c>
      <c r="Q19" s="305" t="s">
        <v>312</v>
      </c>
      <c r="R19" s="305"/>
      <c r="S19" s="309" t="s">
        <v>412</v>
      </c>
      <c r="T19" s="4"/>
      <c r="U19" s="4"/>
      <c r="V19" s="4"/>
      <c r="W19" s="4"/>
      <c r="X19" s="4"/>
      <c r="Y19" s="4"/>
    </row>
    <row r="20" spans="1:28" s="3" customFormat="1" ht="180.75" customHeight="1" x14ac:dyDescent="0.2">
      <c r="A20" s="305"/>
      <c r="B20" s="305"/>
      <c r="C20" s="308"/>
      <c r="D20" s="305"/>
      <c r="E20" s="305"/>
      <c r="F20" s="305"/>
      <c r="G20" s="305"/>
      <c r="H20" s="305"/>
      <c r="I20" s="305"/>
      <c r="J20" s="305"/>
      <c r="K20" s="305"/>
      <c r="L20" s="305"/>
      <c r="M20" s="305"/>
      <c r="N20" s="305"/>
      <c r="O20" s="305"/>
      <c r="P20" s="305"/>
      <c r="Q20" s="43" t="s">
        <v>310</v>
      </c>
      <c r="R20" s="44" t="s">
        <v>311</v>
      </c>
      <c r="S20" s="309"/>
      <c r="T20" s="32"/>
      <c r="U20" s="32"/>
      <c r="V20" s="32"/>
      <c r="W20" s="32"/>
      <c r="X20" s="32"/>
      <c r="Y20" s="32"/>
      <c r="Z20" s="31"/>
      <c r="AA20" s="31"/>
      <c r="AB20" s="31"/>
    </row>
    <row r="21" spans="1:28" s="3" customFormat="1" ht="18.75" x14ac:dyDescent="0.2">
      <c r="A21" s="43">
        <v>1</v>
      </c>
      <c r="B21" s="48">
        <v>2</v>
      </c>
      <c r="C21" s="43">
        <v>3</v>
      </c>
      <c r="D21" s="48">
        <v>4</v>
      </c>
      <c r="E21" s="43">
        <v>5</v>
      </c>
      <c r="F21" s="48">
        <v>6</v>
      </c>
      <c r="G21" s="132">
        <v>7</v>
      </c>
      <c r="H21" s="133">
        <v>8</v>
      </c>
      <c r="I21" s="132">
        <v>9</v>
      </c>
      <c r="J21" s="133">
        <v>10</v>
      </c>
      <c r="K21" s="132">
        <v>11</v>
      </c>
      <c r="L21" s="133">
        <v>12</v>
      </c>
      <c r="M21" s="132">
        <v>13</v>
      </c>
      <c r="N21" s="133">
        <v>14</v>
      </c>
      <c r="O21" s="132">
        <v>15</v>
      </c>
      <c r="P21" s="133">
        <v>16</v>
      </c>
      <c r="Q21" s="132">
        <v>17</v>
      </c>
      <c r="R21" s="133">
        <v>18</v>
      </c>
      <c r="S21" s="13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413</v>
      </c>
      <c r="H22" s="48"/>
      <c r="I22" s="48"/>
      <c r="J22" s="48"/>
      <c r="K22" s="48"/>
      <c r="L22" s="48"/>
      <c r="M22" s="48"/>
      <c r="N22" s="48"/>
      <c r="O22" s="48"/>
      <c r="P22" s="48"/>
      <c r="Q22" s="40"/>
      <c r="R22" s="5"/>
      <c r="S22" s="13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3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31"/>
      <c r="T24" s="32"/>
      <c r="U24" s="32"/>
      <c r="V24" s="32"/>
      <c r="W24" s="32"/>
      <c r="X24" s="31"/>
      <c r="Y24" s="31"/>
      <c r="Z24" s="31"/>
      <c r="AA24" s="31"/>
      <c r="AB24" s="31"/>
    </row>
    <row r="25" spans="1:28" s="3" customFormat="1" ht="31.5" x14ac:dyDescent="0.2">
      <c r="A25" s="47"/>
      <c r="B25" s="48" t="s">
        <v>92</v>
      </c>
      <c r="C25" s="48"/>
      <c r="D25" s="48"/>
      <c r="E25" s="48" t="s">
        <v>91</v>
      </c>
      <c r="F25" s="48" t="s">
        <v>90</v>
      </c>
      <c r="G25" s="48" t="s">
        <v>414</v>
      </c>
      <c r="H25" s="34"/>
      <c r="I25" s="34"/>
      <c r="J25" s="34"/>
      <c r="K25" s="34"/>
      <c r="L25" s="34"/>
      <c r="M25" s="34"/>
      <c r="N25" s="34"/>
      <c r="O25" s="34"/>
      <c r="P25" s="34"/>
      <c r="Q25" s="34"/>
      <c r="R25" s="5"/>
      <c r="S25" s="13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3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3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1"/>
      <c r="T28" s="32"/>
      <c r="U28" s="32"/>
      <c r="V28" s="32"/>
      <c r="W28" s="32"/>
      <c r="X28" s="31"/>
      <c r="Y28" s="31"/>
      <c r="Z28" s="31"/>
      <c r="AA28" s="31"/>
      <c r="AB28" s="31"/>
    </row>
    <row r="29" spans="1:28" ht="20.25" customHeight="1" x14ac:dyDescent="0.25">
      <c r="A29" s="100"/>
      <c r="B29" s="48" t="s">
        <v>307</v>
      </c>
      <c r="C29" s="48"/>
      <c r="D29" s="48"/>
      <c r="E29" s="100" t="s">
        <v>308</v>
      </c>
      <c r="F29" s="100" t="s">
        <v>308</v>
      </c>
      <c r="G29" s="100" t="s">
        <v>308</v>
      </c>
      <c r="H29" s="100"/>
      <c r="I29" s="100"/>
      <c r="J29" s="100"/>
      <c r="K29" s="100"/>
      <c r="L29" s="100"/>
      <c r="M29" s="100"/>
      <c r="N29" s="100"/>
      <c r="O29" s="100"/>
      <c r="P29" s="100"/>
      <c r="Q29" s="10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9" zoomScale="60" zoomScaleNormal="60" workbookViewId="0">
      <selection activeCell="A13" sqref="A13:T13"/>
    </sheetView>
  </sheetViews>
  <sheetFormatPr defaultColWidth="10.7109375" defaultRowHeight="15.75" x14ac:dyDescent="0.25"/>
  <cols>
    <col min="1" max="1" width="9.5703125" style="52" customWidth="1"/>
    <col min="2" max="2" width="24"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2024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6" t="str">
        <f>'1. паспорт местоположение'!A12:C12</f>
        <v>O_PO2000.0019</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60.75" customHeight="1" x14ac:dyDescent="0.2">
      <c r="A16" s="304" t="str">
        <f>'1. паспорт местоположение'!A15:C15</f>
        <v>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01" t="s">
        <v>425</v>
      </c>
      <c r="B19" s="301"/>
      <c r="C19" s="301"/>
      <c r="D19" s="301"/>
      <c r="E19" s="301"/>
      <c r="F19" s="301"/>
      <c r="G19" s="301"/>
      <c r="H19" s="301"/>
      <c r="I19" s="301"/>
      <c r="J19" s="301"/>
      <c r="K19" s="301"/>
      <c r="L19" s="301"/>
      <c r="M19" s="301"/>
      <c r="N19" s="301"/>
      <c r="O19" s="301"/>
      <c r="P19" s="301"/>
      <c r="Q19" s="301"/>
      <c r="R19" s="301"/>
      <c r="S19" s="301"/>
      <c r="T19" s="301"/>
    </row>
    <row r="20" spans="1:113" s="59"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1" t="s">
        <v>5</v>
      </c>
      <c r="B21" s="314" t="s">
        <v>229</v>
      </c>
      <c r="C21" s="315"/>
      <c r="D21" s="318" t="s">
        <v>130</v>
      </c>
      <c r="E21" s="314" t="s">
        <v>453</v>
      </c>
      <c r="F21" s="315"/>
      <c r="G21" s="314" t="s">
        <v>248</v>
      </c>
      <c r="H21" s="315"/>
      <c r="I21" s="314" t="s">
        <v>129</v>
      </c>
      <c r="J21" s="315"/>
      <c r="K21" s="318" t="s">
        <v>128</v>
      </c>
      <c r="L21" s="314" t="s">
        <v>127</v>
      </c>
      <c r="M21" s="315"/>
      <c r="N21" s="314" t="s">
        <v>449</v>
      </c>
      <c r="O21" s="315"/>
      <c r="P21" s="318" t="s">
        <v>126</v>
      </c>
      <c r="Q21" s="324" t="s">
        <v>125</v>
      </c>
      <c r="R21" s="325"/>
      <c r="S21" s="324" t="s">
        <v>124</v>
      </c>
      <c r="T21" s="326"/>
    </row>
    <row r="22" spans="1:113" ht="204.75" customHeight="1" x14ac:dyDescent="0.25">
      <c r="A22" s="322"/>
      <c r="B22" s="316"/>
      <c r="C22" s="317"/>
      <c r="D22" s="320"/>
      <c r="E22" s="316"/>
      <c r="F22" s="317"/>
      <c r="G22" s="316"/>
      <c r="H22" s="317"/>
      <c r="I22" s="316"/>
      <c r="J22" s="317"/>
      <c r="K22" s="319"/>
      <c r="L22" s="316"/>
      <c r="M22" s="317"/>
      <c r="N22" s="316"/>
      <c r="O22" s="317"/>
      <c r="P22" s="319"/>
      <c r="Q22" s="93" t="s">
        <v>123</v>
      </c>
      <c r="R22" s="93" t="s">
        <v>424</v>
      </c>
      <c r="S22" s="93" t="s">
        <v>122</v>
      </c>
      <c r="T22" s="93" t="s">
        <v>121</v>
      </c>
    </row>
    <row r="23" spans="1:113" ht="51.75" customHeight="1" x14ac:dyDescent="0.25">
      <c r="A23" s="323"/>
      <c r="B23" s="139" t="s">
        <v>119</v>
      </c>
      <c r="C23" s="139" t="s">
        <v>120</v>
      </c>
      <c r="D23" s="319"/>
      <c r="E23" s="139" t="s">
        <v>119</v>
      </c>
      <c r="F23" s="139" t="s">
        <v>120</v>
      </c>
      <c r="G23" s="139" t="s">
        <v>119</v>
      </c>
      <c r="H23" s="139" t="s">
        <v>120</v>
      </c>
      <c r="I23" s="139" t="s">
        <v>119</v>
      </c>
      <c r="J23" s="139" t="s">
        <v>120</v>
      </c>
      <c r="K23" s="139" t="s">
        <v>119</v>
      </c>
      <c r="L23" s="139" t="s">
        <v>119</v>
      </c>
      <c r="M23" s="139" t="s">
        <v>120</v>
      </c>
      <c r="N23" s="139" t="s">
        <v>119</v>
      </c>
      <c r="O23" s="139" t="s">
        <v>120</v>
      </c>
      <c r="P23" s="140" t="s">
        <v>119</v>
      </c>
      <c r="Q23" s="93" t="s">
        <v>119</v>
      </c>
      <c r="R23" s="93" t="s">
        <v>119</v>
      </c>
      <c r="S23" s="93" t="s">
        <v>119</v>
      </c>
      <c r="T23" s="93"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127.5" customHeight="1" x14ac:dyDescent="0.25">
      <c r="A25" s="63">
        <v>1</v>
      </c>
      <c r="B25" s="61" t="s">
        <v>567</v>
      </c>
      <c r="C25" s="61"/>
      <c r="D25" s="61" t="s">
        <v>568</v>
      </c>
      <c r="E25" s="61"/>
      <c r="F25" s="61"/>
      <c r="G25" s="61"/>
      <c r="H25" s="61"/>
      <c r="I25" s="61"/>
      <c r="J25" s="60"/>
      <c r="K25" s="60"/>
      <c r="L25" s="60"/>
      <c r="M25" s="62"/>
      <c r="N25" s="62"/>
      <c r="O25" s="62"/>
      <c r="P25" s="60"/>
      <c r="Q25" s="293" t="s">
        <v>566</v>
      </c>
      <c r="R25" s="61"/>
      <c r="S25" s="142"/>
      <c r="T25" s="61"/>
    </row>
    <row r="26" spans="1:113" s="53" customFormat="1" ht="100.5" customHeight="1" x14ac:dyDescent="0.25">
      <c r="Q26" s="294"/>
    </row>
    <row r="27" spans="1:113" s="58" customFormat="1" ht="12.75" customHeight="1" x14ac:dyDescent="0.2">
      <c r="B27" s="295"/>
      <c r="C27" s="295"/>
      <c r="D27" s="95"/>
      <c r="E27" s="95"/>
      <c r="F27" s="95"/>
      <c r="G27" s="95"/>
      <c r="H27" s="95"/>
      <c r="I27" s="95"/>
      <c r="J27" s="95"/>
      <c r="K27" s="295"/>
      <c r="L27" s="95"/>
      <c r="M27" s="95"/>
      <c r="N27" s="95"/>
      <c r="O27" s="95"/>
      <c r="P27" s="95"/>
      <c r="Q27" s="294"/>
      <c r="R27" s="95"/>
      <c r="S27" s="95"/>
    </row>
    <row r="28" spans="1:113" s="58" customFormat="1" x14ac:dyDescent="0.25">
      <c r="B28" s="56" t="s">
        <v>118</v>
      </c>
      <c r="C28" s="56"/>
      <c r="D28" s="56"/>
      <c r="E28" s="56"/>
      <c r="F28" s="56"/>
      <c r="G28" s="56"/>
      <c r="H28" s="56"/>
      <c r="I28" s="56"/>
      <c r="J28" s="56"/>
      <c r="K28" s="56"/>
      <c r="L28" s="56"/>
      <c r="M28" s="56"/>
      <c r="N28" s="56"/>
      <c r="O28" s="56"/>
      <c r="P28" s="56"/>
      <c r="Q28" s="56"/>
      <c r="R28" s="56"/>
      <c r="S28" s="95"/>
    </row>
    <row r="29" spans="1:113" x14ac:dyDescent="0.25">
      <c r="B29" s="313" t="s">
        <v>459</v>
      </c>
      <c r="C29" s="313"/>
      <c r="D29" s="313"/>
      <c r="E29" s="313"/>
      <c r="F29" s="313"/>
      <c r="G29" s="313"/>
      <c r="H29" s="313"/>
      <c r="I29" s="313"/>
      <c r="J29" s="313"/>
      <c r="K29" s="313"/>
      <c r="L29" s="313"/>
      <c r="M29" s="313"/>
      <c r="N29" s="313"/>
      <c r="O29" s="313"/>
      <c r="P29" s="313"/>
      <c r="Q29" s="313"/>
      <c r="R29" s="313"/>
      <c r="S29" s="53"/>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423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7" zoomScale="60" workbookViewId="0">
      <selection activeCell="J27" sqref="J27"/>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
        <v>462</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O_PO2000.0019</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4" t="str">
        <f>'3.1. паспорт Техсостояние ПС'!$A$16</f>
        <v>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427</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9" customFormat="1" ht="21" customHeight="1" x14ac:dyDescent="0.25"/>
    <row r="21" spans="1:27" ht="15.75" customHeight="1" x14ac:dyDescent="0.25">
      <c r="A21" s="329" t="s">
        <v>5</v>
      </c>
      <c r="B21" s="332" t="s">
        <v>433</v>
      </c>
      <c r="C21" s="333"/>
      <c r="D21" s="332" t="s">
        <v>435</v>
      </c>
      <c r="E21" s="333"/>
      <c r="F21" s="324" t="s">
        <v>102</v>
      </c>
      <c r="G21" s="326"/>
      <c r="H21" s="326"/>
      <c r="I21" s="325"/>
      <c r="J21" s="329" t="s">
        <v>436</v>
      </c>
      <c r="K21" s="332" t="s">
        <v>437</v>
      </c>
      <c r="L21" s="333"/>
      <c r="M21" s="332" t="s">
        <v>438</v>
      </c>
      <c r="N21" s="333"/>
      <c r="O21" s="332" t="s">
        <v>426</v>
      </c>
      <c r="P21" s="333"/>
      <c r="Q21" s="332" t="s">
        <v>135</v>
      </c>
      <c r="R21" s="333"/>
      <c r="S21" s="329" t="s">
        <v>134</v>
      </c>
      <c r="T21" s="329" t="s">
        <v>439</v>
      </c>
      <c r="U21" s="329" t="s">
        <v>434</v>
      </c>
      <c r="V21" s="332" t="s">
        <v>133</v>
      </c>
      <c r="W21" s="333"/>
      <c r="X21" s="324" t="s">
        <v>125</v>
      </c>
      <c r="Y21" s="326"/>
      <c r="Z21" s="324" t="s">
        <v>124</v>
      </c>
      <c r="AA21" s="326"/>
    </row>
    <row r="22" spans="1:27" ht="216" customHeight="1" x14ac:dyDescent="0.25">
      <c r="A22" s="330"/>
      <c r="B22" s="334"/>
      <c r="C22" s="335"/>
      <c r="D22" s="334"/>
      <c r="E22" s="335"/>
      <c r="F22" s="324" t="s">
        <v>132</v>
      </c>
      <c r="G22" s="325"/>
      <c r="H22" s="324" t="s">
        <v>131</v>
      </c>
      <c r="I22" s="325"/>
      <c r="J22" s="331"/>
      <c r="K22" s="334"/>
      <c r="L22" s="335"/>
      <c r="M22" s="334"/>
      <c r="N22" s="335"/>
      <c r="O22" s="334"/>
      <c r="P22" s="335"/>
      <c r="Q22" s="334"/>
      <c r="R22" s="335"/>
      <c r="S22" s="331"/>
      <c r="T22" s="331"/>
      <c r="U22" s="331"/>
      <c r="V22" s="334"/>
      <c r="W22" s="335"/>
      <c r="X22" s="93" t="s">
        <v>123</v>
      </c>
      <c r="Y22" s="93" t="s">
        <v>424</v>
      </c>
      <c r="Z22" s="93" t="s">
        <v>122</v>
      </c>
      <c r="AA22" s="93" t="s">
        <v>121</v>
      </c>
    </row>
    <row r="23" spans="1:27" ht="60" customHeight="1" x14ac:dyDescent="0.25">
      <c r="A23" s="331"/>
      <c r="B23" s="137" t="s">
        <v>119</v>
      </c>
      <c r="C23" s="137"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110.25" customHeight="1" x14ac:dyDescent="0.25">
      <c r="A25" s="63">
        <v>1</v>
      </c>
      <c r="B25" s="61" t="s">
        <v>564</v>
      </c>
      <c r="C25" s="296"/>
      <c r="D25" s="296"/>
      <c r="E25" s="296"/>
      <c r="F25" s="296">
        <v>10</v>
      </c>
      <c r="G25" s="296"/>
      <c r="H25" s="296"/>
      <c r="I25" s="296"/>
      <c r="J25" s="292"/>
      <c r="K25" s="292"/>
      <c r="L25" s="292"/>
      <c r="M25" s="62"/>
      <c r="N25" s="62"/>
      <c r="O25" s="62"/>
      <c r="P25" s="62"/>
      <c r="Q25" s="296">
        <v>4.95</v>
      </c>
      <c r="R25" s="296"/>
      <c r="S25" s="292"/>
      <c r="T25" s="292"/>
      <c r="U25" s="292"/>
      <c r="V25" s="296"/>
      <c r="W25" s="296"/>
      <c r="X25" s="336" t="s">
        <v>566</v>
      </c>
      <c r="Y25" s="296"/>
      <c r="Z25" s="296"/>
      <c r="AA25" s="296"/>
    </row>
    <row r="26" spans="1:27" ht="48" customHeight="1" x14ac:dyDescent="0.25">
      <c r="A26" s="289">
        <v>2</v>
      </c>
      <c r="B26" s="61" t="s">
        <v>569</v>
      </c>
      <c r="C26" s="289"/>
      <c r="D26" s="289"/>
      <c r="E26" s="289"/>
      <c r="F26" s="296">
        <v>10</v>
      </c>
      <c r="G26" s="289"/>
      <c r="H26" s="289"/>
      <c r="I26" s="289"/>
      <c r="J26" s="289"/>
      <c r="K26" s="289"/>
      <c r="L26" s="289"/>
      <c r="M26" s="289"/>
      <c r="N26" s="289"/>
      <c r="O26" s="289"/>
      <c r="P26" s="289"/>
      <c r="Q26" s="296">
        <v>4</v>
      </c>
      <c r="R26" s="289"/>
      <c r="S26" s="289"/>
      <c r="T26" s="289"/>
      <c r="U26" s="289"/>
      <c r="V26" s="289"/>
      <c r="W26" s="289"/>
      <c r="X26" s="337"/>
      <c r="Y26" s="61"/>
      <c r="Z26" s="289"/>
      <c r="AA26" s="289"/>
    </row>
    <row r="27" spans="1:27" s="58" customFormat="1" ht="48" customHeight="1" x14ac:dyDescent="0.25">
      <c r="A27" s="289">
        <v>3</v>
      </c>
      <c r="B27" s="61" t="s">
        <v>565</v>
      </c>
      <c r="C27" s="290"/>
      <c r="D27" s="291"/>
      <c r="E27" s="290"/>
      <c r="F27" s="296">
        <v>3.75</v>
      </c>
      <c r="G27" s="291"/>
      <c r="H27" s="291"/>
      <c r="I27" s="291"/>
      <c r="J27" s="291"/>
      <c r="K27" s="291"/>
      <c r="L27" s="291"/>
      <c r="M27" s="291"/>
      <c r="N27" s="291"/>
      <c r="O27" s="291"/>
      <c r="P27" s="291"/>
      <c r="Q27" s="296">
        <v>3.75</v>
      </c>
      <c r="R27" s="291"/>
      <c r="S27" s="291"/>
      <c r="T27" s="291"/>
      <c r="U27" s="291"/>
      <c r="V27" s="291"/>
      <c r="W27" s="291"/>
      <c r="X27" s="338"/>
      <c r="Y27" s="291"/>
      <c r="Z27" s="291"/>
      <c r="AA27" s="291"/>
    </row>
  </sheetData>
  <mergeCells count="28">
    <mergeCell ref="X25:X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'3.2 паспорт Техсостояние ЛЭП'!A5:AA5</f>
        <v>Год раскрытия информации: 2024 год</v>
      </c>
      <c r="B5" s="298"/>
      <c r="C5" s="298"/>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27" t="s">
        <v>462</v>
      </c>
      <c r="B9" s="327"/>
      <c r="C9" s="327"/>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O_PO2000.0019</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304" t="str">
        <f>'3.1. паспорт Техсостояние ПС'!$A$16</f>
        <v>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v>
      </c>
      <c r="B15" s="304"/>
      <c r="C15" s="304"/>
      <c r="D15" s="135"/>
      <c r="E15" s="135"/>
      <c r="F15" s="135"/>
      <c r="G15" s="135"/>
      <c r="H15" s="135"/>
      <c r="I15" s="135"/>
      <c r="J15" s="135"/>
      <c r="K15" s="135"/>
      <c r="L15" s="135"/>
      <c r="M15" s="135"/>
      <c r="N15" s="135"/>
      <c r="O15" s="135"/>
      <c r="P15" s="135"/>
      <c r="Q15" s="135"/>
      <c r="R15" s="135"/>
      <c r="S15" s="135"/>
      <c r="T15" s="135"/>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0" t="s">
        <v>419</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136"/>
      <c r="B19" s="136"/>
      <c r="C19" s="13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431</v>
      </c>
      <c r="C22" s="217" t="s">
        <v>574</v>
      </c>
      <c r="D22" s="33"/>
      <c r="E22" s="33"/>
      <c r="F22" s="32"/>
      <c r="G22" s="32"/>
      <c r="H22" s="32"/>
      <c r="I22" s="32"/>
      <c r="J22" s="32"/>
      <c r="K22" s="32"/>
      <c r="L22" s="32"/>
      <c r="M22" s="32"/>
      <c r="N22" s="32"/>
      <c r="O22" s="32"/>
      <c r="P22" s="32"/>
      <c r="Q22" s="31"/>
      <c r="R22" s="31"/>
      <c r="S22" s="31"/>
      <c r="T22" s="31"/>
      <c r="U22" s="31"/>
    </row>
    <row r="23" spans="1:21" ht="71.25" customHeight="1" x14ac:dyDescent="0.25">
      <c r="A23" s="28" t="s">
        <v>63</v>
      </c>
      <c r="B23" s="30" t="s">
        <v>60</v>
      </c>
      <c r="C23" s="218" t="s">
        <v>534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451</v>
      </c>
      <c r="C24" s="39" t="s">
        <v>529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452</v>
      </c>
      <c r="C25" s="221" t="s">
        <v>308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535</v>
      </c>
      <c r="D26" s="27"/>
      <c r="E26" s="27"/>
      <c r="F26" s="27"/>
      <c r="G26" s="27"/>
      <c r="H26" s="27"/>
      <c r="I26" s="27"/>
      <c r="J26" s="27"/>
      <c r="K26" s="27"/>
      <c r="L26" s="27"/>
      <c r="M26" s="27"/>
      <c r="N26" s="27"/>
      <c r="O26" s="27"/>
      <c r="P26" s="27"/>
      <c r="Q26" s="27"/>
      <c r="R26" s="27"/>
      <c r="S26" s="27"/>
      <c r="T26" s="27"/>
      <c r="U26" s="27"/>
    </row>
    <row r="27" spans="1:21" ht="129.75" customHeight="1" x14ac:dyDescent="0.25">
      <c r="A27" s="28" t="s">
        <v>58</v>
      </c>
      <c r="B27" s="30" t="s">
        <v>432</v>
      </c>
      <c r="C27" s="29"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34"/>
      <c r="AB6" s="134"/>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34"/>
      <c r="AB7" s="134"/>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35"/>
      <c r="AB8" s="135"/>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36"/>
      <c r="AB9" s="136"/>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34"/>
      <c r="AB10" s="134"/>
    </row>
    <row r="11" spans="1:28" x14ac:dyDescent="0.25">
      <c r="A11" s="306" t="str">
        <f>'1. паспорт местоположение'!A12:C12</f>
        <v>O_PO2000.0019</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35"/>
      <c r="AB11" s="135"/>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36"/>
      <c r="AB12" s="136"/>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27" t="str">
        <f>'1. паспорт местоположение'!A15:C15</f>
        <v>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35"/>
      <c r="AB14" s="135"/>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36"/>
      <c r="AB15" s="136"/>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45"/>
      <c r="AB16" s="145"/>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45"/>
      <c r="AB17" s="145"/>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45"/>
      <c r="AB18" s="145"/>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45"/>
      <c r="AB19" s="145"/>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46"/>
      <c r="AB20" s="146"/>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46"/>
      <c r="AB21" s="146"/>
    </row>
    <row r="22" spans="1:28" x14ac:dyDescent="0.25">
      <c r="A22" s="340" t="s">
        <v>450</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47"/>
      <c r="AB22" s="147"/>
    </row>
    <row r="23" spans="1:28" ht="32.25" customHeight="1" x14ac:dyDescent="0.25">
      <c r="A23" s="342" t="s">
        <v>305</v>
      </c>
      <c r="B23" s="343"/>
      <c r="C23" s="343"/>
      <c r="D23" s="343"/>
      <c r="E23" s="343"/>
      <c r="F23" s="343"/>
      <c r="G23" s="343"/>
      <c r="H23" s="343"/>
      <c r="I23" s="343"/>
      <c r="J23" s="343"/>
      <c r="K23" s="343"/>
      <c r="L23" s="344"/>
      <c r="M23" s="341" t="s">
        <v>306</v>
      </c>
      <c r="N23" s="341"/>
      <c r="O23" s="341"/>
      <c r="P23" s="341"/>
      <c r="Q23" s="341"/>
      <c r="R23" s="341"/>
      <c r="S23" s="341"/>
      <c r="T23" s="341"/>
      <c r="U23" s="341"/>
      <c r="V23" s="341"/>
      <c r="W23" s="341"/>
      <c r="X23" s="341"/>
      <c r="Y23" s="341"/>
      <c r="Z23" s="341"/>
    </row>
    <row r="24" spans="1:28" ht="151.5" customHeight="1" x14ac:dyDescent="0.25">
      <c r="A24" s="90" t="s">
        <v>239</v>
      </c>
      <c r="B24" s="91" t="s">
        <v>246</v>
      </c>
      <c r="C24" s="90" t="s">
        <v>299</v>
      </c>
      <c r="D24" s="90" t="s">
        <v>240</v>
      </c>
      <c r="E24" s="90" t="s">
        <v>300</v>
      </c>
      <c r="F24" s="90" t="s">
        <v>302</v>
      </c>
      <c r="G24" s="90" t="s">
        <v>301</v>
      </c>
      <c r="H24" s="90" t="s">
        <v>241</v>
      </c>
      <c r="I24" s="90" t="s">
        <v>303</v>
      </c>
      <c r="J24" s="90" t="s">
        <v>247</v>
      </c>
      <c r="K24" s="91" t="s">
        <v>245</v>
      </c>
      <c r="L24" s="91" t="s">
        <v>242</v>
      </c>
      <c r="M24" s="92" t="s">
        <v>254</v>
      </c>
      <c r="N24" s="91" t="s">
        <v>461</v>
      </c>
      <c r="O24" s="90" t="s">
        <v>252</v>
      </c>
      <c r="P24" s="90" t="s">
        <v>253</v>
      </c>
      <c r="Q24" s="90" t="s">
        <v>251</v>
      </c>
      <c r="R24" s="90" t="s">
        <v>241</v>
      </c>
      <c r="S24" s="90" t="s">
        <v>250</v>
      </c>
      <c r="T24" s="90" t="s">
        <v>249</v>
      </c>
      <c r="U24" s="90" t="s">
        <v>298</v>
      </c>
      <c r="V24" s="90" t="s">
        <v>251</v>
      </c>
      <c r="W24" s="97" t="s">
        <v>244</v>
      </c>
      <c r="X24" s="97" t="s">
        <v>256</v>
      </c>
      <c r="Y24" s="97" t="s">
        <v>257</v>
      </c>
      <c r="Z24" s="99" t="s">
        <v>255</v>
      </c>
    </row>
    <row r="25" spans="1:28" ht="16.5" customHeight="1" x14ac:dyDescent="0.25">
      <c r="A25" s="90">
        <v>1</v>
      </c>
      <c r="B25" s="91">
        <v>2</v>
      </c>
      <c r="C25" s="90">
        <v>3</v>
      </c>
      <c r="D25" s="91">
        <v>4</v>
      </c>
      <c r="E25" s="90">
        <v>5</v>
      </c>
      <c r="F25" s="91">
        <v>6</v>
      </c>
      <c r="G25" s="90">
        <v>7</v>
      </c>
      <c r="H25" s="91">
        <v>8</v>
      </c>
      <c r="I25" s="90">
        <v>9</v>
      </c>
      <c r="J25" s="91">
        <v>10</v>
      </c>
      <c r="K25" s="148">
        <v>11</v>
      </c>
      <c r="L25" s="91">
        <v>12</v>
      </c>
      <c r="M25" s="148">
        <v>13</v>
      </c>
      <c r="N25" s="91">
        <v>14</v>
      </c>
      <c r="O25" s="148">
        <v>15</v>
      </c>
      <c r="P25" s="91">
        <v>16</v>
      </c>
      <c r="Q25" s="148">
        <v>17</v>
      </c>
      <c r="R25" s="91">
        <v>18</v>
      </c>
      <c r="S25" s="148">
        <v>19</v>
      </c>
      <c r="T25" s="91">
        <v>20</v>
      </c>
      <c r="U25" s="148">
        <v>21</v>
      </c>
      <c r="V25" s="91">
        <v>22</v>
      </c>
      <c r="W25" s="148">
        <v>23</v>
      </c>
      <c r="X25" s="91">
        <v>24</v>
      </c>
      <c r="Y25" s="148">
        <v>25</v>
      </c>
      <c r="Z25" s="91">
        <v>26</v>
      </c>
    </row>
    <row r="26" spans="1:28" ht="30" x14ac:dyDescent="0.25">
      <c r="A26" s="85" t="s">
        <v>560</v>
      </c>
      <c r="B26" s="86" t="s">
        <v>561</v>
      </c>
      <c r="C26" s="287">
        <v>3.2</v>
      </c>
      <c r="D26" s="287">
        <v>46</v>
      </c>
      <c r="E26" s="287"/>
      <c r="F26" s="87">
        <v>147.20000000000002</v>
      </c>
      <c r="G26" s="87"/>
      <c r="H26" s="287">
        <v>238409</v>
      </c>
      <c r="I26" s="87">
        <v>6.1742635554865803E-4</v>
      </c>
      <c r="J26" s="87">
        <v>1.9294573610895561E-4</v>
      </c>
      <c r="K26" s="88" t="s">
        <v>562</v>
      </c>
      <c r="L26" s="288" t="s">
        <v>563</v>
      </c>
      <c r="M26" s="88">
        <v>2026</v>
      </c>
      <c r="N26" s="85">
        <v>24</v>
      </c>
      <c r="O26" s="85">
        <v>43.2</v>
      </c>
      <c r="P26" s="85">
        <v>1.8</v>
      </c>
      <c r="Q26" s="85"/>
      <c r="R26" s="85">
        <v>238409</v>
      </c>
      <c r="S26" s="85">
        <v>1.8120121304145397E-4</v>
      </c>
      <c r="T26" s="85">
        <v>1.0066734057858553E-4</v>
      </c>
      <c r="U26" s="85"/>
      <c r="V26" s="85"/>
      <c r="W26" s="85">
        <v>-4.3622514250720405E-4</v>
      </c>
      <c r="X26" s="85">
        <v>-9.227839553037008E-5</v>
      </c>
      <c r="Y26" s="85"/>
      <c r="Z26" s="85"/>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1" t="str">
        <f>'1. паспорт местоположение'!A12:C12</f>
        <v>O_PO2000.0019</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54.75" customHeight="1" x14ac:dyDescent="0.2">
      <c r="A15" s="304" t="str">
        <f>'1. паспорт местоположение'!A15:C15</f>
        <v>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9" t="s">
        <v>428</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6" t="s">
        <v>86</v>
      </c>
      <c r="F19" s="347"/>
      <c r="G19" s="347"/>
      <c r="H19" s="347"/>
      <c r="I19" s="348"/>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15"/>
  <sheetViews>
    <sheetView view="pageBreakPreview" topLeftCell="A4" zoomScale="60" zoomScaleNormal="70" workbookViewId="0">
      <selection activeCell="B26" sqref="B26"/>
    </sheetView>
  </sheetViews>
  <sheetFormatPr defaultColWidth="9.140625" defaultRowHeight="15.75" outlineLevelRow="1" x14ac:dyDescent="0.25"/>
  <cols>
    <col min="1" max="1" width="61.7109375" style="224" customWidth="1"/>
    <col min="2" max="2" width="23.42578125" style="224" customWidth="1"/>
    <col min="3" max="3" width="16.7109375" style="224" customWidth="1"/>
    <col min="4" max="4" width="22.140625" style="224" customWidth="1"/>
    <col min="5" max="5" width="20.28515625" style="224" customWidth="1"/>
    <col min="6" max="7" width="16.7109375" style="224" customWidth="1"/>
    <col min="8" max="8" width="19.5703125" style="224" customWidth="1"/>
    <col min="9" max="19" width="16.7109375" style="224" customWidth="1"/>
    <col min="20" max="20" width="18.85546875" style="224" customWidth="1"/>
    <col min="21" max="21" width="20.5703125" style="224" customWidth="1"/>
    <col min="22" max="51" width="16.7109375" style="224" customWidth="1"/>
    <col min="52" max="16384" width="9.140625" style="224"/>
  </cols>
  <sheetData>
    <row r="1" spans="1:37" s="223" customFormat="1" ht="12.75" hidden="1" customHeight="1" x14ac:dyDescent="0.2">
      <c r="A1" s="353" t="s">
        <v>537</v>
      </c>
      <c r="B1" s="222">
        <v>2023</v>
      </c>
      <c r="C1" s="222">
        <f>B1+1</f>
        <v>2024</v>
      </c>
      <c r="D1" s="222">
        <f t="shared" ref="D1:S2" si="0">C1+1</f>
        <v>2025</v>
      </c>
      <c r="E1" s="222">
        <f t="shared" si="0"/>
        <v>2026</v>
      </c>
      <c r="F1" s="222">
        <f t="shared" si="0"/>
        <v>2027</v>
      </c>
      <c r="G1" s="222">
        <f t="shared" si="0"/>
        <v>2028</v>
      </c>
      <c r="H1" s="222">
        <f t="shared" si="0"/>
        <v>2029</v>
      </c>
      <c r="I1" s="222">
        <f t="shared" si="0"/>
        <v>2030</v>
      </c>
      <c r="J1" s="222">
        <f t="shared" si="0"/>
        <v>2031</v>
      </c>
      <c r="K1" s="222">
        <f t="shared" si="0"/>
        <v>2032</v>
      </c>
      <c r="L1" s="222">
        <f t="shared" si="0"/>
        <v>2033</v>
      </c>
      <c r="M1" s="222">
        <f t="shared" si="0"/>
        <v>2034</v>
      </c>
      <c r="N1" s="222">
        <f t="shared" si="0"/>
        <v>2035</v>
      </c>
      <c r="O1" s="222">
        <f t="shared" si="0"/>
        <v>2036</v>
      </c>
      <c r="P1" s="222">
        <f t="shared" si="0"/>
        <v>2037</v>
      </c>
      <c r="Q1" s="222">
        <f t="shared" si="0"/>
        <v>2038</v>
      </c>
      <c r="R1" s="222">
        <f t="shared" si="0"/>
        <v>2039</v>
      </c>
      <c r="S1" s="222">
        <f t="shared" si="0"/>
        <v>2040</v>
      </c>
      <c r="T1" s="222">
        <f t="shared" ref="T1:V2" si="1">S1+1</f>
        <v>2041</v>
      </c>
      <c r="U1" s="222">
        <f t="shared" si="1"/>
        <v>2042</v>
      </c>
      <c r="V1" s="222">
        <f t="shared" si="1"/>
        <v>2043</v>
      </c>
      <c r="W1" s="222" t="e">
        <f>#REF!+1</f>
        <v>#REF!</v>
      </c>
      <c r="X1" s="222" t="e">
        <f>#REF!+1</f>
        <v>#REF!</v>
      </c>
      <c r="Y1" s="222" t="e">
        <f t="shared" ref="Y1:AK2" si="2">X1+1</f>
        <v>#REF!</v>
      </c>
      <c r="Z1" s="222" t="e">
        <f t="shared" si="2"/>
        <v>#REF!</v>
      </c>
      <c r="AA1" s="222" t="e">
        <f t="shared" si="2"/>
        <v>#REF!</v>
      </c>
      <c r="AB1" s="222" t="e">
        <f t="shared" si="2"/>
        <v>#REF!</v>
      </c>
      <c r="AC1" s="222" t="e">
        <f t="shared" si="2"/>
        <v>#REF!</v>
      </c>
      <c r="AD1" s="222" t="e">
        <f t="shared" si="2"/>
        <v>#REF!</v>
      </c>
      <c r="AE1" s="222" t="e">
        <f t="shared" si="2"/>
        <v>#REF!</v>
      </c>
      <c r="AF1" s="222" t="e">
        <f t="shared" si="2"/>
        <v>#REF!</v>
      </c>
      <c r="AG1" s="222" t="e">
        <f t="shared" si="2"/>
        <v>#REF!</v>
      </c>
      <c r="AH1" s="222" t="e">
        <f t="shared" si="2"/>
        <v>#REF!</v>
      </c>
      <c r="AI1" s="222" t="e">
        <f t="shared" si="2"/>
        <v>#REF!</v>
      </c>
      <c r="AJ1" s="222" t="e">
        <f t="shared" si="2"/>
        <v>#REF!</v>
      </c>
      <c r="AK1" s="222" t="e">
        <f t="shared" si="2"/>
        <v>#REF!</v>
      </c>
    </row>
    <row r="2" spans="1:37" s="223" customFormat="1" ht="12.75" hidden="1" customHeight="1" x14ac:dyDescent="0.2">
      <c r="A2" s="353"/>
      <c r="B2" s="222">
        <v>1</v>
      </c>
      <c r="C2" s="222">
        <f>B2+1</f>
        <v>2</v>
      </c>
      <c r="D2" s="222">
        <f t="shared" si="0"/>
        <v>3</v>
      </c>
      <c r="E2" s="222">
        <f t="shared" si="0"/>
        <v>4</v>
      </c>
      <c r="F2" s="222">
        <f t="shared" si="0"/>
        <v>5</v>
      </c>
      <c r="G2" s="222">
        <f t="shared" si="0"/>
        <v>6</v>
      </c>
      <c r="H2" s="222">
        <f t="shared" si="0"/>
        <v>7</v>
      </c>
      <c r="I2" s="222">
        <f t="shared" si="0"/>
        <v>8</v>
      </c>
      <c r="J2" s="222">
        <f t="shared" si="0"/>
        <v>9</v>
      </c>
      <c r="K2" s="222">
        <f t="shared" si="0"/>
        <v>10</v>
      </c>
      <c r="L2" s="222">
        <f t="shared" si="0"/>
        <v>11</v>
      </c>
      <c r="M2" s="222">
        <f t="shared" si="0"/>
        <v>12</v>
      </c>
      <c r="N2" s="222">
        <f t="shared" si="0"/>
        <v>13</v>
      </c>
      <c r="O2" s="222">
        <f t="shared" si="0"/>
        <v>14</v>
      </c>
      <c r="P2" s="222">
        <f t="shared" si="0"/>
        <v>15</v>
      </c>
      <c r="Q2" s="222">
        <f t="shared" si="0"/>
        <v>16</v>
      </c>
      <c r="R2" s="222">
        <f t="shared" si="0"/>
        <v>17</v>
      </c>
      <c r="S2" s="222">
        <f t="shared" si="0"/>
        <v>18</v>
      </c>
      <c r="T2" s="222">
        <f t="shared" si="1"/>
        <v>19</v>
      </c>
      <c r="U2" s="222">
        <f t="shared" si="1"/>
        <v>20</v>
      </c>
      <c r="V2" s="222">
        <f t="shared" si="1"/>
        <v>21</v>
      </c>
      <c r="W2" s="222" t="e">
        <f>#REF!+1</f>
        <v>#REF!</v>
      </c>
      <c r="X2" s="222" t="e">
        <f>#REF!+1</f>
        <v>#REF!</v>
      </c>
      <c r="Y2" s="222" t="e">
        <f t="shared" si="2"/>
        <v>#REF!</v>
      </c>
      <c r="Z2" s="222" t="e">
        <f t="shared" si="2"/>
        <v>#REF!</v>
      </c>
      <c r="AA2" s="222" t="e">
        <f t="shared" si="2"/>
        <v>#REF!</v>
      </c>
      <c r="AB2" s="222" t="e">
        <f t="shared" si="2"/>
        <v>#REF!</v>
      </c>
      <c r="AC2" s="222" t="e">
        <f t="shared" si="2"/>
        <v>#REF!</v>
      </c>
      <c r="AD2" s="222" t="e">
        <f t="shared" si="2"/>
        <v>#REF!</v>
      </c>
      <c r="AE2" s="222" t="e">
        <f t="shared" si="2"/>
        <v>#REF!</v>
      </c>
      <c r="AF2" s="222" t="e">
        <f t="shared" si="2"/>
        <v>#REF!</v>
      </c>
      <c r="AG2" s="222" t="e">
        <f t="shared" si="2"/>
        <v>#REF!</v>
      </c>
      <c r="AH2" s="222" t="e">
        <f t="shared" si="2"/>
        <v>#REF!</v>
      </c>
      <c r="AI2" s="222" t="e">
        <f t="shared" si="2"/>
        <v>#REF!</v>
      </c>
      <c r="AJ2" s="222" t="e">
        <f t="shared" si="2"/>
        <v>#REF!</v>
      </c>
      <c r="AK2" s="222" t="e">
        <f t="shared" si="2"/>
        <v>#REF!</v>
      </c>
    </row>
    <row r="3" spans="1:37" hidden="1" x14ac:dyDescent="0.25">
      <c r="A3" s="353"/>
    </row>
    <row r="4" spans="1:37" s="16" customFormat="1" ht="18.75" customHeight="1" x14ac:dyDescent="0.2">
      <c r="A4" s="225"/>
      <c r="C4" s="185" t="s">
        <v>69</v>
      </c>
    </row>
    <row r="5" spans="1:37" s="16" customFormat="1" ht="18.75" customHeight="1" x14ac:dyDescent="0.3">
      <c r="A5" s="225"/>
      <c r="C5" s="186" t="s">
        <v>10</v>
      </c>
    </row>
    <row r="6" spans="1:37" s="16" customFormat="1" ht="18.75" x14ac:dyDescent="0.3">
      <c r="A6" s="226"/>
      <c r="C6" s="186" t="s">
        <v>68</v>
      </c>
    </row>
    <row r="7" spans="1:37" s="16" customFormat="1" ht="18.75" x14ac:dyDescent="0.3">
      <c r="A7" s="226"/>
      <c r="H7" s="186"/>
    </row>
    <row r="8" spans="1:37" s="16" customFormat="1" x14ac:dyDescent="0.25">
      <c r="A8" s="298" t="str">
        <f>'4. паспортбюджет'!A5:O5</f>
        <v>Год раскрытия информации: 2024 год</v>
      </c>
      <c r="B8" s="298"/>
      <c r="C8" s="298"/>
      <c r="D8" s="141"/>
      <c r="E8" s="141"/>
      <c r="F8" s="141"/>
      <c r="G8" s="141"/>
      <c r="H8" s="141"/>
      <c r="I8" s="141"/>
      <c r="J8" s="141"/>
    </row>
    <row r="9" spans="1:37" s="16" customFormat="1" ht="18.75" x14ac:dyDescent="0.3">
      <c r="A9" s="226"/>
      <c r="H9" s="186"/>
    </row>
    <row r="10" spans="1:37" s="16" customFormat="1" ht="18.75" x14ac:dyDescent="0.2">
      <c r="A10" s="354" t="s">
        <v>9</v>
      </c>
      <c r="B10" s="354"/>
      <c r="C10" s="354"/>
      <c r="D10" s="187"/>
      <c r="E10" s="187"/>
      <c r="F10" s="187"/>
      <c r="G10" s="187"/>
      <c r="H10" s="187"/>
      <c r="I10" s="187"/>
      <c r="J10" s="187"/>
      <c r="K10" s="187"/>
      <c r="L10" s="187"/>
      <c r="M10" s="187"/>
      <c r="N10" s="187"/>
      <c r="O10" s="187"/>
      <c r="P10" s="187"/>
      <c r="Q10" s="187"/>
      <c r="R10" s="187"/>
      <c r="S10" s="187"/>
      <c r="T10" s="187"/>
      <c r="U10" s="187"/>
      <c r="V10" s="187"/>
    </row>
    <row r="11" spans="1:37" s="16" customFormat="1" ht="18.75" x14ac:dyDescent="0.2">
      <c r="A11" s="220"/>
      <c r="B11" s="220"/>
      <c r="C11" s="220"/>
      <c r="D11" s="220"/>
      <c r="E11" s="220"/>
      <c r="F11" s="220"/>
      <c r="G11" s="220"/>
      <c r="H11" s="220"/>
      <c r="I11" s="187"/>
      <c r="J11" s="187"/>
      <c r="K11" s="187"/>
      <c r="L11" s="187"/>
      <c r="M11" s="187"/>
      <c r="N11" s="187"/>
      <c r="O11" s="187"/>
      <c r="P11" s="187"/>
      <c r="Q11" s="187"/>
      <c r="R11" s="187"/>
      <c r="S11" s="187"/>
      <c r="T11" s="187"/>
      <c r="U11" s="187"/>
      <c r="V11" s="187"/>
    </row>
    <row r="12" spans="1:37" s="16" customFormat="1" ht="18.75" customHeight="1" x14ac:dyDescent="0.2">
      <c r="A12" s="355" t="s">
        <v>462</v>
      </c>
      <c r="B12" s="355"/>
      <c r="C12" s="355"/>
      <c r="D12" s="188"/>
      <c r="E12" s="188"/>
      <c r="F12" s="188"/>
      <c r="G12" s="188"/>
      <c r="H12" s="188"/>
      <c r="I12" s="187"/>
      <c r="J12" s="187"/>
      <c r="K12" s="187"/>
      <c r="L12" s="187"/>
      <c r="M12" s="187"/>
      <c r="N12" s="187"/>
      <c r="O12" s="187"/>
      <c r="P12" s="187"/>
      <c r="Q12" s="187"/>
      <c r="R12" s="187"/>
      <c r="S12" s="187"/>
      <c r="T12" s="187"/>
      <c r="U12" s="187"/>
      <c r="V12" s="187"/>
    </row>
    <row r="13" spans="1:37" s="16" customFormat="1" ht="18.75" x14ac:dyDescent="0.2">
      <c r="A13" s="356" t="s">
        <v>8</v>
      </c>
      <c r="B13" s="356"/>
      <c r="C13" s="356"/>
      <c r="D13" s="189"/>
      <c r="E13" s="189"/>
      <c r="F13" s="189"/>
      <c r="G13" s="189"/>
      <c r="H13" s="189"/>
      <c r="I13" s="187"/>
      <c r="J13" s="187"/>
      <c r="K13" s="187"/>
      <c r="L13" s="187"/>
      <c r="M13" s="187"/>
      <c r="N13" s="187"/>
      <c r="O13" s="187"/>
      <c r="P13" s="187"/>
      <c r="Q13" s="187"/>
      <c r="R13" s="187"/>
      <c r="S13" s="187"/>
      <c r="T13" s="187"/>
      <c r="U13" s="187"/>
      <c r="V13" s="187"/>
    </row>
    <row r="14" spans="1:37" s="16" customFormat="1" ht="18.75" x14ac:dyDescent="0.2">
      <c r="A14" s="220"/>
      <c r="B14" s="220"/>
      <c r="C14" s="220"/>
      <c r="D14" s="220"/>
      <c r="E14" s="220"/>
      <c r="F14" s="220"/>
      <c r="G14" s="220"/>
      <c r="H14" s="220"/>
      <c r="I14" s="187"/>
      <c r="J14" s="187"/>
      <c r="K14" s="187"/>
      <c r="L14" s="187"/>
      <c r="M14" s="187"/>
      <c r="N14" s="187"/>
      <c r="O14" s="187"/>
      <c r="P14" s="187"/>
      <c r="Q14" s="187"/>
      <c r="R14" s="187"/>
      <c r="S14" s="187"/>
      <c r="T14" s="187"/>
      <c r="U14" s="187"/>
      <c r="V14" s="187"/>
    </row>
    <row r="15" spans="1:37" s="16" customFormat="1" ht="18.75" x14ac:dyDescent="0.2">
      <c r="A15" s="355" t="str">
        <f>'1. паспорт местоположение'!A12:C12</f>
        <v>O_PO2000.0019</v>
      </c>
      <c r="B15" s="355"/>
      <c r="C15" s="355"/>
      <c r="D15" s="355"/>
      <c r="E15" s="355"/>
      <c r="F15" s="355"/>
      <c r="G15" s="188"/>
      <c r="H15" s="188"/>
      <c r="I15" s="187"/>
      <c r="J15" s="187"/>
      <c r="K15" s="187"/>
      <c r="L15" s="187"/>
      <c r="M15" s="187"/>
      <c r="N15" s="187"/>
      <c r="O15" s="187"/>
      <c r="P15" s="187"/>
      <c r="Q15" s="187"/>
      <c r="R15" s="187"/>
      <c r="S15" s="187"/>
      <c r="T15" s="187"/>
      <c r="U15" s="187"/>
      <c r="V15" s="187"/>
    </row>
    <row r="16" spans="1:37" s="16" customFormat="1" ht="18.75" x14ac:dyDescent="0.2">
      <c r="A16" s="356" t="s">
        <v>7</v>
      </c>
      <c r="B16" s="356"/>
      <c r="C16" s="356"/>
      <c r="D16" s="189"/>
      <c r="E16" s="189"/>
      <c r="F16" s="189"/>
      <c r="G16" s="189"/>
      <c r="H16" s="189"/>
      <c r="I16" s="187"/>
      <c r="J16" s="187"/>
      <c r="K16" s="187"/>
      <c r="L16" s="187"/>
      <c r="M16" s="187"/>
      <c r="N16" s="187"/>
      <c r="O16" s="187"/>
      <c r="P16" s="187"/>
      <c r="Q16" s="187"/>
      <c r="R16" s="187"/>
      <c r="S16" s="187"/>
      <c r="T16" s="187"/>
      <c r="U16" s="187"/>
      <c r="V16" s="187"/>
    </row>
    <row r="17" spans="1:22" s="227" customFormat="1" ht="15.7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22" s="228" customFormat="1" ht="79.5" customHeight="1" x14ac:dyDescent="0.2">
      <c r="A18" s="355" t="str">
        <f>'1. паспорт местоположение'!A15:C15</f>
        <v>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v>
      </c>
      <c r="B18" s="355"/>
      <c r="C18" s="355"/>
      <c r="D18" s="355"/>
      <c r="E18" s="355"/>
      <c r="F18" s="355"/>
      <c r="G18" s="188"/>
      <c r="H18" s="188"/>
      <c r="I18" s="188"/>
      <c r="J18" s="188"/>
      <c r="K18" s="188"/>
      <c r="L18" s="188"/>
      <c r="M18" s="188"/>
      <c r="N18" s="188"/>
      <c r="O18" s="188"/>
      <c r="P18" s="188"/>
      <c r="Q18" s="188"/>
      <c r="R18" s="188"/>
      <c r="S18" s="188"/>
      <c r="T18" s="188"/>
      <c r="U18" s="188"/>
      <c r="V18" s="188"/>
    </row>
    <row r="19" spans="1:22" s="228" customFormat="1" ht="15" customHeight="1" x14ac:dyDescent="0.2">
      <c r="A19" s="356" t="s">
        <v>6</v>
      </c>
      <c r="B19" s="356"/>
      <c r="C19" s="356"/>
      <c r="D19" s="189"/>
      <c r="E19" s="189"/>
      <c r="F19" s="189"/>
      <c r="G19" s="189"/>
      <c r="H19" s="189"/>
      <c r="I19" s="189"/>
      <c r="J19" s="189"/>
      <c r="K19" s="189"/>
      <c r="L19" s="189"/>
      <c r="M19" s="189"/>
      <c r="N19" s="189"/>
      <c r="O19" s="189"/>
      <c r="P19" s="189"/>
      <c r="Q19" s="189"/>
      <c r="R19" s="189"/>
      <c r="S19" s="189"/>
      <c r="T19" s="189"/>
      <c r="U19" s="189"/>
      <c r="V19" s="189"/>
    </row>
    <row r="20" spans="1:22" s="228" customFormat="1" ht="15" customHeight="1" x14ac:dyDescent="0.2">
      <c r="A20" s="229"/>
      <c r="B20" s="229"/>
      <c r="C20" s="229"/>
      <c r="D20" s="229"/>
      <c r="E20" s="229"/>
      <c r="F20" s="229"/>
      <c r="G20" s="229"/>
      <c r="H20" s="229"/>
      <c r="I20" s="229"/>
      <c r="J20" s="229"/>
      <c r="K20" s="229"/>
      <c r="L20" s="229"/>
      <c r="M20" s="229"/>
      <c r="N20" s="229"/>
      <c r="O20" s="229"/>
      <c r="P20" s="229"/>
      <c r="Q20" s="229"/>
      <c r="R20" s="229"/>
      <c r="S20" s="229"/>
    </row>
    <row r="21" spans="1:22" s="228" customFormat="1" ht="15" customHeight="1" x14ac:dyDescent="0.2">
      <c r="A21" s="355" t="s">
        <v>510</v>
      </c>
      <c r="B21" s="358"/>
      <c r="C21" s="358"/>
      <c r="D21" s="230"/>
      <c r="E21" s="230"/>
      <c r="F21" s="230"/>
      <c r="G21" s="230"/>
      <c r="H21" s="230"/>
      <c r="I21" s="230"/>
      <c r="J21" s="230"/>
      <c r="K21" s="230"/>
      <c r="L21" s="230"/>
      <c r="M21" s="230"/>
      <c r="N21" s="230"/>
      <c r="O21" s="230"/>
      <c r="P21" s="230"/>
      <c r="Q21" s="230"/>
      <c r="R21" s="230"/>
      <c r="S21" s="230"/>
      <c r="T21" s="230"/>
      <c r="U21" s="230"/>
      <c r="V21" s="230"/>
    </row>
    <row r="22" spans="1:22" ht="27.75" customHeight="1" x14ac:dyDescent="0.4">
      <c r="A22" s="231"/>
      <c r="B22" s="232"/>
      <c r="C22" s="233"/>
      <c r="F22" s="233"/>
      <c r="G22" s="233"/>
      <c r="T22" s="234"/>
      <c r="U22" s="350"/>
      <c r="V22" s="350"/>
    </row>
    <row r="23" spans="1:22" ht="27.75" x14ac:dyDescent="0.4">
      <c r="A23" s="231"/>
      <c r="B23" s="232"/>
      <c r="K23" s="235"/>
      <c r="T23" s="150"/>
      <c r="U23" s="236"/>
      <c r="V23" s="236"/>
    </row>
    <row r="24" spans="1:22" ht="27.75" customHeight="1" thickBot="1" x14ac:dyDescent="0.3">
      <c r="A24" s="237" t="s">
        <v>295</v>
      </c>
      <c r="B24" s="237"/>
      <c r="D24" s="238"/>
      <c r="E24" s="239"/>
      <c r="F24" s="239"/>
      <c r="G24" s="239"/>
      <c r="H24" s="239"/>
    </row>
    <row r="25" spans="1:22" x14ac:dyDescent="0.25">
      <c r="A25" s="240" t="s">
        <v>514</v>
      </c>
      <c r="B25" s="248">
        <f>'6.2. Паспорт фин осв ввод'!AC30*1000000</f>
        <v>41248240.495833337</v>
      </c>
      <c r="D25" s="231" t="s">
        <v>294</v>
      </c>
      <c r="E25" s="241"/>
      <c r="F25" s="241"/>
    </row>
    <row r="26" spans="1:22" x14ac:dyDescent="0.25">
      <c r="A26" s="242" t="s">
        <v>293</v>
      </c>
      <c r="B26" s="243"/>
      <c r="D26" s="351" t="s">
        <v>292</v>
      </c>
      <c r="E26" s="352"/>
      <c r="F26" s="201">
        <f>SUM(B106:V106)</f>
        <v>8.2281424885106382</v>
      </c>
    </row>
    <row r="27" spans="1:22" x14ac:dyDescent="0.25">
      <c r="A27" s="242" t="s">
        <v>291</v>
      </c>
      <c r="B27" s="243">
        <v>20</v>
      </c>
      <c r="D27" s="351" t="s">
        <v>290</v>
      </c>
      <c r="E27" s="352"/>
      <c r="F27" s="201">
        <f>IF(SUM(B107:V107)=0,"не окупается",SUM(B107:V107))</f>
        <v>19.912117895102046</v>
      </c>
    </row>
    <row r="28" spans="1:22" ht="16.5" thickBot="1" x14ac:dyDescent="0.3">
      <c r="A28" s="244" t="s">
        <v>289</v>
      </c>
      <c r="B28" s="245">
        <v>1</v>
      </c>
      <c r="D28" s="351" t="s">
        <v>515</v>
      </c>
      <c r="E28" s="352"/>
      <c r="F28" s="202">
        <f>W104</f>
        <v>1057603.1734581357</v>
      </c>
      <c r="G28" s="235"/>
      <c r="K28" s="210"/>
      <c r="M28" s="246"/>
      <c r="N28" s="246"/>
    </row>
    <row r="29" spans="1:22" x14ac:dyDescent="0.25">
      <c r="A29" s="240" t="s">
        <v>288</v>
      </c>
      <c r="B29" s="247">
        <f>C66</f>
        <v>0</v>
      </c>
      <c r="D29" s="351" t="s">
        <v>516</v>
      </c>
      <c r="E29" s="352"/>
      <c r="F29" s="203" t="str">
        <f>IF(F28&gt;0,"да","нет")</f>
        <v>да</v>
      </c>
      <c r="K29" s="210"/>
    </row>
    <row r="30" spans="1:22" x14ac:dyDescent="0.25">
      <c r="A30" s="242" t="s">
        <v>517</v>
      </c>
      <c r="B30" s="248">
        <v>1</v>
      </c>
      <c r="K30" s="210"/>
    </row>
    <row r="31" spans="1:22" x14ac:dyDescent="0.25">
      <c r="A31" s="242" t="s">
        <v>287</v>
      </c>
      <c r="B31" s="248">
        <v>1</v>
      </c>
      <c r="K31" s="210"/>
    </row>
    <row r="32" spans="1:22" x14ac:dyDescent="0.25">
      <c r="A32" s="242" t="s">
        <v>271</v>
      </c>
      <c r="B32" s="248">
        <f>-C78</f>
        <v>4136663.4580953792</v>
      </c>
    </row>
    <row r="33" spans="1:23" x14ac:dyDescent="0.25">
      <c r="A33" s="242" t="s">
        <v>286</v>
      </c>
      <c r="B33" s="248">
        <v>1</v>
      </c>
    </row>
    <row r="34" spans="1:23" x14ac:dyDescent="0.25">
      <c r="A34" s="242" t="s">
        <v>285</v>
      </c>
      <c r="B34" s="248">
        <v>1</v>
      </c>
    </row>
    <row r="35" spans="1:23" x14ac:dyDescent="0.25">
      <c r="A35" s="249" t="s">
        <v>538</v>
      </c>
      <c r="B35" s="250">
        <v>2.1999999999999999E-2</v>
      </c>
    </row>
    <row r="36" spans="1:23" ht="16.5" thickBot="1" x14ac:dyDescent="0.3">
      <c r="A36" s="244" t="s">
        <v>264</v>
      </c>
      <c r="B36" s="251">
        <v>0.2</v>
      </c>
    </row>
    <row r="37" spans="1:23" x14ac:dyDescent="0.25">
      <c r="A37" s="240" t="s">
        <v>472</v>
      </c>
      <c r="B37" s="247">
        <v>0</v>
      </c>
    </row>
    <row r="38" spans="1:23" x14ac:dyDescent="0.25">
      <c r="A38" s="242" t="s">
        <v>284</v>
      </c>
      <c r="B38" s="248"/>
    </row>
    <row r="39" spans="1:23" x14ac:dyDescent="0.25">
      <c r="A39" s="249" t="s">
        <v>283</v>
      </c>
      <c r="B39" s="252">
        <v>0</v>
      </c>
    </row>
    <row r="40" spans="1:23" x14ac:dyDescent="0.25">
      <c r="A40" s="249"/>
      <c r="B40" s="252"/>
    </row>
    <row r="41" spans="1:23" x14ac:dyDescent="0.25">
      <c r="A41" s="249" t="s">
        <v>282</v>
      </c>
      <c r="B41" s="206">
        <v>0</v>
      </c>
    </row>
    <row r="42" spans="1:23" x14ac:dyDescent="0.25">
      <c r="A42" s="253" t="s">
        <v>281</v>
      </c>
      <c r="B42" s="254">
        <v>0</v>
      </c>
    </row>
    <row r="43" spans="1:23" x14ac:dyDescent="0.25">
      <c r="A43" s="253" t="s">
        <v>280</v>
      </c>
      <c r="B43" s="254">
        <v>0</v>
      </c>
    </row>
    <row r="44" spans="1:23" x14ac:dyDescent="0.25">
      <c r="A44" s="253" t="s">
        <v>279</v>
      </c>
      <c r="B44" s="254">
        <v>0.1197</v>
      </c>
      <c r="U44" s="255"/>
      <c r="V44" s="255"/>
    </row>
    <row r="45" spans="1:23" x14ac:dyDescent="0.25">
      <c r="A45" s="253" t="s">
        <v>278</v>
      </c>
      <c r="B45" s="254">
        <f>1-B43</f>
        <v>1</v>
      </c>
    </row>
    <row r="46" spans="1:23" ht="16.5" thickBot="1" x14ac:dyDescent="0.3">
      <c r="A46" s="256" t="s">
        <v>539</v>
      </c>
      <c r="B46" s="257">
        <f>B45*B44+B43*B42*(1-B36)</f>
        <v>0.1197</v>
      </c>
    </row>
    <row r="47" spans="1:23" x14ac:dyDescent="0.25">
      <c r="A47" s="258" t="s">
        <v>277</v>
      </c>
      <c r="B47" s="204">
        <v>2024</v>
      </c>
      <c r="C47" s="204">
        <v>2025</v>
      </c>
      <c r="D47" s="204">
        <v>2026</v>
      </c>
      <c r="E47" s="204">
        <v>2027</v>
      </c>
      <c r="F47" s="204">
        <v>2028</v>
      </c>
      <c r="G47" s="204">
        <v>2029</v>
      </c>
      <c r="H47" s="204">
        <v>2030</v>
      </c>
      <c r="I47" s="204">
        <v>2031</v>
      </c>
      <c r="J47" s="204">
        <v>2032</v>
      </c>
      <c r="K47" s="204">
        <v>2033</v>
      </c>
      <c r="L47" s="204">
        <v>2034</v>
      </c>
      <c r="M47" s="204">
        <v>2035</v>
      </c>
      <c r="N47" s="204">
        <v>2036</v>
      </c>
      <c r="O47" s="204">
        <v>2037</v>
      </c>
      <c r="P47" s="204">
        <v>2038</v>
      </c>
      <c r="Q47" s="204">
        <v>2039</v>
      </c>
      <c r="R47" s="204">
        <v>2040</v>
      </c>
      <c r="S47" s="204">
        <v>2041</v>
      </c>
      <c r="T47" s="204">
        <v>2042</v>
      </c>
      <c r="U47" s="204">
        <v>2043</v>
      </c>
      <c r="V47" s="204">
        <v>2044</v>
      </c>
      <c r="W47" s="204">
        <v>2045</v>
      </c>
    </row>
    <row r="48" spans="1:23" outlineLevel="1" x14ac:dyDescent="0.25">
      <c r="A48" s="259" t="s">
        <v>276</v>
      </c>
      <c r="B48" s="205">
        <v>7.1999999999999995E-2</v>
      </c>
      <c r="C48" s="205">
        <v>4.2000000000000003E-2</v>
      </c>
      <c r="D48" s="205">
        <v>0.04</v>
      </c>
      <c r="E48" s="205">
        <v>0.04</v>
      </c>
      <c r="F48" s="205">
        <v>0.04</v>
      </c>
      <c r="G48" s="205">
        <v>0.04</v>
      </c>
      <c r="H48" s="205">
        <v>0.04</v>
      </c>
      <c r="I48" s="205">
        <v>0.04</v>
      </c>
      <c r="J48" s="205">
        <v>0.04</v>
      </c>
      <c r="K48" s="205">
        <v>0.04</v>
      </c>
      <c r="L48" s="205">
        <v>0.04</v>
      </c>
      <c r="M48" s="205">
        <v>0.04</v>
      </c>
      <c r="N48" s="205">
        <v>0.04</v>
      </c>
      <c r="O48" s="205">
        <v>0.04</v>
      </c>
      <c r="P48" s="205">
        <v>0.04</v>
      </c>
      <c r="Q48" s="205">
        <v>0.04</v>
      </c>
      <c r="R48" s="205">
        <v>0.04</v>
      </c>
      <c r="S48" s="205">
        <v>0.04</v>
      </c>
      <c r="T48" s="205">
        <v>0.04</v>
      </c>
      <c r="U48" s="205">
        <v>0.04</v>
      </c>
      <c r="V48" s="205">
        <v>0.04</v>
      </c>
      <c r="W48" s="205">
        <v>1.04</v>
      </c>
    </row>
    <row r="49" spans="1:23" outlineLevel="1" x14ac:dyDescent="0.25">
      <c r="A49" s="259" t="s">
        <v>275</v>
      </c>
      <c r="B49" s="205">
        <f>B48</f>
        <v>7.1999999999999995E-2</v>
      </c>
      <c r="C49" s="205">
        <f t="shared" ref="C49:W49" si="3">(1+B49)*(1+C48)-1</f>
        <v>0.11702400000000002</v>
      </c>
      <c r="D49" s="205">
        <f>(1+C49)*(1+D48)-1</f>
        <v>0.16170496000000001</v>
      </c>
      <c r="E49" s="205">
        <f t="shared" si="3"/>
        <v>0.20817315839999995</v>
      </c>
      <c r="F49" s="205">
        <f t="shared" si="3"/>
        <v>0.25650008473599994</v>
      </c>
      <c r="G49" s="205">
        <f t="shared" si="3"/>
        <v>0.30676008812543998</v>
      </c>
      <c r="H49" s="205">
        <f t="shared" si="3"/>
        <v>0.35903049165045764</v>
      </c>
      <c r="I49" s="205">
        <f t="shared" si="3"/>
        <v>0.41339171131647601</v>
      </c>
      <c r="J49" s="205">
        <f t="shared" si="3"/>
        <v>0.46992737976913501</v>
      </c>
      <c r="K49" s="205">
        <f t="shared" si="3"/>
        <v>0.52872447495990049</v>
      </c>
      <c r="L49" s="205">
        <f t="shared" si="3"/>
        <v>0.5898734539582966</v>
      </c>
      <c r="M49" s="205">
        <f t="shared" si="3"/>
        <v>0.65346839211662844</v>
      </c>
      <c r="N49" s="205">
        <f t="shared" si="3"/>
        <v>0.71960712780129366</v>
      </c>
      <c r="O49" s="205">
        <f t="shared" si="3"/>
        <v>0.78839141291334536</v>
      </c>
      <c r="P49" s="205">
        <f t="shared" si="3"/>
        <v>0.85992706942987929</v>
      </c>
      <c r="Q49" s="205">
        <f t="shared" si="3"/>
        <v>0.93432415220707443</v>
      </c>
      <c r="R49" s="205">
        <f t="shared" si="3"/>
        <v>1.0116971182953574</v>
      </c>
      <c r="S49" s="205">
        <f t="shared" si="3"/>
        <v>1.0921650030271719</v>
      </c>
      <c r="T49" s="205">
        <f>(1+S49)*(1+T48)-1</f>
        <v>1.1758516031482587</v>
      </c>
      <c r="U49" s="205">
        <f t="shared" si="3"/>
        <v>1.262885667274189</v>
      </c>
      <c r="V49" s="205">
        <f t="shared" si="3"/>
        <v>1.3534010939651568</v>
      </c>
      <c r="W49" s="205">
        <f t="shared" si="3"/>
        <v>3.80093823168892</v>
      </c>
    </row>
    <row r="50" spans="1:23" s="231" customFormat="1" ht="44.25" customHeight="1" thickBot="1" x14ac:dyDescent="0.3">
      <c r="A50" s="260" t="s">
        <v>518</v>
      </c>
      <c r="B50" s="207">
        <f>B56</f>
        <v>0</v>
      </c>
      <c r="C50" s="207">
        <f>C56</f>
        <v>8575264.3445838988</v>
      </c>
      <c r="D50" s="207">
        <f t="shared" ref="D50:W50" si="4">D56</f>
        <v>11965179.323193226</v>
      </c>
      <c r="E50" s="207">
        <f t="shared" si="4"/>
        <v>15662954.999287665</v>
      </c>
      <c r="F50" s="207">
        <f t="shared" si="4"/>
        <v>13597717.576552305</v>
      </c>
      <c r="G50" s="207">
        <f t="shared" si="4"/>
        <v>14689553.9016433</v>
      </c>
      <c r="H50" s="207">
        <f t="shared" si="4"/>
        <v>14585410.68077494</v>
      </c>
      <c r="I50" s="207">
        <f t="shared" si="4"/>
        <v>15159080.542306799</v>
      </c>
      <c r="J50" s="207">
        <f t="shared" si="4"/>
        <v>15497019.809911093</v>
      </c>
      <c r="K50" s="207">
        <f t="shared" si="4"/>
        <v>15993346.505929569</v>
      </c>
      <c r="L50" s="207">
        <f t="shared" si="4"/>
        <v>16456863.051343596</v>
      </c>
      <c r="M50" s="207">
        <f t="shared" si="4"/>
        <v>16971006.85297735</v>
      </c>
      <c r="N50" s="207">
        <f t="shared" si="4"/>
        <v>17496326.117445499</v>
      </c>
      <c r="O50" s="207">
        <f t="shared" si="4"/>
        <v>18051070.563500576</v>
      </c>
      <c r="P50" s="207">
        <f t="shared" si="4"/>
        <v>18627712.47576784</v>
      </c>
      <c r="Q50" s="207">
        <f t="shared" si="4"/>
        <v>19230871.932673324</v>
      </c>
      <c r="R50" s="207">
        <f t="shared" si="4"/>
        <v>19859787.453421302</v>
      </c>
      <c r="S50" s="207">
        <f t="shared" si="4"/>
        <v>20516281.570812579</v>
      </c>
      <c r="T50" s="207">
        <f t="shared" si="4"/>
        <v>21201080.993301939</v>
      </c>
      <c r="U50" s="207">
        <f t="shared" si="4"/>
        <v>21915490.754778877</v>
      </c>
      <c r="V50" s="207">
        <f t="shared" si="4"/>
        <v>22660622.883525982</v>
      </c>
      <c r="W50" s="207">
        <f t="shared" si="4"/>
        <v>23588895.755089141</v>
      </c>
    </row>
    <row r="51" spans="1:23" ht="32.25" hidden="1" customHeight="1" x14ac:dyDescent="0.25">
      <c r="A51" s="261" t="s">
        <v>519</v>
      </c>
      <c r="B51" s="208">
        <v>0</v>
      </c>
      <c r="C51" s="208"/>
      <c r="D51" s="208"/>
      <c r="E51" s="208"/>
      <c r="F51" s="208"/>
      <c r="G51" s="208"/>
      <c r="H51" s="208"/>
      <c r="I51" s="208"/>
      <c r="J51" s="208"/>
      <c r="K51" s="208"/>
      <c r="L51" s="208"/>
      <c r="M51" s="208"/>
      <c r="N51" s="208"/>
      <c r="O51" s="208"/>
      <c r="P51" s="208"/>
      <c r="Q51" s="208"/>
      <c r="R51" s="208"/>
      <c r="S51" s="208"/>
      <c r="T51" s="208"/>
      <c r="U51" s="208"/>
      <c r="V51" s="208"/>
    </row>
    <row r="52" spans="1:23" hidden="1" x14ac:dyDescent="0.25">
      <c r="A52" s="262" t="s">
        <v>520</v>
      </c>
      <c r="B52" s="209"/>
      <c r="C52" s="209"/>
      <c r="D52" s="209"/>
      <c r="E52" s="209"/>
      <c r="F52" s="209"/>
      <c r="G52" s="209"/>
      <c r="H52" s="209"/>
      <c r="I52" s="209"/>
      <c r="J52" s="209"/>
      <c r="K52" s="209"/>
      <c r="L52" s="209"/>
      <c r="M52" s="209"/>
      <c r="N52" s="209"/>
      <c r="O52" s="209"/>
      <c r="P52" s="209"/>
      <c r="Q52" s="209"/>
      <c r="R52" s="209"/>
      <c r="S52" s="209"/>
      <c r="T52" s="209"/>
      <c r="U52" s="209"/>
      <c r="V52" s="209"/>
    </row>
    <row r="53" spans="1:23" hidden="1" x14ac:dyDescent="0.25">
      <c r="A53" s="262" t="s">
        <v>521</v>
      </c>
      <c r="B53" s="209">
        <v>0</v>
      </c>
      <c r="C53" s="209"/>
      <c r="D53" s="209"/>
      <c r="E53" s="209"/>
      <c r="F53" s="209"/>
      <c r="G53" s="209"/>
      <c r="H53" s="209"/>
      <c r="I53" s="209"/>
      <c r="J53" s="209"/>
      <c r="K53" s="209"/>
      <c r="L53" s="209"/>
      <c r="M53" s="209"/>
      <c r="N53" s="209"/>
      <c r="O53" s="209"/>
      <c r="P53" s="209"/>
      <c r="Q53" s="209"/>
      <c r="R53" s="209"/>
      <c r="S53" s="209"/>
      <c r="T53" s="209"/>
      <c r="U53" s="209"/>
      <c r="V53" s="209"/>
    </row>
    <row r="54" spans="1:23" hidden="1" x14ac:dyDescent="0.25">
      <c r="A54" s="262" t="s">
        <v>522</v>
      </c>
      <c r="B54" s="262"/>
      <c r="C54" s="262"/>
      <c r="D54" s="262"/>
      <c r="E54" s="262"/>
      <c r="F54" s="262"/>
      <c r="G54" s="262"/>
      <c r="H54" s="262"/>
      <c r="I54" s="262"/>
      <c r="J54" s="262"/>
      <c r="K54" s="262"/>
      <c r="L54" s="262"/>
      <c r="M54" s="262"/>
      <c r="N54" s="262"/>
      <c r="O54" s="262"/>
      <c r="P54" s="262"/>
      <c r="Q54" s="262"/>
      <c r="R54" s="262"/>
      <c r="S54" s="262"/>
      <c r="T54" s="262"/>
      <c r="U54" s="262"/>
      <c r="V54" s="262"/>
    </row>
    <row r="55" spans="1:23"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row>
    <row r="56" spans="1:23" ht="28.5" customHeight="1" x14ac:dyDescent="0.25">
      <c r="A56" s="263" t="s">
        <v>540</v>
      </c>
      <c r="B56" s="264">
        <f>SUM(B57:B63)</f>
        <v>0</v>
      </c>
      <c r="C56" s="264">
        <f>SUM(C57:C63)</f>
        <v>8575264.3445838988</v>
      </c>
      <c r="D56" s="264">
        <f t="shared" ref="D56:W56" si="5">SUM(D57:D63)</f>
        <v>11965179.323193226</v>
      </c>
      <c r="E56" s="264">
        <f t="shared" si="5"/>
        <v>15662954.999287665</v>
      </c>
      <c r="F56" s="264">
        <f t="shared" si="5"/>
        <v>13597717.576552305</v>
      </c>
      <c r="G56" s="264">
        <f t="shared" si="5"/>
        <v>14689553.9016433</v>
      </c>
      <c r="H56" s="264">
        <f t="shared" si="5"/>
        <v>14585410.68077494</v>
      </c>
      <c r="I56" s="264">
        <f t="shared" si="5"/>
        <v>15159080.542306799</v>
      </c>
      <c r="J56" s="264">
        <f t="shared" si="5"/>
        <v>15497019.809911093</v>
      </c>
      <c r="K56" s="264">
        <f t="shared" si="5"/>
        <v>15993346.505929569</v>
      </c>
      <c r="L56" s="264">
        <f t="shared" si="5"/>
        <v>16456863.051343596</v>
      </c>
      <c r="M56" s="264">
        <f t="shared" si="5"/>
        <v>16971006.85297735</v>
      </c>
      <c r="N56" s="264">
        <f t="shared" si="5"/>
        <v>17496326.117445499</v>
      </c>
      <c r="O56" s="264">
        <f t="shared" si="5"/>
        <v>18051070.563500576</v>
      </c>
      <c r="P56" s="264">
        <f t="shared" si="5"/>
        <v>18627712.47576784</v>
      </c>
      <c r="Q56" s="264">
        <f t="shared" si="5"/>
        <v>19230871.932673324</v>
      </c>
      <c r="R56" s="264">
        <f t="shared" si="5"/>
        <v>19859787.453421302</v>
      </c>
      <c r="S56" s="264">
        <f t="shared" si="5"/>
        <v>20516281.570812579</v>
      </c>
      <c r="T56" s="264">
        <f t="shared" si="5"/>
        <v>21201080.993301939</v>
      </c>
      <c r="U56" s="264">
        <f t="shared" si="5"/>
        <v>21915490.754778877</v>
      </c>
      <c r="V56" s="264">
        <f t="shared" si="5"/>
        <v>22660622.883525982</v>
      </c>
      <c r="W56" s="264">
        <f t="shared" si="5"/>
        <v>23588895.755089141</v>
      </c>
    </row>
    <row r="57" spans="1:23" x14ac:dyDescent="0.25">
      <c r="A57" s="265" t="s">
        <v>541</v>
      </c>
      <c r="B57" s="266"/>
      <c r="C57" s="266">
        <v>7228471.0496532368</v>
      </c>
      <c r="D57" s="266">
        <v>7517609.8916393667</v>
      </c>
      <c r="E57" s="266">
        <v>7818314.2873049416</v>
      </c>
      <c r="F57" s="266">
        <v>8131046.8587971404</v>
      </c>
      <c r="G57" s="266">
        <v>8456288.7331490256</v>
      </c>
      <c r="H57" s="267">
        <v>8794540.2824749872</v>
      </c>
      <c r="I57" s="266">
        <v>9146321.8937739879</v>
      </c>
      <c r="J57" s="266">
        <v>9512174.7695249468</v>
      </c>
      <c r="K57" s="266">
        <v>9892661.7603059467</v>
      </c>
      <c r="L57" s="266">
        <v>10288368.230718184</v>
      </c>
      <c r="M57" s="266">
        <v>10699902.959946912</v>
      </c>
      <c r="N57" s="266">
        <v>11127899.07834479</v>
      </c>
      <c r="O57" s="266">
        <v>11573015.041478582</v>
      </c>
      <c r="P57" s="266">
        <v>12035935.643137725</v>
      </c>
      <c r="Q57" s="266">
        <v>12517373.068863235</v>
      </c>
      <c r="R57" s="266">
        <v>13018067.991617765</v>
      </c>
      <c r="S57" s="266">
        <v>13538790.711282477</v>
      </c>
      <c r="T57" s="266">
        <v>14080342.339733776</v>
      </c>
      <c r="U57" s="266">
        <v>14643556.033323128</v>
      </c>
      <c r="V57" s="266">
        <v>15229298.274656054</v>
      </c>
      <c r="W57" s="266">
        <v>15838470.205642296</v>
      </c>
    </row>
    <row r="58" spans="1:23" ht="26.25" customHeight="1" x14ac:dyDescent="0.25">
      <c r="A58" s="268" t="s">
        <v>266</v>
      </c>
      <c r="B58" s="262"/>
      <c r="C58" s="266"/>
      <c r="D58" s="266">
        <f>-C84</f>
        <v>2062412.0247916668</v>
      </c>
      <c r="E58" s="266">
        <f>D58*2</f>
        <v>4124824.0495833335</v>
      </c>
      <c r="F58" s="266">
        <f>-F84</f>
        <v>2062412.0247916668</v>
      </c>
      <c r="G58" s="266">
        <f t="shared" ref="G58:W58" si="6">-G84</f>
        <v>2062412.0247916668</v>
      </c>
      <c r="H58" s="266">
        <f t="shared" si="6"/>
        <v>2062412.0247916668</v>
      </c>
      <c r="I58" s="266">
        <f t="shared" si="6"/>
        <v>2062412.0247916668</v>
      </c>
      <c r="J58" s="266">
        <f t="shared" si="6"/>
        <v>2062412.0247916668</v>
      </c>
      <c r="K58" s="266">
        <f t="shared" si="6"/>
        <v>2062412.0247916668</v>
      </c>
      <c r="L58" s="266">
        <f t="shared" si="6"/>
        <v>2062412.0247916668</v>
      </c>
      <c r="M58" s="266">
        <f t="shared" si="6"/>
        <v>2062412.0247916668</v>
      </c>
      <c r="N58" s="266">
        <f t="shared" si="6"/>
        <v>2062412.0247916668</v>
      </c>
      <c r="O58" s="266">
        <f t="shared" si="6"/>
        <v>2062412.0247916668</v>
      </c>
      <c r="P58" s="266">
        <f t="shared" si="6"/>
        <v>2062412.0247916668</v>
      </c>
      <c r="Q58" s="266">
        <f t="shared" si="6"/>
        <v>2062412.0247916668</v>
      </c>
      <c r="R58" s="266">
        <f t="shared" si="6"/>
        <v>2062412.0247916668</v>
      </c>
      <c r="S58" s="266">
        <f t="shared" si="6"/>
        <v>2062412.0247916668</v>
      </c>
      <c r="T58" s="266">
        <f t="shared" si="6"/>
        <v>2062412.0247916668</v>
      </c>
      <c r="U58" s="266">
        <f t="shared" si="6"/>
        <v>2062412.0247916668</v>
      </c>
      <c r="V58" s="266">
        <f t="shared" si="6"/>
        <v>2062412.0247916668</v>
      </c>
      <c r="W58" s="266">
        <f t="shared" si="6"/>
        <v>2062412.0247916668</v>
      </c>
    </row>
    <row r="59" spans="1:23" ht="21" customHeight="1" x14ac:dyDescent="0.25">
      <c r="A59" s="268" t="s">
        <v>538</v>
      </c>
      <c r="B59" s="262"/>
      <c r="C59" s="266"/>
      <c r="D59" s="266">
        <f>D67</f>
        <v>839401.69409020769</v>
      </c>
      <c r="E59" s="266">
        <f>C67+E67</f>
        <v>1656116.855907707</v>
      </c>
      <c r="F59" s="266">
        <f t="shared" ref="F59:W59" si="7">F67</f>
        <v>748655.56499937433</v>
      </c>
      <c r="G59" s="266">
        <f t="shared" si="7"/>
        <v>703282.50045395782</v>
      </c>
      <c r="H59" s="266">
        <f t="shared" si="7"/>
        <v>657909.43590854108</v>
      </c>
      <c r="I59" s="266">
        <f t="shared" si="7"/>
        <v>612536.37136312458</v>
      </c>
      <c r="J59" s="266">
        <f t="shared" si="7"/>
        <v>567163.30681770784</v>
      </c>
      <c r="K59" s="266">
        <f t="shared" si="7"/>
        <v>521790.24227229127</v>
      </c>
      <c r="L59" s="266">
        <f t="shared" si="7"/>
        <v>476417.17772687459</v>
      </c>
      <c r="M59" s="266">
        <f t="shared" si="7"/>
        <v>431044.11318145791</v>
      </c>
      <c r="N59" s="266">
        <f t="shared" si="7"/>
        <v>385671.04863604129</v>
      </c>
      <c r="O59" s="266">
        <f t="shared" si="7"/>
        <v>340297.98409062467</v>
      </c>
      <c r="P59" s="266">
        <f t="shared" si="7"/>
        <v>294924.91954520799</v>
      </c>
      <c r="Q59" s="266">
        <f t="shared" si="7"/>
        <v>249551.85499979137</v>
      </c>
      <c r="R59" s="266">
        <f t="shared" si="7"/>
        <v>204178.79045437474</v>
      </c>
      <c r="S59" s="266">
        <f t="shared" si="7"/>
        <v>158805.72590895809</v>
      </c>
      <c r="T59" s="266">
        <f t="shared" si="7"/>
        <v>113432.66136354144</v>
      </c>
      <c r="U59" s="266">
        <f t="shared" si="7"/>
        <v>68059.596818124803</v>
      </c>
      <c r="V59" s="266">
        <f t="shared" si="7"/>
        <v>22686.532272708173</v>
      </c>
      <c r="W59" s="266">
        <f t="shared" si="7"/>
        <v>0</v>
      </c>
    </row>
    <row r="60" spans="1:23" x14ac:dyDescent="0.25">
      <c r="A60" s="268" t="s">
        <v>264</v>
      </c>
      <c r="B60" s="213">
        <f>B58-B59</f>
        <v>0</v>
      </c>
      <c r="C60" s="266">
        <v>0</v>
      </c>
      <c r="D60" s="266">
        <v>0</v>
      </c>
      <c r="E60" s="266">
        <f>C88</f>
        <v>302820.12706678745</v>
      </c>
      <c r="F60" s="266">
        <f t="shared" ref="F60:W60" si="8">D88</f>
        <v>952467.10053875006</v>
      </c>
      <c r="G60" s="266">
        <f t="shared" si="8"/>
        <v>1670217.3832010736</v>
      </c>
      <c r="H60" s="266">
        <f t="shared" si="8"/>
        <v>1234240.8508137942</v>
      </c>
      <c r="I60" s="266">
        <f t="shared" si="8"/>
        <v>1428513.9642967847</v>
      </c>
      <c r="J60" s="266">
        <f t="shared" si="8"/>
        <v>1382383.6622240914</v>
      </c>
      <c r="K60" s="266">
        <f t="shared" si="8"/>
        <v>1470564.5185438287</v>
      </c>
      <c r="L60" s="266">
        <f t="shared" si="8"/>
        <v>1510302.2403962647</v>
      </c>
      <c r="M60" s="266">
        <f t="shared" si="8"/>
        <v>1580373.2098773317</v>
      </c>
      <c r="N60" s="266">
        <f t="shared" si="8"/>
        <v>1642488.9629549109</v>
      </c>
      <c r="O60" s="266">
        <f t="shared" si="8"/>
        <v>1713286.2435815912</v>
      </c>
      <c r="P60" s="266">
        <f t="shared" si="8"/>
        <v>1784822.1008229365</v>
      </c>
      <c r="Q60" s="266">
        <f t="shared" si="8"/>
        <v>1860691.9632459541</v>
      </c>
      <c r="R60" s="266">
        <f t="shared" si="8"/>
        <v>1939333.7790757669</v>
      </c>
      <c r="S60" s="266">
        <f t="shared" si="8"/>
        <v>2021612.9885887485</v>
      </c>
      <c r="T60" s="266">
        <f t="shared" si="8"/>
        <v>2107316.5776170273</v>
      </c>
      <c r="U60" s="266">
        <f t="shared" si="8"/>
        <v>2196746.1134227267</v>
      </c>
      <c r="V60" s="266">
        <f t="shared" si="8"/>
        <v>2289981.6955179675</v>
      </c>
      <c r="W60" s="266">
        <f t="shared" si="8"/>
        <v>2387216.7010199693</v>
      </c>
    </row>
    <row r="61" spans="1:23" x14ac:dyDescent="0.25">
      <c r="A61" s="268" t="s">
        <v>542</v>
      </c>
      <c r="B61" s="262"/>
      <c r="C61" s="266">
        <f>(C57+C58+C59+C60+C62+C63)*5%</f>
        <v>408345.92117066187</v>
      </c>
      <c r="D61" s="266">
        <f t="shared" ref="D61" si="9">(D57+D58+D59+D60+D62+D63)*5%</f>
        <v>569770.44396158215</v>
      </c>
      <c r="E61" s="266">
        <f>(E57+E58+E59+E60+E62+E63)*5%</f>
        <v>745854.99996607937</v>
      </c>
      <c r="F61" s="266">
        <f t="shared" ref="F61:W61" si="10">(F57+F58+F59+F60+F62+F63)*5%</f>
        <v>647510.36078820506</v>
      </c>
      <c r="G61" s="266">
        <f t="shared" si="10"/>
        <v>699502.56674491905</v>
      </c>
      <c r="H61" s="266">
        <f t="shared" si="10"/>
        <v>694543.36575118767</v>
      </c>
      <c r="I61" s="266">
        <f t="shared" si="10"/>
        <v>721860.97820508573</v>
      </c>
      <c r="J61" s="266">
        <f t="shared" si="10"/>
        <v>737953.32428148063</v>
      </c>
      <c r="K61" s="266">
        <f t="shared" si="10"/>
        <v>761587.928853789</v>
      </c>
      <c r="L61" s="266">
        <f t="shared" si="10"/>
        <v>783660.14530207601</v>
      </c>
      <c r="M61" s="266">
        <f t="shared" si="10"/>
        <v>808143.18347511196</v>
      </c>
      <c r="N61" s="266">
        <f t="shared" si="10"/>
        <v>833158.38654502376</v>
      </c>
      <c r="O61" s="266">
        <f t="shared" si="10"/>
        <v>859574.78873812268</v>
      </c>
      <c r="P61" s="266">
        <f t="shared" si="10"/>
        <v>887033.92741751624</v>
      </c>
      <c r="Q61" s="266">
        <f t="shared" si="10"/>
        <v>915755.80631777737</v>
      </c>
      <c r="R61" s="266">
        <f t="shared" si="10"/>
        <v>945704.16444863344</v>
      </c>
      <c r="S61" s="266">
        <f t="shared" si="10"/>
        <v>976965.78908631345</v>
      </c>
      <c r="T61" s="266">
        <f t="shared" si="10"/>
        <v>1009575.2853953304</v>
      </c>
      <c r="U61" s="266">
        <f t="shared" si="10"/>
        <v>1043594.7978466133</v>
      </c>
      <c r="V61" s="266">
        <f t="shared" si="10"/>
        <v>1079077.280167904</v>
      </c>
      <c r="W61" s="266">
        <f t="shared" si="10"/>
        <v>1123280.7502423401</v>
      </c>
    </row>
    <row r="62" spans="1:23" x14ac:dyDescent="0.25">
      <c r="A62" s="268" t="s">
        <v>543</v>
      </c>
      <c r="B62" s="262"/>
      <c r="C62" s="266">
        <f>C69</f>
        <v>0</v>
      </c>
      <c r="D62" s="266">
        <f t="shared" ref="D62:W62" si="11">D69</f>
        <v>0</v>
      </c>
      <c r="E62" s="266">
        <f t="shared" si="11"/>
        <v>0</v>
      </c>
      <c r="F62" s="266">
        <f t="shared" si="11"/>
        <v>0</v>
      </c>
      <c r="G62" s="266">
        <f t="shared" si="11"/>
        <v>0</v>
      </c>
      <c r="H62" s="266">
        <f t="shared" si="11"/>
        <v>0</v>
      </c>
      <c r="I62" s="266">
        <f t="shared" si="11"/>
        <v>0</v>
      </c>
      <c r="J62" s="266">
        <f t="shared" si="11"/>
        <v>0</v>
      </c>
      <c r="K62" s="266">
        <f t="shared" si="11"/>
        <v>0</v>
      </c>
      <c r="L62" s="266">
        <f t="shared" si="11"/>
        <v>0</v>
      </c>
      <c r="M62" s="266">
        <f t="shared" si="11"/>
        <v>0</v>
      </c>
      <c r="N62" s="266">
        <f t="shared" si="11"/>
        <v>0</v>
      </c>
      <c r="O62" s="266">
        <f t="shared" si="11"/>
        <v>0</v>
      </c>
      <c r="P62" s="266">
        <f t="shared" si="11"/>
        <v>0</v>
      </c>
      <c r="Q62" s="266">
        <f t="shared" si="11"/>
        <v>0</v>
      </c>
      <c r="R62" s="266">
        <f t="shared" si="11"/>
        <v>0</v>
      </c>
      <c r="S62" s="266">
        <f t="shared" si="11"/>
        <v>0</v>
      </c>
      <c r="T62" s="266">
        <f t="shared" si="11"/>
        <v>0</v>
      </c>
      <c r="U62" s="266">
        <f t="shared" si="11"/>
        <v>0</v>
      </c>
      <c r="V62" s="266">
        <f t="shared" si="11"/>
        <v>0</v>
      </c>
      <c r="W62" s="266">
        <f t="shared" si="11"/>
        <v>0</v>
      </c>
    </row>
    <row r="63" spans="1:23" x14ac:dyDescent="0.25">
      <c r="A63" s="268" t="s">
        <v>544</v>
      </c>
      <c r="B63" s="262"/>
      <c r="C63" s="266">
        <f>C68</f>
        <v>938447.37375999999</v>
      </c>
      <c r="D63" s="266">
        <f t="shared" ref="D63:W63" si="12">D68</f>
        <v>975985.26871040009</v>
      </c>
      <c r="E63" s="266">
        <f t="shared" si="12"/>
        <v>1015024.6794588161</v>
      </c>
      <c r="F63" s="266">
        <f t="shared" si="12"/>
        <v>1055625.6666371687</v>
      </c>
      <c r="G63" s="266">
        <f t="shared" si="12"/>
        <v>1097850.6933026556</v>
      </c>
      <c r="H63" s="266">
        <f t="shared" si="12"/>
        <v>1141764.7210347618</v>
      </c>
      <c r="I63" s="266">
        <f t="shared" si="12"/>
        <v>1187435.3098761523</v>
      </c>
      <c r="J63" s="266">
        <f t="shared" si="12"/>
        <v>1234932.7222711986</v>
      </c>
      <c r="K63" s="266">
        <f t="shared" si="12"/>
        <v>1284330.0311620466</v>
      </c>
      <c r="L63" s="266">
        <f t="shared" si="12"/>
        <v>1335703.2324085284</v>
      </c>
      <c r="M63" s="266">
        <f t="shared" si="12"/>
        <v>1389131.3617048697</v>
      </c>
      <c r="N63" s="266">
        <f t="shared" si="12"/>
        <v>1444696.6161730646</v>
      </c>
      <c r="O63" s="266">
        <f t="shared" si="12"/>
        <v>1502484.4808199871</v>
      </c>
      <c r="P63" s="266">
        <f t="shared" si="12"/>
        <v>1562583.8600527865</v>
      </c>
      <c r="Q63" s="266">
        <f t="shared" si="12"/>
        <v>1625087.2144548979</v>
      </c>
      <c r="R63" s="266">
        <f t="shared" si="12"/>
        <v>1690090.7030330941</v>
      </c>
      <c r="S63" s="266">
        <f t="shared" si="12"/>
        <v>1757694.3311544179</v>
      </c>
      <c r="T63" s="266">
        <f t="shared" si="12"/>
        <v>1828002.1044005947</v>
      </c>
      <c r="U63" s="266">
        <f t="shared" si="12"/>
        <v>1901122.1885766187</v>
      </c>
      <c r="V63" s="266">
        <f t="shared" si="12"/>
        <v>1977167.0761196835</v>
      </c>
      <c r="W63" s="266">
        <f t="shared" si="12"/>
        <v>2177516.073392869</v>
      </c>
    </row>
    <row r="64" spans="1:23" ht="26.25" customHeight="1" x14ac:dyDescent="0.25">
      <c r="A64" s="269" t="s">
        <v>545</v>
      </c>
      <c r="B64" s="266"/>
      <c r="C64" s="264">
        <f>SUM(C65:C70)</f>
        <v>4998751.6844582949</v>
      </c>
      <c r="D64" s="264">
        <f t="shared" ref="D64:W64" si="13">SUM(D65:D70)</f>
        <v>5140431.7957078088</v>
      </c>
      <c r="E64" s="264">
        <f t="shared" si="13"/>
        <v>5249456.0584906293</v>
      </c>
      <c r="F64" s="264">
        <f t="shared" si="13"/>
        <v>5364101.2976916684</v>
      </c>
      <c r="G64" s="264">
        <f t="shared" si="13"/>
        <v>5484572.0553677101</v>
      </c>
      <c r="H64" s="264">
        <f t="shared" si="13"/>
        <v>5611080.3448628159</v>
      </c>
      <c r="I64" s="264">
        <f t="shared" si="13"/>
        <v>5743845.924795988</v>
      </c>
      <c r="J64" s="264">
        <f t="shared" si="13"/>
        <v>5883096.5831381036</v>
      </c>
      <c r="K64" s="264">
        <f t="shared" si="13"/>
        <v>6029068.4317512438</v>
      </c>
      <c r="L64" s="264">
        <f t="shared" si="13"/>
        <v>6182006.2117773741</v>
      </c>
      <c r="M64" s="264">
        <f t="shared" si="13"/>
        <v>6342163.6102777272</v>
      </c>
      <c r="N64" s="264">
        <f t="shared" si="13"/>
        <v>6509803.5885391496</v>
      </c>
      <c r="O64" s="264">
        <f t="shared" si="13"/>
        <v>6685198.7224791395</v>
      </c>
      <c r="P64" s="264">
        <f t="shared" si="13"/>
        <v>6868631.5555973388</v>
      </c>
      <c r="Q64" s="264">
        <f t="shared" si="13"/>
        <v>7060394.9649379142</v>
      </c>
      <c r="R64" s="264">
        <f t="shared" si="13"/>
        <v>7260792.5405444978</v>
      </c>
      <c r="S64" s="264">
        <f t="shared" si="13"/>
        <v>7470138.9789072778</v>
      </c>
      <c r="T64" s="264">
        <f t="shared" si="13"/>
        <v>7688760.4909204366</v>
      </c>
      <c r="U64" s="264">
        <f t="shared" si="13"/>
        <v>7916995.2248873645</v>
      </c>
      <c r="V64" s="264">
        <f t="shared" si="13"/>
        <v>8155193.7051310902</v>
      </c>
      <c r="W64" s="264">
        <f t="shared" si="13"/>
        <v>8548293.0735174194</v>
      </c>
    </row>
    <row r="65" spans="1:23" ht="22.5" customHeight="1" x14ac:dyDescent="0.25">
      <c r="A65" s="268" t="s">
        <v>546</v>
      </c>
      <c r="B65" s="262"/>
      <c r="C65" s="266">
        <v>3186342.2199999997</v>
      </c>
      <c r="D65" s="266">
        <v>3313795.9087999999</v>
      </c>
      <c r="E65" s="266">
        <v>3429778.7656079996</v>
      </c>
      <c r="F65" s="266">
        <v>3549821.0224042791</v>
      </c>
      <c r="G65" s="266">
        <v>3674064.7581884288</v>
      </c>
      <c r="H65" s="266">
        <v>3802657.0247250232</v>
      </c>
      <c r="I65" s="266">
        <v>3935750.0205903989</v>
      </c>
      <c r="J65" s="266">
        <v>4073501.2713110629</v>
      </c>
      <c r="K65" s="266">
        <v>4216073.8158069495</v>
      </c>
      <c r="L65" s="266">
        <v>4363636.3993601929</v>
      </c>
      <c r="M65" s="266">
        <v>4516363.6733377986</v>
      </c>
      <c r="N65" s="266">
        <v>4674436.4019046212</v>
      </c>
      <c r="O65" s="266">
        <v>4838041.6759712826</v>
      </c>
      <c r="P65" s="266">
        <v>5007373.1346302768</v>
      </c>
      <c r="Q65" s="266">
        <v>5182631.1943423357</v>
      </c>
      <c r="R65" s="266">
        <v>5364023.2861443171</v>
      </c>
      <c r="S65" s="266">
        <v>5551764.1011593677</v>
      </c>
      <c r="T65" s="266">
        <v>5746075.8446999453</v>
      </c>
      <c r="U65" s="266">
        <v>5947188.4992644424</v>
      </c>
      <c r="V65" s="266">
        <v>6155340.096738698</v>
      </c>
      <c r="W65" s="266">
        <v>6370777.0001245514</v>
      </c>
    </row>
    <row r="66" spans="1:23" ht="22.5" customHeight="1" x14ac:dyDescent="0.25">
      <c r="A66" s="268" t="s">
        <v>547</v>
      </c>
      <c r="B66" s="262"/>
      <c r="C66" s="266"/>
      <c r="D66" s="266">
        <v>0</v>
      </c>
      <c r="E66" s="266">
        <v>0</v>
      </c>
      <c r="F66" s="266">
        <v>0</v>
      </c>
      <c r="G66" s="266">
        <v>0</v>
      </c>
      <c r="H66" s="266"/>
      <c r="I66" s="266">
        <v>0</v>
      </c>
      <c r="J66" s="266">
        <v>0</v>
      </c>
      <c r="K66" s="266">
        <v>0</v>
      </c>
      <c r="L66" s="266">
        <v>0</v>
      </c>
      <c r="M66" s="266"/>
      <c r="N66" s="266">
        <v>0</v>
      </c>
      <c r="O66" s="266">
        <v>0</v>
      </c>
      <c r="P66" s="266">
        <v>0</v>
      </c>
      <c r="Q66" s="266">
        <v>0</v>
      </c>
      <c r="R66" s="266"/>
      <c r="S66" s="266">
        <v>0</v>
      </c>
      <c r="T66" s="266">
        <v>0</v>
      </c>
      <c r="U66" s="266">
        <v>0</v>
      </c>
      <c r="V66" s="266">
        <v>0</v>
      </c>
      <c r="W66" s="262"/>
    </row>
    <row r="67" spans="1:23" ht="30" customHeight="1" x14ac:dyDescent="0.25">
      <c r="A67" s="268" t="s">
        <v>538</v>
      </c>
      <c r="B67" s="262"/>
      <c r="C67" s="266">
        <v>862088.22636291594</v>
      </c>
      <c r="D67" s="266">
        <v>839401.69409020769</v>
      </c>
      <c r="E67" s="266">
        <v>794028.62954479107</v>
      </c>
      <c r="F67" s="266">
        <v>748655.56499937433</v>
      </c>
      <c r="G67" s="266">
        <v>703282.50045395782</v>
      </c>
      <c r="H67" s="267">
        <v>657909.43590854108</v>
      </c>
      <c r="I67" s="266">
        <v>612536.37136312458</v>
      </c>
      <c r="J67" s="266">
        <v>567163.30681770784</v>
      </c>
      <c r="K67" s="266">
        <v>521790.24227229127</v>
      </c>
      <c r="L67" s="266">
        <v>476417.17772687459</v>
      </c>
      <c r="M67" s="266">
        <v>431044.11318145791</v>
      </c>
      <c r="N67" s="266">
        <v>385671.04863604129</v>
      </c>
      <c r="O67" s="266">
        <v>340297.98409062467</v>
      </c>
      <c r="P67" s="266">
        <v>294924.91954520799</v>
      </c>
      <c r="Q67" s="266">
        <v>249551.85499979137</v>
      </c>
      <c r="R67" s="266">
        <v>204178.79045437474</v>
      </c>
      <c r="S67" s="266">
        <v>158805.72590895809</v>
      </c>
      <c r="T67" s="266">
        <v>113432.66136354144</v>
      </c>
      <c r="U67" s="266">
        <v>68059.596818124803</v>
      </c>
      <c r="V67" s="266">
        <v>22686.532272708173</v>
      </c>
      <c r="W67" s="262">
        <v>0</v>
      </c>
    </row>
    <row r="68" spans="1:23" ht="18.75" customHeight="1" x14ac:dyDescent="0.25">
      <c r="A68" s="268" t="s">
        <v>544</v>
      </c>
      <c r="B68" s="262"/>
      <c r="C68" s="266">
        <v>938447.37375999999</v>
      </c>
      <c r="D68" s="266">
        <v>975985.26871040009</v>
      </c>
      <c r="E68" s="266">
        <v>1015024.6794588161</v>
      </c>
      <c r="F68" s="266">
        <v>1055625.6666371687</v>
      </c>
      <c r="G68" s="266">
        <v>1097850.6933026556</v>
      </c>
      <c r="H68" s="267">
        <v>1141764.7210347618</v>
      </c>
      <c r="I68" s="266">
        <v>1187435.3098761523</v>
      </c>
      <c r="J68" s="266">
        <v>1234932.7222711986</v>
      </c>
      <c r="K68" s="266">
        <v>1284330.0311620466</v>
      </c>
      <c r="L68" s="266">
        <v>1335703.2324085284</v>
      </c>
      <c r="M68" s="266">
        <v>1389131.3617048697</v>
      </c>
      <c r="N68" s="266">
        <v>1444696.6161730646</v>
      </c>
      <c r="O68" s="266">
        <v>1502484.4808199871</v>
      </c>
      <c r="P68" s="266">
        <v>1562583.8600527865</v>
      </c>
      <c r="Q68" s="266">
        <v>1625087.2144548979</v>
      </c>
      <c r="R68" s="266">
        <v>1690090.7030330941</v>
      </c>
      <c r="S68" s="266">
        <v>1757694.3311544179</v>
      </c>
      <c r="T68" s="266">
        <v>1828002.1044005947</v>
      </c>
      <c r="U68" s="266">
        <v>1901122.1885766187</v>
      </c>
      <c r="V68" s="266">
        <v>1977167.0761196835</v>
      </c>
      <c r="W68" s="262">
        <v>2177516.073392869</v>
      </c>
    </row>
    <row r="69" spans="1:23" ht="19.5" customHeight="1" x14ac:dyDescent="0.25">
      <c r="A69" s="268" t="s">
        <v>548</v>
      </c>
      <c r="B69" s="262"/>
      <c r="C69" s="266"/>
      <c r="D69" s="266"/>
      <c r="E69" s="266"/>
      <c r="F69" s="266"/>
      <c r="G69" s="266"/>
      <c r="H69" s="266"/>
      <c r="I69" s="266"/>
      <c r="J69" s="266"/>
      <c r="K69" s="266"/>
      <c r="L69" s="266"/>
      <c r="M69" s="266"/>
      <c r="N69" s="266"/>
      <c r="O69" s="266"/>
      <c r="P69" s="266"/>
      <c r="Q69" s="266"/>
      <c r="R69" s="266"/>
      <c r="S69" s="266"/>
      <c r="T69" s="266"/>
      <c r="U69" s="266"/>
      <c r="V69" s="266"/>
      <c r="W69" s="266"/>
    </row>
    <row r="70" spans="1:23" x14ac:dyDescent="0.25">
      <c r="A70" s="270" t="s">
        <v>549</v>
      </c>
      <c r="B70" s="262"/>
      <c r="C70" s="266">
        <v>11873.864335379421</v>
      </c>
      <c r="D70" s="266">
        <v>11248.924107201556</v>
      </c>
      <c r="E70" s="266">
        <v>10623.983879023692</v>
      </c>
      <c r="F70" s="266">
        <v>9999.0436508458261</v>
      </c>
      <c r="G70" s="266">
        <v>9374.1034226679621</v>
      </c>
      <c r="H70" s="266">
        <v>8749.1631944900982</v>
      </c>
      <c r="I70" s="266">
        <v>8124.2229663122334</v>
      </c>
      <c r="J70" s="266">
        <v>7499.2827381343695</v>
      </c>
      <c r="K70" s="266">
        <v>6874.3425099565056</v>
      </c>
      <c r="L70" s="266">
        <v>6249.4022817786417</v>
      </c>
      <c r="M70" s="266">
        <v>5624.4620536007778</v>
      </c>
      <c r="N70" s="266">
        <v>4999.521825422913</v>
      </c>
      <c r="O70" s="266">
        <v>4374.5815972450491</v>
      </c>
      <c r="P70" s="266">
        <v>3749.6413690671848</v>
      </c>
      <c r="Q70" s="266">
        <v>3124.7011408893209</v>
      </c>
      <c r="R70" s="266">
        <v>2499.7609127114565</v>
      </c>
      <c r="S70" s="266">
        <v>1874.8206845335922</v>
      </c>
      <c r="T70" s="266">
        <v>1249.8804563557278</v>
      </c>
      <c r="U70" s="266">
        <v>624.94022817786333</v>
      </c>
      <c r="V70" s="266">
        <v>0</v>
      </c>
      <c r="W70" s="266">
        <v>0</v>
      </c>
    </row>
    <row r="71" spans="1:23" ht="21.75" customHeight="1" x14ac:dyDescent="0.25">
      <c r="A71" s="268" t="s">
        <v>550</v>
      </c>
      <c r="B71" s="262"/>
      <c r="C71" s="266">
        <f>C88</f>
        <v>302820.12706678745</v>
      </c>
      <c r="D71" s="266">
        <f t="shared" ref="D71:W71" si="14">D88</f>
        <v>952467.10053875006</v>
      </c>
      <c r="E71" s="266">
        <f t="shared" si="14"/>
        <v>1670217.3832010736</v>
      </c>
      <c r="F71" s="266">
        <f t="shared" si="14"/>
        <v>1234240.8508137942</v>
      </c>
      <c r="G71" s="266">
        <f t="shared" si="14"/>
        <v>1428513.9642967847</v>
      </c>
      <c r="H71" s="266">
        <f t="shared" si="14"/>
        <v>1382383.6622240914</v>
      </c>
      <c r="I71" s="266">
        <f t="shared" si="14"/>
        <v>1470564.5185438287</v>
      </c>
      <c r="J71" s="266">
        <f t="shared" si="14"/>
        <v>1510302.2403962647</v>
      </c>
      <c r="K71" s="266">
        <f t="shared" si="14"/>
        <v>1580373.2098773317</v>
      </c>
      <c r="L71" s="266">
        <f t="shared" si="14"/>
        <v>1642488.9629549109</v>
      </c>
      <c r="M71" s="266">
        <f t="shared" si="14"/>
        <v>1713286.2435815912</v>
      </c>
      <c r="N71" s="266">
        <f t="shared" si="14"/>
        <v>1784822.1008229365</v>
      </c>
      <c r="O71" s="266">
        <f t="shared" si="14"/>
        <v>1860691.9632459541</v>
      </c>
      <c r="P71" s="266">
        <f t="shared" si="14"/>
        <v>1939333.7790757669</v>
      </c>
      <c r="Q71" s="266">
        <f t="shared" si="14"/>
        <v>2021612.9885887485</v>
      </c>
      <c r="R71" s="266">
        <f t="shared" si="14"/>
        <v>2107316.5776170273</v>
      </c>
      <c r="S71" s="266">
        <f t="shared" si="14"/>
        <v>2196746.1134227267</v>
      </c>
      <c r="T71" s="266">
        <f t="shared" si="14"/>
        <v>2289981.6955179675</v>
      </c>
      <c r="U71" s="266">
        <f t="shared" si="14"/>
        <v>2387216.7010199693</v>
      </c>
      <c r="V71" s="266">
        <f t="shared" si="14"/>
        <v>2488603.430720645</v>
      </c>
      <c r="W71" s="266">
        <f t="shared" si="14"/>
        <v>2595638.1313560111</v>
      </c>
    </row>
    <row r="72" spans="1:23" s="285" customFormat="1" ht="23.25" customHeight="1" x14ac:dyDescent="0.25">
      <c r="C72" s="286"/>
      <c r="D72" s="286"/>
      <c r="E72" s="286"/>
      <c r="F72" s="286"/>
      <c r="G72" s="286"/>
      <c r="H72" s="286"/>
      <c r="I72" s="286"/>
      <c r="J72" s="286"/>
      <c r="K72" s="286"/>
      <c r="L72" s="286"/>
      <c r="M72" s="286"/>
      <c r="N72" s="286"/>
      <c r="O72" s="286"/>
      <c r="P72" s="286"/>
      <c r="Q72" s="286"/>
      <c r="R72" s="286"/>
      <c r="S72" s="286"/>
      <c r="T72" s="286"/>
      <c r="U72" s="286"/>
      <c r="V72" s="286"/>
    </row>
    <row r="73" spans="1:23" ht="16.5" thickBot="1" x14ac:dyDescent="0.3">
      <c r="A73" s="210"/>
      <c r="B73" s="271"/>
      <c r="C73" s="271"/>
      <c r="D73" s="271"/>
      <c r="E73" s="271"/>
      <c r="F73" s="271"/>
      <c r="G73" s="271"/>
      <c r="H73" s="271"/>
      <c r="I73" s="271"/>
      <c r="J73" s="271"/>
      <c r="K73" s="271"/>
      <c r="L73" s="271"/>
      <c r="M73" s="271"/>
      <c r="N73" s="271"/>
      <c r="O73" s="271"/>
      <c r="P73" s="271"/>
      <c r="Q73" s="271"/>
      <c r="R73" s="271"/>
      <c r="S73" s="271"/>
      <c r="T73" s="271"/>
      <c r="U73" s="271"/>
      <c r="V73" s="271"/>
    </row>
    <row r="74" spans="1:23" s="210" customFormat="1" x14ac:dyDescent="0.25">
      <c r="A74" s="272" t="s">
        <v>551</v>
      </c>
      <c r="B74" s="211">
        <f t="shared" ref="B74:W74" si="15">B47</f>
        <v>2024</v>
      </c>
      <c r="C74" s="211">
        <f t="shared" si="15"/>
        <v>2025</v>
      </c>
      <c r="D74" s="211">
        <f t="shared" si="15"/>
        <v>2026</v>
      </c>
      <c r="E74" s="211">
        <f t="shared" si="15"/>
        <v>2027</v>
      </c>
      <c r="F74" s="211">
        <f t="shared" si="15"/>
        <v>2028</v>
      </c>
      <c r="G74" s="211">
        <f t="shared" si="15"/>
        <v>2029</v>
      </c>
      <c r="H74" s="211">
        <f t="shared" si="15"/>
        <v>2030</v>
      </c>
      <c r="I74" s="211">
        <f t="shared" si="15"/>
        <v>2031</v>
      </c>
      <c r="J74" s="211">
        <f t="shared" si="15"/>
        <v>2032</v>
      </c>
      <c r="K74" s="211">
        <f t="shared" si="15"/>
        <v>2033</v>
      </c>
      <c r="L74" s="211">
        <f t="shared" si="15"/>
        <v>2034</v>
      </c>
      <c r="M74" s="211">
        <f t="shared" si="15"/>
        <v>2035</v>
      </c>
      <c r="N74" s="211">
        <f t="shared" si="15"/>
        <v>2036</v>
      </c>
      <c r="O74" s="211">
        <f t="shared" si="15"/>
        <v>2037</v>
      </c>
      <c r="P74" s="211">
        <f t="shared" si="15"/>
        <v>2038</v>
      </c>
      <c r="Q74" s="211">
        <f t="shared" si="15"/>
        <v>2039</v>
      </c>
      <c r="R74" s="211">
        <f t="shared" si="15"/>
        <v>2040</v>
      </c>
      <c r="S74" s="211">
        <f t="shared" si="15"/>
        <v>2041</v>
      </c>
      <c r="T74" s="211">
        <f t="shared" si="15"/>
        <v>2042</v>
      </c>
      <c r="U74" s="211">
        <f t="shared" si="15"/>
        <v>2043</v>
      </c>
      <c r="V74" s="211">
        <f t="shared" si="15"/>
        <v>2044</v>
      </c>
      <c r="W74" s="211">
        <f t="shared" si="15"/>
        <v>2045</v>
      </c>
    </row>
    <row r="75" spans="1:23" s="231" customFormat="1" ht="19.5" customHeight="1" x14ac:dyDescent="0.25">
      <c r="A75" s="273" t="s">
        <v>274</v>
      </c>
      <c r="B75" s="213">
        <f>B50*$B$28</f>
        <v>0</v>
      </c>
      <c r="C75" s="213">
        <f t="shared" ref="C75:W75" si="16">C50</f>
        <v>8575264.3445838988</v>
      </c>
      <c r="D75" s="213">
        <f t="shared" si="16"/>
        <v>11965179.323193226</v>
      </c>
      <c r="E75" s="213">
        <f t="shared" si="16"/>
        <v>15662954.999287665</v>
      </c>
      <c r="F75" s="213">
        <f t="shared" si="16"/>
        <v>13597717.576552305</v>
      </c>
      <c r="G75" s="213">
        <f t="shared" si="16"/>
        <v>14689553.9016433</v>
      </c>
      <c r="H75" s="213">
        <f t="shared" si="16"/>
        <v>14585410.68077494</v>
      </c>
      <c r="I75" s="213">
        <f t="shared" si="16"/>
        <v>15159080.542306799</v>
      </c>
      <c r="J75" s="213">
        <f t="shared" si="16"/>
        <v>15497019.809911093</v>
      </c>
      <c r="K75" s="213">
        <f t="shared" si="16"/>
        <v>15993346.505929569</v>
      </c>
      <c r="L75" s="213">
        <f t="shared" si="16"/>
        <v>16456863.051343596</v>
      </c>
      <c r="M75" s="213">
        <f t="shared" si="16"/>
        <v>16971006.85297735</v>
      </c>
      <c r="N75" s="213">
        <f t="shared" si="16"/>
        <v>17496326.117445499</v>
      </c>
      <c r="O75" s="213">
        <f t="shared" si="16"/>
        <v>18051070.563500576</v>
      </c>
      <c r="P75" s="213">
        <f t="shared" si="16"/>
        <v>18627712.47576784</v>
      </c>
      <c r="Q75" s="213">
        <f t="shared" si="16"/>
        <v>19230871.932673324</v>
      </c>
      <c r="R75" s="213">
        <f t="shared" si="16"/>
        <v>19859787.453421302</v>
      </c>
      <c r="S75" s="213">
        <f t="shared" si="16"/>
        <v>20516281.570812579</v>
      </c>
      <c r="T75" s="213">
        <f t="shared" si="16"/>
        <v>21201080.993301939</v>
      </c>
      <c r="U75" s="213">
        <f t="shared" si="16"/>
        <v>21915490.754778877</v>
      </c>
      <c r="V75" s="213">
        <f t="shared" si="16"/>
        <v>22660622.883525982</v>
      </c>
      <c r="W75" s="213">
        <f t="shared" si="16"/>
        <v>23588895.755089141</v>
      </c>
    </row>
    <row r="76" spans="1:23" x14ac:dyDescent="0.25">
      <c r="A76" s="259" t="s">
        <v>273</v>
      </c>
      <c r="B76" s="212">
        <f t="shared" ref="B76" si="17">SUM(B77:B82)</f>
        <v>0</v>
      </c>
      <c r="C76" s="212">
        <f>SUM(C77:C82)</f>
        <v>-4998751.6844582949</v>
      </c>
      <c r="D76" s="212">
        <f t="shared" ref="D76:W76" si="18">SUM(D77:D82)</f>
        <v>-5140431.7957078097</v>
      </c>
      <c r="E76" s="212">
        <f t="shared" si="18"/>
        <v>-5249456.0584906293</v>
      </c>
      <c r="F76" s="212">
        <f t="shared" si="18"/>
        <v>-5364101.2976916684</v>
      </c>
      <c r="G76" s="212">
        <f t="shared" si="18"/>
        <v>-5484572.0553677101</v>
      </c>
      <c r="H76" s="212">
        <f t="shared" si="18"/>
        <v>-5611080.3448628159</v>
      </c>
      <c r="I76" s="212">
        <f t="shared" si="18"/>
        <v>-5743845.9247959889</v>
      </c>
      <c r="J76" s="212">
        <f t="shared" si="18"/>
        <v>-5883096.5831381036</v>
      </c>
      <c r="K76" s="212">
        <f t="shared" si="18"/>
        <v>-6029068.4317512438</v>
      </c>
      <c r="L76" s="212">
        <f t="shared" si="18"/>
        <v>-6182006.2117773741</v>
      </c>
      <c r="M76" s="212">
        <f t="shared" si="18"/>
        <v>-6342163.6102777263</v>
      </c>
      <c r="N76" s="212">
        <f t="shared" si="18"/>
        <v>-6509803.5885391496</v>
      </c>
      <c r="O76" s="212">
        <f t="shared" si="18"/>
        <v>-6685198.7224791395</v>
      </c>
      <c r="P76" s="212">
        <f t="shared" si="18"/>
        <v>-6868631.5555973388</v>
      </c>
      <c r="Q76" s="212">
        <f t="shared" si="18"/>
        <v>-7060394.9649379142</v>
      </c>
      <c r="R76" s="212">
        <f t="shared" si="18"/>
        <v>-7260792.5405444978</v>
      </c>
      <c r="S76" s="212">
        <f t="shared" si="18"/>
        <v>-7470138.9789072778</v>
      </c>
      <c r="T76" s="212">
        <f t="shared" si="18"/>
        <v>-7688760.4909204366</v>
      </c>
      <c r="U76" s="212">
        <f t="shared" si="18"/>
        <v>-7916995.2248873645</v>
      </c>
      <c r="V76" s="212">
        <f t="shared" si="18"/>
        <v>-8155193.7051310902</v>
      </c>
      <c r="W76" s="212">
        <f t="shared" si="18"/>
        <v>-8548293.0735174194</v>
      </c>
    </row>
    <row r="77" spans="1:23" x14ac:dyDescent="0.25">
      <c r="A77" s="274" t="s">
        <v>272</v>
      </c>
      <c r="B77" s="212">
        <f>-B52*1000/1.2</f>
        <v>0</v>
      </c>
      <c r="C77" s="212">
        <f>-C66</f>
        <v>0</v>
      </c>
      <c r="D77" s="212">
        <f t="shared" ref="D77:W77" si="19">-D66</f>
        <v>0</v>
      </c>
      <c r="E77" s="212">
        <f t="shared" si="19"/>
        <v>0</v>
      </c>
      <c r="F77" s="212">
        <f t="shared" si="19"/>
        <v>0</v>
      </c>
      <c r="G77" s="212">
        <f t="shared" si="19"/>
        <v>0</v>
      </c>
      <c r="H77" s="212">
        <f t="shared" si="19"/>
        <v>0</v>
      </c>
      <c r="I77" s="212">
        <f t="shared" si="19"/>
        <v>0</v>
      </c>
      <c r="J77" s="212">
        <f t="shared" si="19"/>
        <v>0</v>
      </c>
      <c r="K77" s="212">
        <f t="shared" si="19"/>
        <v>0</v>
      </c>
      <c r="L77" s="212">
        <f t="shared" si="19"/>
        <v>0</v>
      </c>
      <c r="M77" s="212">
        <f t="shared" si="19"/>
        <v>0</v>
      </c>
      <c r="N77" s="212">
        <f t="shared" si="19"/>
        <v>0</v>
      </c>
      <c r="O77" s="212">
        <f t="shared" si="19"/>
        <v>0</v>
      </c>
      <c r="P77" s="212">
        <f t="shared" si="19"/>
        <v>0</v>
      </c>
      <c r="Q77" s="212">
        <f t="shared" si="19"/>
        <v>0</v>
      </c>
      <c r="R77" s="212">
        <f t="shared" si="19"/>
        <v>0</v>
      </c>
      <c r="S77" s="212">
        <f t="shared" si="19"/>
        <v>0</v>
      </c>
      <c r="T77" s="212">
        <f t="shared" si="19"/>
        <v>0</v>
      </c>
      <c r="U77" s="212">
        <f t="shared" si="19"/>
        <v>0</v>
      </c>
      <c r="V77" s="212">
        <f t="shared" si="19"/>
        <v>0</v>
      </c>
      <c r="W77" s="212">
        <f t="shared" si="19"/>
        <v>0</v>
      </c>
    </row>
    <row r="78" spans="1:23" x14ac:dyDescent="0.25">
      <c r="A78" s="274" t="str">
        <f>A32</f>
        <v>Прочие расходы при эксплуатации объекта, руб. без НДС</v>
      </c>
      <c r="B78" s="212">
        <f>-B53*1000/1.2</f>
        <v>0</v>
      </c>
      <c r="C78" s="212">
        <f>-(C65+C68+C69+C70)</f>
        <v>-4136663.4580953792</v>
      </c>
      <c r="D78" s="212">
        <f t="shared" ref="D78:W78" si="20">-(D65+D68+D69+D70)</f>
        <v>-4301030.1016176017</v>
      </c>
      <c r="E78" s="212">
        <f t="shared" si="20"/>
        <v>-4455427.4289458385</v>
      </c>
      <c r="F78" s="212">
        <f t="shared" si="20"/>
        <v>-4615445.7326922938</v>
      </c>
      <c r="G78" s="212">
        <f t="shared" si="20"/>
        <v>-4781289.5549137518</v>
      </c>
      <c r="H78" s="212">
        <f t="shared" si="20"/>
        <v>-4953170.9089542748</v>
      </c>
      <c r="I78" s="212">
        <f t="shared" si="20"/>
        <v>-5131309.5534328641</v>
      </c>
      <c r="J78" s="212">
        <f t="shared" si="20"/>
        <v>-5315933.276320396</v>
      </c>
      <c r="K78" s="212">
        <f t="shared" si="20"/>
        <v>-5507278.1894789524</v>
      </c>
      <c r="L78" s="212">
        <f t="shared" si="20"/>
        <v>-5705589.0340505</v>
      </c>
      <c r="M78" s="212">
        <f t="shared" si="20"/>
        <v>-5911119.4970962685</v>
      </c>
      <c r="N78" s="212">
        <f t="shared" si="20"/>
        <v>-6124132.539903108</v>
      </c>
      <c r="O78" s="212">
        <f t="shared" si="20"/>
        <v>-6344900.7383885151</v>
      </c>
      <c r="P78" s="212">
        <f t="shared" si="20"/>
        <v>-6573706.6360521307</v>
      </c>
      <c r="Q78" s="212">
        <f t="shared" si="20"/>
        <v>-6810843.1099381223</v>
      </c>
      <c r="R78" s="212">
        <f t="shared" si="20"/>
        <v>-7056613.7500901232</v>
      </c>
      <c r="S78" s="212">
        <f t="shared" si="20"/>
        <v>-7311333.2529983195</v>
      </c>
      <c r="T78" s="212">
        <f t="shared" si="20"/>
        <v>-7575327.8295568954</v>
      </c>
      <c r="U78" s="212">
        <f t="shared" si="20"/>
        <v>-7848935.6280692397</v>
      </c>
      <c r="V78" s="212">
        <f t="shared" si="20"/>
        <v>-8132507.1728583816</v>
      </c>
      <c r="W78" s="212">
        <f t="shared" si="20"/>
        <v>-8548293.0735174194</v>
      </c>
    </row>
    <row r="79" spans="1:23" x14ac:dyDescent="0.25">
      <c r="A79" s="274" t="s">
        <v>472</v>
      </c>
      <c r="B79" s="212"/>
      <c r="C79" s="212"/>
      <c r="D79" s="212"/>
      <c r="E79" s="212"/>
      <c r="F79" s="212"/>
      <c r="G79" s="212"/>
      <c r="H79" s="212"/>
      <c r="I79" s="212"/>
      <c r="J79" s="212"/>
      <c r="K79" s="212"/>
      <c r="L79" s="212"/>
      <c r="M79" s="212"/>
      <c r="N79" s="212"/>
      <c r="O79" s="212"/>
      <c r="P79" s="212"/>
      <c r="Q79" s="212"/>
      <c r="R79" s="212"/>
      <c r="S79" s="212"/>
      <c r="T79" s="212"/>
      <c r="U79" s="212"/>
      <c r="V79" s="212"/>
      <c r="W79" s="212"/>
    </row>
    <row r="80" spans="1:23" x14ac:dyDescent="0.25">
      <c r="A80" s="274" t="s">
        <v>472</v>
      </c>
      <c r="B80" s="212">
        <f t="shared" ref="B80" si="21">-$B$37*(1+B$49)*$B$28*365</f>
        <v>0</v>
      </c>
      <c r="C80" s="212">
        <v>0</v>
      </c>
      <c r="D80" s="212">
        <v>0</v>
      </c>
      <c r="E80" s="212">
        <v>0</v>
      </c>
      <c r="F80" s="212">
        <v>0</v>
      </c>
      <c r="G80" s="212">
        <v>0</v>
      </c>
      <c r="H80" s="212">
        <v>0</v>
      </c>
      <c r="I80" s="212">
        <v>0</v>
      </c>
      <c r="J80" s="212">
        <v>0</v>
      </c>
      <c r="K80" s="212">
        <v>0</v>
      </c>
      <c r="L80" s="212">
        <v>0</v>
      </c>
      <c r="M80" s="212">
        <v>0</v>
      </c>
      <c r="N80" s="212">
        <v>0</v>
      </c>
      <c r="O80" s="212">
        <v>0</v>
      </c>
      <c r="P80" s="212">
        <v>0</v>
      </c>
      <c r="Q80" s="212">
        <v>0</v>
      </c>
      <c r="R80" s="212">
        <v>0</v>
      </c>
      <c r="S80" s="212">
        <v>0</v>
      </c>
      <c r="T80" s="212">
        <v>0</v>
      </c>
      <c r="U80" s="212">
        <v>0</v>
      </c>
      <c r="V80" s="212">
        <v>0</v>
      </c>
      <c r="W80" s="212">
        <v>0</v>
      </c>
    </row>
    <row r="81" spans="1:23" ht="18.75" customHeight="1" x14ac:dyDescent="0.25">
      <c r="A81" s="274" t="s">
        <v>472</v>
      </c>
      <c r="B81" s="212"/>
      <c r="C81" s="212">
        <v>0</v>
      </c>
      <c r="D81" s="212">
        <v>0</v>
      </c>
      <c r="E81" s="212">
        <v>0</v>
      </c>
      <c r="F81" s="212">
        <v>0</v>
      </c>
      <c r="G81" s="212">
        <v>0</v>
      </c>
      <c r="H81" s="212">
        <v>0</v>
      </c>
      <c r="I81" s="212">
        <v>0</v>
      </c>
      <c r="J81" s="212">
        <v>0</v>
      </c>
      <c r="K81" s="212">
        <v>0</v>
      </c>
      <c r="L81" s="212">
        <v>0</v>
      </c>
      <c r="M81" s="212">
        <v>0</v>
      </c>
      <c r="N81" s="212">
        <v>0</v>
      </c>
      <c r="O81" s="212">
        <v>0</v>
      </c>
      <c r="P81" s="212">
        <v>0</v>
      </c>
      <c r="Q81" s="212">
        <v>0</v>
      </c>
      <c r="R81" s="212">
        <v>0</v>
      </c>
      <c r="S81" s="212">
        <v>0</v>
      </c>
      <c r="T81" s="212">
        <v>0</v>
      </c>
      <c r="U81" s="212">
        <v>0</v>
      </c>
      <c r="V81" s="212">
        <v>0</v>
      </c>
      <c r="W81" s="212">
        <v>0</v>
      </c>
    </row>
    <row r="82" spans="1:23" x14ac:dyDescent="0.25">
      <c r="A82" s="274" t="s">
        <v>270</v>
      </c>
      <c r="B82" s="212"/>
      <c r="C82" s="212">
        <f>-C67</f>
        <v>-862088.22636291594</v>
      </c>
      <c r="D82" s="212">
        <f t="shared" ref="D82:W82" si="22">-D67</f>
        <v>-839401.69409020769</v>
      </c>
      <c r="E82" s="212">
        <f t="shared" si="22"/>
        <v>-794028.62954479107</v>
      </c>
      <c r="F82" s="212">
        <f t="shared" si="22"/>
        <v>-748655.56499937433</v>
      </c>
      <c r="G82" s="212">
        <f t="shared" si="22"/>
        <v>-703282.50045395782</v>
      </c>
      <c r="H82" s="212">
        <f t="shared" si="22"/>
        <v>-657909.43590854108</v>
      </c>
      <c r="I82" s="212">
        <f t="shared" si="22"/>
        <v>-612536.37136312458</v>
      </c>
      <c r="J82" s="212">
        <f t="shared" si="22"/>
        <v>-567163.30681770784</v>
      </c>
      <c r="K82" s="212">
        <f t="shared" si="22"/>
        <v>-521790.24227229127</v>
      </c>
      <c r="L82" s="212">
        <f t="shared" si="22"/>
        <v>-476417.17772687459</v>
      </c>
      <c r="M82" s="212">
        <f t="shared" si="22"/>
        <v>-431044.11318145791</v>
      </c>
      <c r="N82" s="212">
        <f t="shared" si="22"/>
        <v>-385671.04863604129</v>
      </c>
      <c r="O82" s="212">
        <f t="shared" si="22"/>
        <v>-340297.98409062467</v>
      </c>
      <c r="P82" s="212">
        <f t="shared" si="22"/>
        <v>-294924.91954520799</v>
      </c>
      <c r="Q82" s="212">
        <f t="shared" si="22"/>
        <v>-249551.85499979137</v>
      </c>
      <c r="R82" s="212">
        <f t="shared" si="22"/>
        <v>-204178.79045437474</v>
      </c>
      <c r="S82" s="212">
        <f t="shared" si="22"/>
        <v>-158805.72590895809</v>
      </c>
      <c r="T82" s="212">
        <f t="shared" si="22"/>
        <v>-113432.66136354144</v>
      </c>
      <c r="U82" s="212">
        <f t="shared" si="22"/>
        <v>-68059.596818124803</v>
      </c>
      <c r="V82" s="212">
        <f t="shared" si="22"/>
        <v>-22686.532272708173</v>
      </c>
      <c r="W82" s="212">
        <f t="shared" si="22"/>
        <v>0</v>
      </c>
    </row>
    <row r="83" spans="1:23" s="231" customFormat="1" ht="14.25" x14ac:dyDescent="0.25">
      <c r="A83" s="275" t="s">
        <v>552</v>
      </c>
      <c r="B83" s="213">
        <f t="shared" ref="B83" si="23">B75+B76</f>
        <v>0</v>
      </c>
      <c r="C83" s="213">
        <f>C75+C76</f>
        <v>3576512.6601256039</v>
      </c>
      <c r="D83" s="213">
        <f t="shared" ref="D83:W83" si="24">D75+D76</f>
        <v>6824747.5274854163</v>
      </c>
      <c r="E83" s="213">
        <f t="shared" si="24"/>
        <v>10413498.940797035</v>
      </c>
      <c r="F83" s="213">
        <f t="shared" si="24"/>
        <v>8233616.278860637</v>
      </c>
      <c r="G83" s="213">
        <f>G75+G76</f>
        <v>9204981.8462755904</v>
      </c>
      <c r="H83" s="213">
        <f t="shared" si="24"/>
        <v>8974330.3359121233</v>
      </c>
      <c r="I83" s="213">
        <f t="shared" si="24"/>
        <v>9415234.6175108105</v>
      </c>
      <c r="J83" s="213">
        <f t="shared" si="24"/>
        <v>9613923.2267729901</v>
      </c>
      <c r="K83" s="213">
        <f t="shared" si="24"/>
        <v>9964278.074178325</v>
      </c>
      <c r="L83" s="213">
        <f t="shared" si="24"/>
        <v>10274856.839566221</v>
      </c>
      <c r="M83" s="213">
        <f t="shared" si="24"/>
        <v>10628843.242699623</v>
      </c>
      <c r="N83" s="213">
        <f t="shared" si="24"/>
        <v>10986522.528906349</v>
      </c>
      <c r="O83" s="213">
        <f t="shared" si="24"/>
        <v>11365871.841021437</v>
      </c>
      <c r="P83" s="213">
        <f t="shared" si="24"/>
        <v>11759080.920170501</v>
      </c>
      <c r="Q83" s="213">
        <f t="shared" si="24"/>
        <v>12170476.96773541</v>
      </c>
      <c r="R83" s="213">
        <f t="shared" si="24"/>
        <v>12598994.912876803</v>
      </c>
      <c r="S83" s="213">
        <f t="shared" si="24"/>
        <v>13046142.591905301</v>
      </c>
      <c r="T83" s="213">
        <f t="shared" si="24"/>
        <v>13512320.502381504</v>
      </c>
      <c r="U83" s="213">
        <f t="shared" si="24"/>
        <v>13998495.529891513</v>
      </c>
      <c r="V83" s="213">
        <f t="shared" si="24"/>
        <v>14505429.178394891</v>
      </c>
      <c r="W83" s="213">
        <f t="shared" si="24"/>
        <v>15040602.681571722</v>
      </c>
    </row>
    <row r="84" spans="1:23" ht="18.75" customHeight="1" x14ac:dyDescent="0.25">
      <c r="A84" s="274" t="s">
        <v>266</v>
      </c>
      <c r="B84" s="212">
        <v>0</v>
      </c>
      <c r="C84" s="212">
        <f>-B25/20</f>
        <v>-2062412.0247916668</v>
      </c>
      <c r="D84" s="212">
        <f>C84</f>
        <v>-2062412.0247916668</v>
      </c>
      <c r="E84" s="212">
        <f t="shared" ref="E84:W84" si="25">D84</f>
        <v>-2062412.0247916668</v>
      </c>
      <c r="F84" s="212">
        <f t="shared" si="25"/>
        <v>-2062412.0247916668</v>
      </c>
      <c r="G84" s="212">
        <f t="shared" si="25"/>
        <v>-2062412.0247916668</v>
      </c>
      <c r="H84" s="212">
        <f t="shared" si="25"/>
        <v>-2062412.0247916668</v>
      </c>
      <c r="I84" s="212">
        <f t="shared" si="25"/>
        <v>-2062412.0247916668</v>
      </c>
      <c r="J84" s="212">
        <f t="shared" si="25"/>
        <v>-2062412.0247916668</v>
      </c>
      <c r="K84" s="212">
        <f t="shared" si="25"/>
        <v>-2062412.0247916668</v>
      </c>
      <c r="L84" s="212">
        <f t="shared" si="25"/>
        <v>-2062412.0247916668</v>
      </c>
      <c r="M84" s="212">
        <f t="shared" si="25"/>
        <v>-2062412.0247916668</v>
      </c>
      <c r="N84" s="212">
        <f t="shared" si="25"/>
        <v>-2062412.0247916668</v>
      </c>
      <c r="O84" s="212">
        <f t="shared" si="25"/>
        <v>-2062412.0247916668</v>
      </c>
      <c r="P84" s="212">
        <f t="shared" si="25"/>
        <v>-2062412.0247916668</v>
      </c>
      <c r="Q84" s="212">
        <f t="shared" si="25"/>
        <v>-2062412.0247916668</v>
      </c>
      <c r="R84" s="212">
        <f t="shared" si="25"/>
        <v>-2062412.0247916668</v>
      </c>
      <c r="S84" s="212">
        <f t="shared" si="25"/>
        <v>-2062412.0247916668</v>
      </c>
      <c r="T84" s="212">
        <f t="shared" si="25"/>
        <v>-2062412.0247916668</v>
      </c>
      <c r="U84" s="212">
        <f t="shared" si="25"/>
        <v>-2062412.0247916668</v>
      </c>
      <c r="V84" s="212">
        <f t="shared" si="25"/>
        <v>-2062412.0247916668</v>
      </c>
      <c r="W84" s="212">
        <f t="shared" si="25"/>
        <v>-2062412.0247916668</v>
      </c>
    </row>
    <row r="85" spans="1:23" s="231" customFormat="1" ht="16.5" customHeight="1" x14ac:dyDescent="0.25">
      <c r="A85" s="275" t="s">
        <v>553</v>
      </c>
      <c r="B85" s="213">
        <f t="shared" ref="B85" si="26">B83+B84</f>
        <v>0</v>
      </c>
      <c r="C85" s="213">
        <f>C84+C83</f>
        <v>1514100.6353339371</v>
      </c>
      <c r="D85" s="213">
        <f t="shared" ref="D85:W85" si="27">D84+D83</f>
        <v>4762335.50269375</v>
      </c>
      <c r="E85" s="213">
        <f t="shared" si="27"/>
        <v>8351086.9160053674</v>
      </c>
      <c r="F85" s="213">
        <f t="shared" si="27"/>
        <v>6171204.2540689707</v>
      </c>
      <c r="G85" s="213">
        <f t="shared" si="27"/>
        <v>7142569.8214839231</v>
      </c>
      <c r="H85" s="213">
        <f t="shared" si="27"/>
        <v>6911918.3111204561</v>
      </c>
      <c r="I85" s="213">
        <f t="shared" si="27"/>
        <v>7352822.5927191433</v>
      </c>
      <c r="J85" s="213">
        <f t="shared" si="27"/>
        <v>7551511.2019813228</v>
      </c>
      <c r="K85" s="213">
        <f t="shared" si="27"/>
        <v>7901866.0493866578</v>
      </c>
      <c r="L85" s="213">
        <f t="shared" si="27"/>
        <v>8212444.8147745542</v>
      </c>
      <c r="M85" s="213">
        <f t="shared" si="27"/>
        <v>8566431.2179079559</v>
      </c>
      <c r="N85" s="213">
        <f t="shared" si="27"/>
        <v>8924110.5041146819</v>
      </c>
      <c r="O85" s="213">
        <f t="shared" si="27"/>
        <v>9303459.81622977</v>
      </c>
      <c r="P85" s="213">
        <f t="shared" si="27"/>
        <v>9696668.8953788336</v>
      </c>
      <c r="Q85" s="213">
        <f t="shared" si="27"/>
        <v>10108064.942943742</v>
      </c>
      <c r="R85" s="213">
        <f t="shared" si="27"/>
        <v>10536582.888085136</v>
      </c>
      <c r="S85" s="213">
        <f t="shared" si="27"/>
        <v>10983730.567113634</v>
      </c>
      <c r="T85" s="213">
        <f t="shared" si="27"/>
        <v>11449908.477589836</v>
      </c>
      <c r="U85" s="213">
        <f t="shared" si="27"/>
        <v>11936083.505099846</v>
      </c>
      <c r="V85" s="213">
        <f t="shared" si="27"/>
        <v>12443017.153603224</v>
      </c>
      <c r="W85" s="213">
        <f t="shared" si="27"/>
        <v>12978190.656780055</v>
      </c>
    </row>
    <row r="86" spans="1:23" x14ac:dyDescent="0.25">
      <c r="A86" s="274" t="s">
        <v>265</v>
      </c>
      <c r="B86" s="212">
        <f t="shared" ref="B86:W86" si="28">-B72</f>
        <v>0</v>
      </c>
      <c r="C86" s="212">
        <f t="shared" si="28"/>
        <v>0</v>
      </c>
      <c r="D86" s="212">
        <f t="shared" si="28"/>
        <v>0</v>
      </c>
      <c r="E86" s="212">
        <f t="shared" si="28"/>
        <v>0</v>
      </c>
      <c r="F86" s="212">
        <f t="shared" si="28"/>
        <v>0</v>
      </c>
      <c r="G86" s="212">
        <f t="shared" si="28"/>
        <v>0</v>
      </c>
      <c r="H86" s="212">
        <f t="shared" si="28"/>
        <v>0</v>
      </c>
      <c r="I86" s="212">
        <f t="shared" si="28"/>
        <v>0</v>
      </c>
      <c r="J86" s="212">
        <f t="shared" si="28"/>
        <v>0</v>
      </c>
      <c r="K86" s="212">
        <f t="shared" si="28"/>
        <v>0</v>
      </c>
      <c r="L86" s="212">
        <f t="shared" si="28"/>
        <v>0</v>
      </c>
      <c r="M86" s="212">
        <f t="shared" si="28"/>
        <v>0</v>
      </c>
      <c r="N86" s="212">
        <f t="shared" si="28"/>
        <v>0</v>
      </c>
      <c r="O86" s="212">
        <f t="shared" si="28"/>
        <v>0</v>
      </c>
      <c r="P86" s="212">
        <f t="shared" si="28"/>
        <v>0</v>
      </c>
      <c r="Q86" s="212">
        <f t="shared" si="28"/>
        <v>0</v>
      </c>
      <c r="R86" s="212">
        <f t="shared" si="28"/>
        <v>0</v>
      </c>
      <c r="S86" s="212">
        <f t="shared" si="28"/>
        <v>0</v>
      </c>
      <c r="T86" s="212">
        <f t="shared" si="28"/>
        <v>0</v>
      </c>
      <c r="U86" s="212">
        <f t="shared" si="28"/>
        <v>0</v>
      </c>
      <c r="V86" s="212">
        <f t="shared" si="28"/>
        <v>0</v>
      </c>
      <c r="W86" s="212">
        <f t="shared" si="28"/>
        <v>0</v>
      </c>
    </row>
    <row r="87" spans="1:23" s="231" customFormat="1" ht="14.25" x14ac:dyDescent="0.25">
      <c r="A87" s="275" t="s">
        <v>269</v>
      </c>
      <c r="B87" s="213">
        <v>0</v>
      </c>
      <c r="C87" s="213">
        <f>C85+C86</f>
        <v>1514100.6353339371</v>
      </c>
      <c r="D87" s="213">
        <f t="shared" ref="D87:W87" si="29">D85+D86</f>
        <v>4762335.50269375</v>
      </c>
      <c r="E87" s="213">
        <f t="shared" si="29"/>
        <v>8351086.9160053674</v>
      </c>
      <c r="F87" s="213">
        <f t="shared" si="29"/>
        <v>6171204.2540689707</v>
      </c>
      <c r="G87" s="213">
        <f t="shared" si="29"/>
        <v>7142569.8214839231</v>
      </c>
      <c r="H87" s="213">
        <f t="shared" si="29"/>
        <v>6911918.3111204561</v>
      </c>
      <c r="I87" s="213">
        <f t="shared" si="29"/>
        <v>7352822.5927191433</v>
      </c>
      <c r="J87" s="213">
        <f t="shared" si="29"/>
        <v>7551511.2019813228</v>
      </c>
      <c r="K87" s="213">
        <f t="shared" si="29"/>
        <v>7901866.0493866578</v>
      </c>
      <c r="L87" s="213">
        <f t="shared" si="29"/>
        <v>8212444.8147745542</v>
      </c>
      <c r="M87" s="213">
        <f t="shared" si="29"/>
        <v>8566431.2179079559</v>
      </c>
      <c r="N87" s="213">
        <f t="shared" si="29"/>
        <v>8924110.5041146819</v>
      </c>
      <c r="O87" s="213">
        <f t="shared" si="29"/>
        <v>9303459.81622977</v>
      </c>
      <c r="P87" s="213">
        <f t="shared" si="29"/>
        <v>9696668.8953788336</v>
      </c>
      <c r="Q87" s="213">
        <f t="shared" si="29"/>
        <v>10108064.942943742</v>
      </c>
      <c r="R87" s="213">
        <f t="shared" si="29"/>
        <v>10536582.888085136</v>
      </c>
      <c r="S87" s="213">
        <f t="shared" si="29"/>
        <v>10983730.567113634</v>
      </c>
      <c r="T87" s="213">
        <f t="shared" si="29"/>
        <v>11449908.477589836</v>
      </c>
      <c r="U87" s="213">
        <f t="shared" si="29"/>
        <v>11936083.505099846</v>
      </c>
      <c r="V87" s="213">
        <f t="shared" si="29"/>
        <v>12443017.153603224</v>
      </c>
      <c r="W87" s="213">
        <f t="shared" si="29"/>
        <v>12978190.656780055</v>
      </c>
    </row>
    <row r="88" spans="1:23" x14ac:dyDescent="0.25">
      <c r="A88" s="274" t="s">
        <v>264</v>
      </c>
      <c r="B88" s="212">
        <v>0</v>
      </c>
      <c r="C88" s="212">
        <f>IF(C87&gt;=0,(C87*20%),0)</f>
        <v>302820.12706678745</v>
      </c>
      <c r="D88" s="212">
        <f t="shared" ref="D88:W88" si="30">IF(D87&gt;=0,(D87*20%),0)</f>
        <v>952467.10053875006</v>
      </c>
      <c r="E88" s="212">
        <f t="shared" si="30"/>
        <v>1670217.3832010736</v>
      </c>
      <c r="F88" s="212">
        <f t="shared" si="30"/>
        <v>1234240.8508137942</v>
      </c>
      <c r="G88" s="212">
        <f t="shared" si="30"/>
        <v>1428513.9642967847</v>
      </c>
      <c r="H88" s="212">
        <f t="shared" si="30"/>
        <v>1382383.6622240914</v>
      </c>
      <c r="I88" s="212">
        <f t="shared" si="30"/>
        <v>1470564.5185438287</v>
      </c>
      <c r="J88" s="212">
        <f t="shared" si="30"/>
        <v>1510302.2403962647</v>
      </c>
      <c r="K88" s="212">
        <f t="shared" si="30"/>
        <v>1580373.2098773317</v>
      </c>
      <c r="L88" s="212">
        <f t="shared" si="30"/>
        <v>1642488.9629549109</v>
      </c>
      <c r="M88" s="212">
        <f t="shared" si="30"/>
        <v>1713286.2435815912</v>
      </c>
      <c r="N88" s="212">
        <f t="shared" si="30"/>
        <v>1784822.1008229365</v>
      </c>
      <c r="O88" s="212">
        <f t="shared" si="30"/>
        <v>1860691.9632459541</v>
      </c>
      <c r="P88" s="212">
        <f t="shared" si="30"/>
        <v>1939333.7790757669</v>
      </c>
      <c r="Q88" s="212">
        <f t="shared" si="30"/>
        <v>2021612.9885887485</v>
      </c>
      <c r="R88" s="212">
        <f t="shared" si="30"/>
        <v>2107316.5776170273</v>
      </c>
      <c r="S88" s="212">
        <f t="shared" si="30"/>
        <v>2196746.1134227267</v>
      </c>
      <c r="T88" s="212">
        <f t="shared" si="30"/>
        <v>2289981.6955179675</v>
      </c>
      <c r="U88" s="212">
        <f t="shared" si="30"/>
        <v>2387216.7010199693</v>
      </c>
      <c r="V88" s="212">
        <f t="shared" si="30"/>
        <v>2488603.430720645</v>
      </c>
      <c r="W88" s="212">
        <f t="shared" si="30"/>
        <v>2595638.1313560111</v>
      </c>
    </row>
    <row r="89" spans="1:23" ht="16.5" thickBot="1" x14ac:dyDescent="0.3">
      <c r="A89" s="276" t="s">
        <v>268</v>
      </c>
      <c r="B89" s="277">
        <f t="shared" ref="B89" si="31">B87+B88</f>
        <v>0</v>
      </c>
      <c r="C89" s="277">
        <f>C87-C88</f>
        <v>1211280.5082671498</v>
      </c>
      <c r="D89" s="277">
        <f>D87-D88</f>
        <v>3809868.4021549998</v>
      </c>
      <c r="E89" s="277">
        <f t="shared" ref="E89:W89" si="32">E87-E88</f>
        <v>6680869.5328042936</v>
      </c>
      <c r="F89" s="277">
        <f t="shared" si="32"/>
        <v>4936963.4032551767</v>
      </c>
      <c r="G89" s="277">
        <f t="shared" si="32"/>
        <v>5714055.8571871389</v>
      </c>
      <c r="H89" s="277">
        <f t="shared" si="32"/>
        <v>5529534.6488963645</v>
      </c>
      <c r="I89" s="277">
        <f t="shared" si="32"/>
        <v>5882258.074175315</v>
      </c>
      <c r="J89" s="277">
        <f t="shared" si="32"/>
        <v>6041208.9615850579</v>
      </c>
      <c r="K89" s="277">
        <f t="shared" si="32"/>
        <v>6321492.839509326</v>
      </c>
      <c r="L89" s="277">
        <f t="shared" si="32"/>
        <v>6569955.8518196438</v>
      </c>
      <c r="M89" s="277">
        <f t="shared" si="32"/>
        <v>6853144.9743263647</v>
      </c>
      <c r="N89" s="277">
        <f t="shared" si="32"/>
        <v>7139288.4032917451</v>
      </c>
      <c r="O89" s="277">
        <f t="shared" si="32"/>
        <v>7442767.8529838156</v>
      </c>
      <c r="P89" s="277">
        <f t="shared" si="32"/>
        <v>7757335.1163030667</v>
      </c>
      <c r="Q89" s="277">
        <f t="shared" si="32"/>
        <v>8086451.954354994</v>
      </c>
      <c r="R89" s="277">
        <f t="shared" si="32"/>
        <v>8429266.3104681093</v>
      </c>
      <c r="S89" s="277">
        <f t="shared" si="32"/>
        <v>8786984.453690907</v>
      </c>
      <c r="T89" s="277">
        <f t="shared" si="32"/>
        <v>9159926.7820718698</v>
      </c>
      <c r="U89" s="277">
        <f t="shared" si="32"/>
        <v>9548866.8040798772</v>
      </c>
      <c r="V89" s="277">
        <f t="shared" si="32"/>
        <v>9954413.72288258</v>
      </c>
      <c r="W89" s="277">
        <f t="shared" si="32"/>
        <v>10382552.525424045</v>
      </c>
    </row>
    <row r="90" spans="1:23" s="281" customFormat="1" ht="16.5" thickBot="1" x14ac:dyDescent="0.3">
      <c r="A90" s="278"/>
      <c r="B90" s="279">
        <v>0</v>
      </c>
      <c r="C90" s="279">
        <v>1</v>
      </c>
      <c r="D90" s="279">
        <f>C90+1</f>
        <v>2</v>
      </c>
      <c r="E90" s="279">
        <f t="shared" ref="E90:W90" si="33">D90+1</f>
        <v>3</v>
      </c>
      <c r="F90" s="280">
        <f t="shared" si="33"/>
        <v>4</v>
      </c>
      <c r="G90" s="279">
        <f t="shared" si="33"/>
        <v>5</v>
      </c>
      <c r="H90" s="279">
        <f t="shared" si="33"/>
        <v>6</v>
      </c>
      <c r="I90" s="279">
        <f t="shared" si="33"/>
        <v>7</v>
      </c>
      <c r="J90" s="279">
        <f t="shared" si="33"/>
        <v>8</v>
      </c>
      <c r="K90" s="279">
        <f t="shared" si="33"/>
        <v>9</v>
      </c>
      <c r="L90" s="279">
        <f t="shared" si="33"/>
        <v>10</v>
      </c>
      <c r="M90" s="279">
        <f t="shared" si="33"/>
        <v>11</v>
      </c>
      <c r="N90" s="279">
        <f t="shared" si="33"/>
        <v>12</v>
      </c>
      <c r="O90" s="279">
        <f t="shared" si="33"/>
        <v>13</v>
      </c>
      <c r="P90" s="279">
        <f t="shared" si="33"/>
        <v>14</v>
      </c>
      <c r="Q90" s="279">
        <f t="shared" si="33"/>
        <v>15</v>
      </c>
      <c r="R90" s="279">
        <f t="shared" si="33"/>
        <v>16</v>
      </c>
      <c r="S90" s="279">
        <f t="shared" si="33"/>
        <v>17</v>
      </c>
      <c r="T90" s="279">
        <f t="shared" si="33"/>
        <v>18</v>
      </c>
      <c r="U90" s="279">
        <f t="shared" si="33"/>
        <v>19</v>
      </c>
      <c r="V90" s="279">
        <f t="shared" si="33"/>
        <v>20</v>
      </c>
      <c r="W90" s="279">
        <f t="shared" si="33"/>
        <v>21</v>
      </c>
    </row>
    <row r="91" spans="1:23" x14ac:dyDescent="0.25">
      <c r="A91" s="272" t="s">
        <v>267</v>
      </c>
      <c r="B91" s="211">
        <f t="shared" ref="B91:W91" si="34">B47</f>
        <v>2024</v>
      </c>
      <c r="C91" s="211">
        <f t="shared" si="34"/>
        <v>2025</v>
      </c>
      <c r="D91" s="211">
        <f t="shared" si="34"/>
        <v>2026</v>
      </c>
      <c r="E91" s="211">
        <f t="shared" si="34"/>
        <v>2027</v>
      </c>
      <c r="F91" s="211">
        <f t="shared" si="34"/>
        <v>2028</v>
      </c>
      <c r="G91" s="211">
        <f t="shared" si="34"/>
        <v>2029</v>
      </c>
      <c r="H91" s="211">
        <f t="shared" si="34"/>
        <v>2030</v>
      </c>
      <c r="I91" s="211">
        <f t="shared" si="34"/>
        <v>2031</v>
      </c>
      <c r="J91" s="211">
        <f t="shared" si="34"/>
        <v>2032</v>
      </c>
      <c r="K91" s="211">
        <f t="shared" si="34"/>
        <v>2033</v>
      </c>
      <c r="L91" s="211">
        <f t="shared" si="34"/>
        <v>2034</v>
      </c>
      <c r="M91" s="211">
        <f t="shared" si="34"/>
        <v>2035</v>
      </c>
      <c r="N91" s="211">
        <f t="shared" si="34"/>
        <v>2036</v>
      </c>
      <c r="O91" s="211">
        <f t="shared" si="34"/>
        <v>2037</v>
      </c>
      <c r="P91" s="211">
        <f t="shared" si="34"/>
        <v>2038</v>
      </c>
      <c r="Q91" s="211">
        <f t="shared" si="34"/>
        <v>2039</v>
      </c>
      <c r="R91" s="211">
        <f t="shared" si="34"/>
        <v>2040</v>
      </c>
      <c r="S91" s="211">
        <f t="shared" si="34"/>
        <v>2041</v>
      </c>
      <c r="T91" s="211">
        <f t="shared" si="34"/>
        <v>2042</v>
      </c>
      <c r="U91" s="211">
        <f t="shared" si="34"/>
        <v>2043</v>
      </c>
      <c r="V91" s="211">
        <f t="shared" si="34"/>
        <v>2044</v>
      </c>
      <c r="W91" s="211">
        <f t="shared" si="34"/>
        <v>2045</v>
      </c>
    </row>
    <row r="92" spans="1:23" s="231" customFormat="1" ht="14.25" x14ac:dyDescent="0.25">
      <c r="A92" s="273" t="s">
        <v>553</v>
      </c>
      <c r="B92" s="213">
        <f t="shared" ref="B92:W92" si="35">B85</f>
        <v>0</v>
      </c>
      <c r="C92" s="213">
        <f>C85</f>
        <v>1514100.6353339371</v>
      </c>
      <c r="D92" s="213">
        <f t="shared" si="35"/>
        <v>4762335.50269375</v>
      </c>
      <c r="E92" s="213">
        <f t="shared" si="35"/>
        <v>8351086.9160053674</v>
      </c>
      <c r="F92" s="213">
        <f t="shared" si="35"/>
        <v>6171204.2540689707</v>
      </c>
      <c r="G92" s="213">
        <f t="shared" si="35"/>
        <v>7142569.8214839231</v>
      </c>
      <c r="H92" s="213">
        <f t="shared" si="35"/>
        <v>6911918.3111204561</v>
      </c>
      <c r="I92" s="213">
        <f t="shared" si="35"/>
        <v>7352822.5927191433</v>
      </c>
      <c r="J92" s="213">
        <f t="shared" si="35"/>
        <v>7551511.2019813228</v>
      </c>
      <c r="K92" s="213">
        <f t="shared" si="35"/>
        <v>7901866.0493866578</v>
      </c>
      <c r="L92" s="213">
        <f t="shared" si="35"/>
        <v>8212444.8147745542</v>
      </c>
      <c r="M92" s="213">
        <f t="shared" si="35"/>
        <v>8566431.2179079559</v>
      </c>
      <c r="N92" s="213">
        <f t="shared" si="35"/>
        <v>8924110.5041146819</v>
      </c>
      <c r="O92" s="213">
        <f t="shared" si="35"/>
        <v>9303459.81622977</v>
      </c>
      <c r="P92" s="213">
        <f t="shared" si="35"/>
        <v>9696668.8953788336</v>
      </c>
      <c r="Q92" s="213">
        <f t="shared" si="35"/>
        <v>10108064.942943742</v>
      </c>
      <c r="R92" s="213">
        <f t="shared" si="35"/>
        <v>10536582.888085136</v>
      </c>
      <c r="S92" s="213">
        <f t="shared" si="35"/>
        <v>10983730.567113634</v>
      </c>
      <c r="T92" s="213">
        <f t="shared" si="35"/>
        <v>11449908.477589836</v>
      </c>
      <c r="U92" s="213">
        <f t="shared" si="35"/>
        <v>11936083.505099846</v>
      </c>
      <c r="V92" s="213">
        <f t="shared" si="35"/>
        <v>12443017.153603224</v>
      </c>
      <c r="W92" s="213">
        <f t="shared" si="35"/>
        <v>12978190.656780055</v>
      </c>
    </row>
    <row r="93" spans="1:23" x14ac:dyDescent="0.25">
      <c r="A93" s="274" t="s">
        <v>266</v>
      </c>
      <c r="B93" s="212">
        <f>-B84</f>
        <v>0</v>
      </c>
      <c r="C93" s="212"/>
      <c r="D93" s="212"/>
      <c r="E93" s="212"/>
      <c r="F93" s="212"/>
      <c r="G93" s="212"/>
      <c r="H93" s="212"/>
      <c r="I93" s="212"/>
      <c r="J93" s="212"/>
      <c r="K93" s="212"/>
      <c r="L93" s="212"/>
      <c r="M93" s="212"/>
      <c r="N93" s="212"/>
      <c r="O93" s="212"/>
      <c r="P93" s="212"/>
      <c r="Q93" s="212"/>
      <c r="R93" s="212"/>
      <c r="S93" s="212"/>
      <c r="T93" s="212"/>
      <c r="U93" s="212"/>
      <c r="V93" s="212"/>
      <c r="W93" s="212"/>
    </row>
    <row r="94" spans="1:23" x14ac:dyDescent="0.25">
      <c r="A94" s="274" t="s">
        <v>265</v>
      </c>
      <c r="B94" s="212">
        <f t="shared" ref="B94:W94" si="36">B86</f>
        <v>0</v>
      </c>
      <c r="C94" s="212">
        <f t="shared" si="36"/>
        <v>0</v>
      </c>
      <c r="D94" s="212">
        <f t="shared" si="36"/>
        <v>0</v>
      </c>
      <c r="E94" s="212">
        <f t="shared" si="36"/>
        <v>0</v>
      </c>
      <c r="F94" s="212">
        <f t="shared" si="36"/>
        <v>0</v>
      </c>
      <c r="G94" s="212">
        <f t="shared" si="36"/>
        <v>0</v>
      </c>
      <c r="H94" s="212">
        <f t="shared" si="36"/>
        <v>0</v>
      </c>
      <c r="I94" s="212">
        <f t="shared" si="36"/>
        <v>0</v>
      </c>
      <c r="J94" s="212">
        <f t="shared" si="36"/>
        <v>0</v>
      </c>
      <c r="K94" s="212">
        <f t="shared" si="36"/>
        <v>0</v>
      </c>
      <c r="L94" s="212">
        <f t="shared" si="36"/>
        <v>0</v>
      </c>
      <c r="M94" s="212">
        <f t="shared" si="36"/>
        <v>0</v>
      </c>
      <c r="N94" s="212">
        <f t="shared" si="36"/>
        <v>0</v>
      </c>
      <c r="O94" s="212">
        <f t="shared" si="36"/>
        <v>0</v>
      </c>
      <c r="P94" s="212">
        <f t="shared" si="36"/>
        <v>0</v>
      </c>
      <c r="Q94" s="212">
        <f t="shared" si="36"/>
        <v>0</v>
      </c>
      <c r="R94" s="212">
        <f t="shared" si="36"/>
        <v>0</v>
      </c>
      <c r="S94" s="212">
        <f t="shared" si="36"/>
        <v>0</v>
      </c>
      <c r="T94" s="212">
        <f t="shared" si="36"/>
        <v>0</v>
      </c>
      <c r="U94" s="212">
        <f t="shared" si="36"/>
        <v>0</v>
      </c>
      <c r="V94" s="212">
        <f t="shared" si="36"/>
        <v>0</v>
      </c>
      <c r="W94" s="212">
        <f t="shared" si="36"/>
        <v>0</v>
      </c>
    </row>
    <row r="95" spans="1:23" x14ac:dyDescent="0.25">
      <c r="A95" s="274" t="s">
        <v>264</v>
      </c>
      <c r="B95" s="212">
        <f>IF(SUM($B$88:B88)+SUM($A$95:A95)&gt;0,0,SUM($B$88:B88)-SUM($A$95:A95))</f>
        <v>0</v>
      </c>
      <c r="C95" s="212">
        <f>-IF(C87&gt;=0,(C87*20%),0)</f>
        <v>-302820.12706678745</v>
      </c>
      <c r="D95" s="212">
        <f>-IF(D87&gt;=0,(D87*20%),0)</f>
        <v>-952467.10053875006</v>
      </c>
      <c r="E95" s="212">
        <f t="shared" ref="E95:W95" si="37">-IF(E87&gt;=0,(E87*20%),0)</f>
        <v>-1670217.3832010736</v>
      </c>
      <c r="F95" s="212">
        <f t="shared" si="37"/>
        <v>-1234240.8508137942</v>
      </c>
      <c r="G95" s="212">
        <f t="shared" si="37"/>
        <v>-1428513.9642967847</v>
      </c>
      <c r="H95" s="212">
        <f t="shared" si="37"/>
        <v>-1382383.6622240914</v>
      </c>
      <c r="I95" s="212">
        <f t="shared" si="37"/>
        <v>-1470564.5185438287</v>
      </c>
      <c r="J95" s="212">
        <f t="shared" si="37"/>
        <v>-1510302.2403962647</v>
      </c>
      <c r="K95" s="212">
        <f t="shared" si="37"/>
        <v>-1580373.2098773317</v>
      </c>
      <c r="L95" s="212">
        <f t="shared" si="37"/>
        <v>-1642488.9629549109</v>
      </c>
      <c r="M95" s="212">
        <f t="shared" si="37"/>
        <v>-1713286.2435815912</v>
      </c>
      <c r="N95" s="212">
        <f t="shared" si="37"/>
        <v>-1784822.1008229365</v>
      </c>
      <c r="O95" s="212">
        <f t="shared" si="37"/>
        <v>-1860691.9632459541</v>
      </c>
      <c r="P95" s="212">
        <f t="shared" si="37"/>
        <v>-1939333.7790757669</v>
      </c>
      <c r="Q95" s="212">
        <f t="shared" si="37"/>
        <v>-2021612.9885887485</v>
      </c>
      <c r="R95" s="212">
        <f t="shared" si="37"/>
        <v>-2107316.5776170273</v>
      </c>
      <c r="S95" s="212">
        <f t="shared" si="37"/>
        <v>-2196746.1134227267</v>
      </c>
      <c r="T95" s="212">
        <f t="shared" si="37"/>
        <v>-2289981.6955179675</v>
      </c>
      <c r="U95" s="212">
        <f t="shared" si="37"/>
        <v>-2387216.7010199693</v>
      </c>
      <c r="V95" s="212">
        <f t="shared" si="37"/>
        <v>-2488603.430720645</v>
      </c>
      <c r="W95" s="212">
        <f t="shared" si="37"/>
        <v>-2595638.1313560111</v>
      </c>
    </row>
    <row r="96" spans="1:23" x14ac:dyDescent="0.25">
      <c r="A96" s="274" t="s">
        <v>263</v>
      </c>
      <c r="B96" s="212">
        <f>-(B25-616000)*20%</f>
        <v>-8126448.099166668</v>
      </c>
      <c r="C96" s="212">
        <f>-B96</f>
        <v>8126448.099166668</v>
      </c>
      <c r="D96" s="212"/>
      <c r="E96" s="212"/>
      <c r="F96" s="212"/>
      <c r="G96" s="212">
        <f>IF(((SUM($B$75:G75)+SUM($B$77:G81))+SUM($B$98:G98))&lt;0,((SUM($B$75:G75)+SUM($B$77:G81))+SUM($B$98:G98))*0.2-SUM($A$96:F96),IF(SUM($A$96:F96)&lt;0,0-SUM($A$96:F96),0))</f>
        <v>0</v>
      </c>
      <c r="H96" s="212">
        <f>IF(((SUM($B$75:H75)+SUM($B$77:H81))+SUM($B$98:H98))&lt;0,((SUM($B$75:H75)+SUM($B$77:H81))+SUM($B$98:H98))*0.2-SUM($A$96:G96),IF(SUM($A$96:G96)&lt;0,0-SUM($A$96:G96),0))</f>
        <v>0</v>
      </c>
      <c r="I96" s="212">
        <f>IF(((SUM($B$75:I75)+SUM($B$77:I81))+SUM($B$98:I98))&lt;0,((SUM($B$75:I75)+SUM($B$77:I81))+SUM($B$98:I98))*0.2-SUM($A$96:H96),IF(SUM($A$96:H96)&lt;0,0-SUM($A$96:H96),0))</f>
        <v>0</v>
      </c>
      <c r="J96" s="212">
        <f>IF(((SUM($B$75:J75)+SUM($B$77:J81))+SUM($B$98:J98))&lt;0,((SUM($B$75:J75)+SUM($B$77:J81))+SUM($B$98:J98))*0.2-SUM($A$96:I96),IF(SUM($A$96:I96)&lt;0,0-SUM($A$96:I96),0))</f>
        <v>0</v>
      </c>
      <c r="K96" s="212">
        <f>IF(((SUM($B$75:K75)+SUM($B$77:K81))+SUM($B$98:K98))&lt;0,((SUM($B$75:K75)+SUM($B$77:K81))+SUM($B$98:K98))*0.2-SUM($A$96:J96),IF(SUM($A$96:J96)&lt;0,0-SUM($A$96:J96),0))</f>
        <v>0</v>
      </c>
      <c r="L96" s="212">
        <f>IF(((SUM($B$75:L75)+SUM($B$77:L81))+SUM($B$98:L98))&lt;0,((SUM($B$75:L75)+SUM($B$77:L81))+SUM($B$98:L98))*0.2-SUM($A$96:K96),IF(SUM($A$96:K96)&lt;0,0-SUM($A$96:K96),0))</f>
        <v>0</v>
      </c>
      <c r="M96" s="212">
        <f>IF(((SUM($B$75:M75)+SUM($B$77:M81))+SUM($B$98:M98))&lt;0,((SUM($B$75:M75)+SUM($B$77:M81))+SUM($B$98:M98))*0.2-SUM($A$96:L96),IF(SUM($A$96:L96)&lt;0,0-SUM($A$96:L96),0))</f>
        <v>0</v>
      </c>
      <c r="N96" s="212">
        <f>IF(((SUM($B$75:N75)+SUM($B$77:N81))+SUM($B$98:N98))&lt;0,((SUM($B$75:N75)+SUM($B$77:N81))+SUM($B$98:N98))*0.2-SUM($A$96:M96),IF(SUM($A$96:M96)&lt;0,0-SUM($A$96:M96),0))</f>
        <v>0</v>
      </c>
      <c r="O96" s="212">
        <f>IF(((SUM($B$75:O75)+SUM($B$77:O81))+SUM($B$98:O98))&lt;0,((SUM($B$75:O75)+SUM($B$77:O81))+SUM($B$98:O98))*0.2-SUM($A$96:N96),IF(SUM($A$96:N96)&lt;0,0-SUM($A$96:N96),0))</f>
        <v>0</v>
      </c>
      <c r="P96" s="212">
        <f>IF(((SUM($B$75:P75)+SUM($B$77:P81))+SUM($B$98:P98))&lt;0,((SUM($B$75:P75)+SUM($B$77:P81))+SUM($B$98:P98))*0.2-SUM($A$96:O96),IF(SUM($A$96:O96)&lt;0,0-SUM($A$96:O96),0))</f>
        <v>0</v>
      </c>
      <c r="Q96" s="212">
        <f>IF(((SUM($B$75:Q75)+SUM($B$77:Q81))+SUM($B$98:Q98))&lt;0,((SUM($B$75:Q75)+SUM($B$77:Q81))+SUM($B$98:Q98))*0.2-SUM($A$96:P96),IF(SUM($A$96:P96)&lt;0,0-SUM($A$96:P96),0))</f>
        <v>0</v>
      </c>
      <c r="R96" s="212">
        <f>IF(((SUM($B$75:R75)+SUM($B$77:R81))+SUM($B$98:R98))&lt;0,((SUM($B$75:R75)+SUM($B$77:R81))+SUM($B$98:R98))*0.2-SUM($A$96:Q96),IF(SUM($A$96:Q96)&lt;0,0-SUM($A$96:Q96),0))</f>
        <v>0</v>
      </c>
      <c r="S96" s="212">
        <f>IF(((SUM($B$75:S75)+SUM($B$77:S81))+SUM($B$98:S98))&lt;0,((SUM($B$75:S75)+SUM($B$77:S81))+SUM($B$98:S98))*0.2-SUM($A$96:R96),IF(SUM($A$96:R96)&lt;0,0-SUM($A$96:R96),0))</f>
        <v>0</v>
      </c>
      <c r="T96" s="212">
        <f>IF(((SUM($B$75:T75)+SUM($B$77:T81))+SUM($B$98:T98))&lt;0,((SUM($B$75:T75)+SUM($B$77:T81))+SUM($B$98:T98))*0.2-SUM($A$96:S96),IF(SUM($A$96:S96)&lt;0,0-SUM($A$96:S96),0))</f>
        <v>0</v>
      </c>
      <c r="U96" s="212">
        <f>IF(((SUM($B$75:U75)+SUM($B$77:U81))+SUM($B$98:U98))&lt;0,((SUM($B$75:U75)+SUM($B$77:U81))+SUM($B$98:U98))*0.2-SUM($A$96:T96),IF(SUM($A$96:T96)&lt;0,0-SUM($A$96:T96),0))</f>
        <v>0</v>
      </c>
      <c r="V96" s="212">
        <f>IF(((SUM($B$75:V75)+SUM($B$77:V81))+SUM($B$98:V98))&lt;0,((SUM($B$75:V75)+SUM($B$77:V81))+SUM($B$98:V98))*0.2-SUM($A$96:U96),IF(SUM($A$96:U96)&lt;0,0-SUM($A$96:U96),0))</f>
        <v>0</v>
      </c>
      <c r="W96" s="212">
        <f>IF(((SUM($B$75:W75)+SUM($B$77:W81))+SUM($B$98:W98))&lt;0,((SUM($B$75:W75)+SUM($B$77:W81))+SUM($B$98:W98))*0.2-SUM($A$96:V96),IF(SUM($A$96:V96)&lt;0,0-SUM($A$96:V96),0))</f>
        <v>0</v>
      </c>
    </row>
    <row r="97" spans="1:23" x14ac:dyDescent="0.25">
      <c r="A97" s="274" t="s">
        <v>262</v>
      </c>
      <c r="B97" s="212">
        <f>-B75*(B39)</f>
        <v>0</v>
      </c>
      <c r="C97" s="212">
        <v>0</v>
      </c>
      <c r="D97" s="212">
        <v>0</v>
      </c>
      <c r="E97" s="212">
        <v>0</v>
      </c>
      <c r="F97" s="212">
        <v>0</v>
      </c>
      <c r="G97" s="212">
        <v>0</v>
      </c>
      <c r="H97" s="212">
        <v>0</v>
      </c>
      <c r="I97" s="212">
        <v>0</v>
      </c>
      <c r="J97" s="212">
        <v>0</v>
      </c>
      <c r="K97" s="212">
        <v>0</v>
      </c>
      <c r="L97" s="212">
        <v>0</v>
      </c>
      <c r="M97" s="212">
        <v>0</v>
      </c>
      <c r="N97" s="212">
        <v>0</v>
      </c>
      <c r="O97" s="212">
        <v>0</v>
      </c>
      <c r="P97" s="212">
        <v>0</v>
      </c>
      <c r="Q97" s="212">
        <v>0</v>
      </c>
      <c r="R97" s="212">
        <v>0</v>
      </c>
      <c r="S97" s="212">
        <v>0</v>
      </c>
      <c r="T97" s="212">
        <v>0</v>
      </c>
      <c r="U97" s="212">
        <v>0</v>
      </c>
      <c r="V97" s="212">
        <v>0</v>
      </c>
      <c r="W97" s="212">
        <v>0</v>
      </c>
    </row>
    <row r="98" spans="1:23" x14ac:dyDescent="0.25">
      <c r="A98" s="274" t="s">
        <v>261</v>
      </c>
      <c r="B98" s="212">
        <f>-($B$25+$B$26)*$B$28</f>
        <v>-41248240.495833337</v>
      </c>
      <c r="C98" s="212">
        <v>0</v>
      </c>
      <c r="D98" s="212">
        <v>0</v>
      </c>
      <c r="E98" s="212">
        <v>0</v>
      </c>
      <c r="F98" s="212">
        <v>0</v>
      </c>
      <c r="G98" s="212">
        <v>0</v>
      </c>
      <c r="H98" s="212">
        <v>0</v>
      </c>
      <c r="I98" s="212">
        <v>0</v>
      </c>
      <c r="J98" s="212">
        <v>0</v>
      </c>
      <c r="K98" s="212">
        <v>0</v>
      </c>
      <c r="L98" s="212">
        <v>0</v>
      </c>
      <c r="M98" s="212">
        <v>0</v>
      </c>
      <c r="N98" s="212">
        <v>0</v>
      </c>
      <c r="O98" s="212">
        <v>0</v>
      </c>
      <c r="P98" s="212">
        <v>0</v>
      </c>
      <c r="Q98" s="212">
        <v>0</v>
      </c>
      <c r="R98" s="212">
        <v>0</v>
      </c>
      <c r="S98" s="212">
        <v>0</v>
      </c>
      <c r="T98" s="212">
        <v>0</v>
      </c>
      <c r="U98" s="212">
        <v>0</v>
      </c>
      <c r="V98" s="212">
        <v>1</v>
      </c>
      <c r="W98" s="212">
        <v>1</v>
      </c>
    </row>
    <row r="99" spans="1:23" x14ac:dyDescent="0.25">
      <c r="A99" s="274" t="s">
        <v>260</v>
      </c>
      <c r="B99" s="212">
        <f t="shared" ref="B99" si="38">B70-B71</f>
        <v>0</v>
      </c>
      <c r="C99" s="212"/>
      <c r="D99" s="212"/>
      <c r="E99" s="212"/>
      <c r="F99" s="212"/>
      <c r="G99" s="212"/>
      <c r="H99" s="212"/>
      <c r="I99" s="212"/>
      <c r="J99" s="212"/>
      <c r="K99" s="212"/>
      <c r="L99" s="212"/>
      <c r="M99" s="212"/>
      <c r="N99" s="212"/>
      <c r="O99" s="212"/>
      <c r="P99" s="212"/>
      <c r="Q99" s="212"/>
      <c r="R99" s="212"/>
      <c r="S99" s="212"/>
      <c r="T99" s="212"/>
      <c r="U99" s="212"/>
      <c r="V99" s="212"/>
      <c r="W99" s="212"/>
    </row>
    <row r="100" spans="1:23" s="231" customFormat="1" ht="14.25" x14ac:dyDescent="0.25">
      <c r="A100" s="275" t="s">
        <v>259</v>
      </c>
      <c r="B100" s="213">
        <f>SUM(B92:B99)</f>
        <v>-49374688.595000006</v>
      </c>
      <c r="C100" s="213">
        <f>SUM(C92:C99)</f>
        <v>9337728.6074338183</v>
      </c>
      <c r="D100" s="213">
        <f t="shared" ref="D100:W100" si="39">SUM(D92:D99)</f>
        <v>3809868.4021549998</v>
      </c>
      <c r="E100" s="213">
        <f t="shared" si="39"/>
        <v>6680869.5328042936</v>
      </c>
      <c r="F100" s="213">
        <f t="shared" si="39"/>
        <v>4936963.4032551767</v>
      </c>
      <c r="G100" s="213">
        <f t="shared" si="39"/>
        <v>5714055.8571871389</v>
      </c>
      <c r="H100" s="213">
        <f t="shared" si="39"/>
        <v>5529534.6488963645</v>
      </c>
      <c r="I100" s="213">
        <f t="shared" si="39"/>
        <v>5882258.074175315</v>
      </c>
      <c r="J100" s="213">
        <f t="shared" si="39"/>
        <v>6041208.9615850579</v>
      </c>
      <c r="K100" s="213">
        <f t="shared" si="39"/>
        <v>6321492.839509326</v>
      </c>
      <c r="L100" s="213">
        <f t="shared" si="39"/>
        <v>6569955.8518196438</v>
      </c>
      <c r="M100" s="213">
        <f t="shared" si="39"/>
        <v>6853144.9743263647</v>
      </c>
      <c r="N100" s="213">
        <f t="shared" si="39"/>
        <v>7139288.4032917451</v>
      </c>
      <c r="O100" s="213">
        <f t="shared" si="39"/>
        <v>7442767.8529838156</v>
      </c>
      <c r="P100" s="213">
        <f t="shared" si="39"/>
        <v>7757335.1163030667</v>
      </c>
      <c r="Q100" s="213">
        <f t="shared" si="39"/>
        <v>8086451.954354994</v>
      </c>
      <c r="R100" s="213">
        <f t="shared" si="39"/>
        <v>8429266.3104681093</v>
      </c>
      <c r="S100" s="213">
        <f t="shared" si="39"/>
        <v>8786984.453690907</v>
      </c>
      <c r="T100" s="213">
        <f t="shared" si="39"/>
        <v>9159926.7820718698</v>
      </c>
      <c r="U100" s="213">
        <f t="shared" si="39"/>
        <v>9548866.8040798772</v>
      </c>
      <c r="V100" s="213">
        <f t="shared" si="39"/>
        <v>9954414.72288258</v>
      </c>
      <c r="W100" s="213">
        <f t="shared" si="39"/>
        <v>10382553.525424045</v>
      </c>
    </row>
    <row r="101" spans="1:23" s="231" customFormat="1" ht="14.25" x14ac:dyDescent="0.25">
      <c r="A101" s="275" t="s">
        <v>554</v>
      </c>
      <c r="B101" s="213">
        <f>SUM($B$100:B100)</f>
        <v>-49374688.595000006</v>
      </c>
      <c r="C101" s="213">
        <f>SUM($B$100:C100)</f>
        <v>-40036959.987566188</v>
      </c>
      <c r="D101" s="213">
        <f>SUM($B$100:D100)</f>
        <v>-36227091.585411191</v>
      </c>
      <c r="E101" s="213">
        <f>SUM($B$100:E100)</f>
        <v>-29546222.052606896</v>
      </c>
      <c r="F101" s="213">
        <f>SUM($B$100:F100)</f>
        <v>-24609258.64935172</v>
      </c>
      <c r="G101" s="213">
        <f>SUM($B$100:G100)</f>
        <v>-18895202.792164579</v>
      </c>
      <c r="H101" s="213">
        <f>SUM($B$100:H100)</f>
        <v>-13365668.143268215</v>
      </c>
      <c r="I101" s="213">
        <f>SUM($B$100:I100)</f>
        <v>-7483410.0690928996</v>
      </c>
      <c r="J101" s="213">
        <f>SUM($B$100:J100)</f>
        <v>-1442201.1075078417</v>
      </c>
      <c r="K101" s="213">
        <f>SUM($B$100:K100)</f>
        <v>4879291.7320014844</v>
      </c>
      <c r="L101" s="213">
        <f>SUM($B$100:L100)</f>
        <v>11449247.583821129</v>
      </c>
      <c r="M101" s="213">
        <f>SUM($B$100:M100)</f>
        <v>18302392.558147494</v>
      </c>
      <c r="N101" s="213">
        <f>SUM($B$100:N100)</f>
        <v>25441680.961439237</v>
      </c>
      <c r="O101" s="213">
        <f>SUM($B$100:O100)</f>
        <v>32884448.814423054</v>
      </c>
      <c r="P101" s="213">
        <f>SUM($B$100:P100)</f>
        <v>40641783.930726118</v>
      </c>
      <c r="Q101" s="213">
        <f>SUM($B$100:Q100)</f>
        <v>48728235.885081112</v>
      </c>
      <c r="R101" s="213">
        <f>SUM($B$100:R100)</f>
        <v>57157502.19554922</v>
      </c>
      <c r="S101" s="213">
        <f>SUM($B$100:S100)</f>
        <v>65944486.649240129</v>
      </c>
      <c r="T101" s="213">
        <f>SUM($B$100:T100)</f>
        <v>75104413.431311995</v>
      </c>
      <c r="U101" s="213">
        <f>SUM($B$100:U100)</f>
        <v>84653280.23539187</v>
      </c>
      <c r="V101" s="213">
        <f>SUM($B$100:V100)</f>
        <v>94607694.958274454</v>
      </c>
      <c r="W101" s="213">
        <f>SUM($B$100:W100)</f>
        <v>104990248.4836985</v>
      </c>
    </row>
    <row r="102" spans="1:23" x14ac:dyDescent="0.25">
      <c r="A102" s="274" t="s">
        <v>258</v>
      </c>
      <c r="B102" s="282">
        <f t="shared" ref="B102:W102" si="40">1/POWER((1+$B$44),B90)</f>
        <v>1</v>
      </c>
      <c r="C102" s="282">
        <f t="shared" si="40"/>
        <v>0.89309636509779411</v>
      </c>
      <c r="D102" s="282">
        <f t="shared" si="40"/>
        <v>0.79762111735089236</v>
      </c>
      <c r="E102" s="282">
        <f t="shared" si="40"/>
        <v>0.71235252063132304</v>
      </c>
      <c r="F102" s="282">
        <f t="shared" si="40"/>
        <v>0.63619944684408603</v>
      </c>
      <c r="G102" s="282">
        <f t="shared" si="40"/>
        <v>0.56818741345368051</v>
      </c>
      <c r="H102" s="282">
        <f t="shared" si="40"/>
        <v>0.50744611364979952</v>
      </c>
      <c r="I102" s="282">
        <f t="shared" si="40"/>
        <v>0.45319827958363801</v>
      </c>
      <c r="J102" s="282">
        <f t="shared" si="40"/>
        <v>0.40474973616472099</v>
      </c>
      <c r="K102" s="282">
        <f t="shared" si="40"/>
        <v>0.36148051814300347</v>
      </c>
      <c r="L102" s="282">
        <f t="shared" si="40"/>
        <v>0.32283693680718362</v>
      </c>
      <c r="M102" s="282">
        <f t="shared" si="40"/>
        <v>0.28832449478180194</v>
      </c>
      <c r="N102" s="282">
        <f t="shared" si="40"/>
        <v>0.25750155825828525</v>
      </c>
      <c r="O102" s="282">
        <f t="shared" si="40"/>
        <v>0.22997370568749242</v>
      </c>
      <c r="P102" s="282">
        <f t="shared" si="40"/>
        <v>0.20538868061756935</v>
      </c>
      <c r="Q102" s="282">
        <f t="shared" si="40"/>
        <v>0.18343188409178293</v>
      </c>
      <c r="R102" s="282">
        <f t="shared" si="40"/>
        <v>0.16382234892541125</v>
      </c>
      <c r="S102" s="282">
        <f t="shared" si="40"/>
        <v>0.14630914434706729</v>
      </c>
      <c r="T102" s="282">
        <f t="shared" si="40"/>
        <v>0.13066816499693426</v>
      </c>
      <c r="U102" s="282">
        <f t="shared" si="40"/>
        <v>0.11669926319276082</v>
      </c>
      <c r="V102" s="282">
        <f t="shared" si="40"/>
        <v>0.10422368776704548</v>
      </c>
      <c r="W102" s="282">
        <f t="shared" si="40"/>
        <v>9.3081796701835751E-2</v>
      </c>
    </row>
    <row r="103" spans="1:23" s="231" customFormat="1" ht="14.25" x14ac:dyDescent="0.25">
      <c r="A103" s="273" t="s">
        <v>555</v>
      </c>
      <c r="B103" s="213">
        <f>B100*B102</f>
        <v>-49374688.595000006</v>
      </c>
      <c r="C103" s="213">
        <f>C100*C102</f>
        <v>8339491.4775688304</v>
      </c>
      <c r="D103" s="213">
        <f t="shared" ref="D103:W103" si="41">D100*D102</f>
        <v>3038831.4918867298</v>
      </c>
      <c r="E103" s="213">
        <f t="shared" si="41"/>
        <v>4759134.2517021485</v>
      </c>
      <c r="F103" s="213">
        <f t="shared" si="41"/>
        <v>3140893.38624044</v>
      </c>
      <c r="G103" s="213">
        <f t="shared" si="41"/>
        <v>3246654.6178250136</v>
      </c>
      <c r="H103" s="213">
        <f t="shared" si="41"/>
        <v>2805940.867874369</v>
      </c>
      <c r="I103" s="213">
        <f t="shared" si="41"/>
        <v>2665829.2392832167</v>
      </c>
      <c r="J103" s="213">
        <f t="shared" si="41"/>
        <v>2445177.7333175004</v>
      </c>
      <c r="K103" s="213">
        <f t="shared" si="41"/>
        <v>2285096.5070631173</v>
      </c>
      <c r="L103" s="213">
        <f t="shared" si="41"/>
        <v>2121024.4221598846</v>
      </c>
      <c r="M103" s="213">
        <f t="shared" si="41"/>
        <v>1975929.5623890941</v>
      </c>
      <c r="N103" s="213">
        <f t="shared" si="41"/>
        <v>1838377.8887029295</v>
      </c>
      <c r="O103" s="213">
        <f t="shared" si="41"/>
        <v>1711640.9037224299</v>
      </c>
      <c r="P103" s="213">
        <f t="shared" si="41"/>
        <v>1593268.8246458257</v>
      </c>
      <c r="Q103" s="213">
        <f t="shared" si="41"/>
        <v>1483313.1176050168</v>
      </c>
      <c r="R103" s="213">
        <f t="shared" si="41"/>
        <v>1380902.2066987206</v>
      </c>
      <c r="S103" s="213">
        <f t="shared" si="41"/>
        <v>1285616.176810499</v>
      </c>
      <c r="T103" s="213">
        <f t="shared" si="41"/>
        <v>1196910.8241196042</v>
      </c>
      <c r="U103" s="213">
        <f t="shared" si="41"/>
        <v>1114345.7203619345</v>
      </c>
      <c r="V103" s="213">
        <f t="shared" si="41"/>
        <v>1037485.8119813945</v>
      </c>
      <c r="W103" s="213">
        <f t="shared" si="41"/>
        <v>966426.73649944901</v>
      </c>
    </row>
    <row r="104" spans="1:23" s="231" customFormat="1" ht="14.25" x14ac:dyDescent="0.25">
      <c r="A104" s="273" t="s">
        <v>556</v>
      </c>
      <c r="B104" s="213">
        <f>SUM($B$103:B103)</f>
        <v>-49374688.595000006</v>
      </c>
      <c r="C104" s="213">
        <f>SUM($B$103:C103)</f>
        <v>-41035197.117431179</v>
      </c>
      <c r="D104" s="213">
        <f>SUM($B$103:D103)</f>
        <v>-37996365.625544451</v>
      </c>
      <c r="E104" s="213">
        <f>SUM($B$103:E103)</f>
        <v>-33237231.373842303</v>
      </c>
      <c r="F104" s="213">
        <f>SUM($B$103:F103)</f>
        <v>-30096337.987601861</v>
      </c>
      <c r="G104" s="213">
        <f>SUM($B$103:G103)</f>
        <v>-26849683.369776849</v>
      </c>
      <c r="H104" s="213">
        <f>SUM($B$103:H103)</f>
        <v>-24043742.50190248</v>
      </c>
      <c r="I104" s="213">
        <f>SUM($B$103:I103)</f>
        <v>-21377913.262619264</v>
      </c>
      <c r="J104" s="213">
        <f>SUM($B$103:J103)</f>
        <v>-18932735.529301763</v>
      </c>
      <c r="K104" s="213">
        <f>SUM($B$103:K103)</f>
        <v>-16647639.022238646</v>
      </c>
      <c r="L104" s="213">
        <f>SUM($B$103:L103)</f>
        <v>-14526614.600078762</v>
      </c>
      <c r="M104" s="213">
        <f>SUM($B$103:M103)</f>
        <v>-12550685.037689667</v>
      </c>
      <c r="N104" s="213">
        <f>SUM($B$103:N103)</f>
        <v>-10712307.148986738</v>
      </c>
      <c r="O104" s="213">
        <f>SUM($B$103:O103)</f>
        <v>-9000666.2452643085</v>
      </c>
      <c r="P104" s="213">
        <f>SUM($B$103:P103)</f>
        <v>-7407397.4206184829</v>
      </c>
      <c r="Q104" s="213">
        <f>SUM($B$103:Q103)</f>
        <v>-5924084.3030134663</v>
      </c>
      <c r="R104" s="213">
        <f>SUM($B$103:R103)</f>
        <v>-4543182.096314746</v>
      </c>
      <c r="S104" s="213">
        <f>SUM($B$103:S103)</f>
        <v>-3257565.9195042467</v>
      </c>
      <c r="T104" s="213">
        <f>SUM($B$103:T103)</f>
        <v>-2060655.0953846425</v>
      </c>
      <c r="U104" s="213">
        <f>SUM($B$103:U103)</f>
        <v>-946309.37502270797</v>
      </c>
      <c r="V104" s="213">
        <f>SUM($B$103:V103)</f>
        <v>91176.436958686565</v>
      </c>
      <c r="W104" s="213">
        <f>SUM($B$103:W103)</f>
        <v>1057603.1734581357</v>
      </c>
    </row>
    <row r="105" spans="1:23" s="231" customFormat="1" ht="14.25" x14ac:dyDescent="0.25">
      <c r="A105" s="273" t="s">
        <v>557</v>
      </c>
      <c r="B105" s="214">
        <f>IF((ISERR(IRR($B$100:B100))),0,IF(IRR($B$100:B100)&lt;0,0,IRR($B$100:B100)))</f>
        <v>0</v>
      </c>
      <c r="C105" s="214">
        <f>IF((ISERR(IRR($B$100:C100))),0,IF(IRR($B$100:C100)&lt;0,0,IRR($B$100:C100)))</f>
        <v>0</v>
      </c>
      <c r="D105" s="214">
        <f>IF((ISERR(IRR($B$100:D100))),0,IF(IRR($B$100:D100)&lt;0,0,IRR($B$100:D100)))</f>
        <v>0</v>
      </c>
      <c r="E105" s="214">
        <f>IF((ISERR(IRR($B$100:E100))),0,IF(IRR($B$100:E100)&lt;0,0,IRR($B$100:E100)))</f>
        <v>0</v>
      </c>
      <c r="F105" s="214">
        <f>IF((ISERR(IRR($B$100:F100))),0,IF(IRR($B$100:F100)&lt;0,0,IRR($B$100:F100)))</f>
        <v>0</v>
      </c>
      <c r="G105" s="214">
        <f>IF((ISERR(IRR($B$100:G100))),0,IF(IRR($B$100:G100)&lt;0,0,IRR($B$100:G100)))</f>
        <v>0</v>
      </c>
      <c r="H105" s="214">
        <f>IF((ISERR(IRR($B$100:H100))),0,IF(IRR($B$100:H100)&lt;0,0,IRR($B$100:H100)))</f>
        <v>0</v>
      </c>
      <c r="I105" s="214">
        <f>IF((ISERR(IRR($B$100:I100))),0,IF(IRR($B$100:I100)&lt;0,0,IRR($B$100:I100)))</f>
        <v>0</v>
      </c>
      <c r="J105" s="214">
        <f>IF((ISERR(IRR($B$100:J100))),0,IF(IRR($B$100:J100)&lt;0,0,IRR($B$100:J100)))</f>
        <v>0</v>
      </c>
      <c r="K105" s="214">
        <f>IF((ISERR(IRR($B$100:K100))),0,IF(IRR($B$100:K100)&lt;0,0,IRR($B$100:K100)))</f>
        <v>1.9783540769718222E-2</v>
      </c>
      <c r="L105" s="214">
        <f>IF((ISERR(IRR($B$100:L100))),0,IF(IRR($B$100:L100)&lt;0,0,IRR($B$100:L100)))</f>
        <v>4.0482670657222553E-2</v>
      </c>
      <c r="M105" s="214">
        <f>IF((ISERR(IRR($B$100:M100))),0,IF(IRR($B$100:M100)&lt;0,0,IRR($B$100:M100)))</f>
        <v>5.6929758185779944E-2</v>
      </c>
      <c r="N105" s="214">
        <f>IF((ISERR(IRR($B$100:N100))),0,IF(IRR($B$100:N100)&lt;0,0,IRR($B$100:N100)))</f>
        <v>7.0158923077645152E-2</v>
      </c>
      <c r="O105" s="214">
        <f>IF((ISERR(IRR($B$100:O100))),0,IF(IRR($B$100:O100)&lt;0,0,IRR($B$100:O100)))</f>
        <v>8.0935143510295626E-2</v>
      </c>
      <c r="P105" s="214">
        <f>IF((ISERR(IRR($B$100:P100))),0,IF(IRR($B$100:P100)&lt;0,0,IRR($B$100:P100)))</f>
        <v>8.9803197958577829E-2</v>
      </c>
      <c r="Q105" s="214">
        <f>IF((ISERR(IRR($B$100:Q100))),0,IF(IRR($B$100:Q100)&lt;0,0,IRR($B$100:Q100)))</f>
        <v>9.7169639275899611E-2</v>
      </c>
      <c r="R105" s="214">
        <f>IF((ISERR(IRR($B$100:R100))),0,IF(IRR($B$100:R100)&lt;0,0,IRR($B$100:R100)))</f>
        <v>0.10333863095385909</v>
      </c>
      <c r="S105" s="214">
        <f>IF((ISERR(IRR($B$100:S100))),0,IF(IRR($B$100:S100)&lt;0,0,IRR($B$100:S100)))</f>
        <v>0.10854266334739293</v>
      </c>
      <c r="T105" s="214">
        <f>IF((ISERR(IRR($B$100:T100))),0,IF(IRR($B$100:T100)&lt;0,0,IRR($B$100:T100)))</f>
        <v>0.11296124339188229</v>
      </c>
      <c r="U105" s="214">
        <f>IF((ISERR(IRR($B$100:U100))),0,IF(IRR($B$100:U100)&lt;0,0,IRR($B$100:U100)))</f>
        <v>0.11673486345622464</v>
      </c>
      <c r="V105" s="214">
        <f>IF((ISERR(IRR($B$100:V100))),0,IF(IRR($B$100:V100)&lt;0,0,IRR($B$100:V100)))</f>
        <v>0.11997460870164978</v>
      </c>
      <c r="W105" s="214">
        <f>IF((ISERR(IRR($B$100:W100))),0,IF(IRR($B$100:W100)&lt;0,0,IRR($B$100:W100)))</f>
        <v>0.12277058716069145</v>
      </c>
    </row>
    <row r="106" spans="1:23" s="231" customFormat="1" ht="14.25" x14ac:dyDescent="0.25">
      <c r="A106" s="273" t="s">
        <v>558</v>
      </c>
      <c r="B106" s="215">
        <f>IF(AND(B101&gt;0,A101&lt;0),(B90-(B101/(B101-A101))),0)</f>
        <v>0</v>
      </c>
      <c r="C106" s="215">
        <f>IF(AND(C101&gt;0,B101&lt;0),(C90-(C101/(C101-B101))),0)</f>
        <v>0</v>
      </c>
      <c r="D106" s="215">
        <f t="shared" ref="D106:W106" si="42">IF(AND(D101&gt;0,C101&lt;0),(D90-(D101/(D101-C101))),0)</f>
        <v>0</v>
      </c>
      <c r="E106" s="215">
        <f t="shared" si="42"/>
        <v>0</v>
      </c>
      <c r="F106" s="215">
        <f t="shared" si="42"/>
        <v>0</v>
      </c>
      <c r="G106" s="215">
        <f>IF(AND(G101&gt;0,F101&lt;0),(G90-(G101/(G101-F101))),0)</f>
        <v>0</v>
      </c>
      <c r="H106" s="215">
        <f t="shared" si="42"/>
        <v>0</v>
      </c>
      <c r="I106" s="215">
        <f t="shared" si="42"/>
        <v>0</v>
      </c>
      <c r="J106" s="215">
        <f t="shared" si="42"/>
        <v>0</v>
      </c>
      <c r="K106" s="215">
        <f t="shared" si="42"/>
        <v>8.2281424885106382</v>
      </c>
      <c r="L106" s="215">
        <f t="shared" si="42"/>
        <v>0</v>
      </c>
      <c r="M106" s="215">
        <f t="shared" si="42"/>
        <v>0</v>
      </c>
      <c r="N106" s="215">
        <f t="shared" si="42"/>
        <v>0</v>
      </c>
      <c r="O106" s="215">
        <f t="shared" si="42"/>
        <v>0</v>
      </c>
      <c r="P106" s="215">
        <f t="shared" si="42"/>
        <v>0</v>
      </c>
      <c r="Q106" s="215">
        <f t="shared" si="42"/>
        <v>0</v>
      </c>
      <c r="R106" s="215">
        <f t="shared" si="42"/>
        <v>0</v>
      </c>
      <c r="S106" s="215">
        <f t="shared" si="42"/>
        <v>0</v>
      </c>
      <c r="T106" s="215">
        <f t="shared" si="42"/>
        <v>0</v>
      </c>
      <c r="U106" s="215">
        <f t="shared" si="42"/>
        <v>0</v>
      </c>
      <c r="V106" s="215">
        <f t="shared" si="42"/>
        <v>0</v>
      </c>
      <c r="W106" s="215">
        <f t="shared" si="42"/>
        <v>0</v>
      </c>
    </row>
    <row r="107" spans="1:23" s="231" customFormat="1" ht="15" thickBot="1" x14ac:dyDescent="0.3">
      <c r="A107" s="283" t="s">
        <v>559</v>
      </c>
      <c r="B107" s="216">
        <f>IF(AND(B104&gt;0,A104&lt;0),(B90-(B104/(B104-A104))),0)</f>
        <v>0</v>
      </c>
      <c r="C107" s="216">
        <f>IF(AND(C104&gt;0,B104&lt;0),(C90-(C104/(C104-B104))),0)</f>
        <v>0</v>
      </c>
      <c r="D107" s="216">
        <f t="shared" ref="D107:W107" si="43">IF(AND(D104&gt;0,C104&lt;0),(D90-(D104/(D104-C104))),0)</f>
        <v>0</v>
      </c>
      <c r="E107" s="216">
        <f t="shared" si="43"/>
        <v>0</v>
      </c>
      <c r="F107" s="216">
        <f t="shared" si="43"/>
        <v>0</v>
      </c>
      <c r="G107" s="216">
        <f t="shared" si="43"/>
        <v>0</v>
      </c>
      <c r="H107" s="216">
        <f t="shared" si="43"/>
        <v>0</v>
      </c>
      <c r="I107" s="216">
        <f t="shared" si="43"/>
        <v>0</v>
      </c>
      <c r="J107" s="216">
        <f t="shared" si="43"/>
        <v>0</v>
      </c>
      <c r="K107" s="216">
        <f t="shared" si="43"/>
        <v>0</v>
      </c>
      <c r="L107" s="216">
        <f t="shared" si="43"/>
        <v>0</v>
      </c>
      <c r="M107" s="216">
        <f t="shared" si="43"/>
        <v>0</v>
      </c>
      <c r="N107" s="216">
        <f t="shared" si="43"/>
        <v>0</v>
      </c>
      <c r="O107" s="216">
        <f t="shared" si="43"/>
        <v>0</v>
      </c>
      <c r="P107" s="216">
        <f t="shared" si="43"/>
        <v>0</v>
      </c>
      <c r="Q107" s="216">
        <f t="shared" si="43"/>
        <v>0</v>
      </c>
      <c r="R107" s="216">
        <f t="shared" si="43"/>
        <v>0</v>
      </c>
      <c r="S107" s="216">
        <f t="shared" si="43"/>
        <v>0</v>
      </c>
      <c r="T107" s="216">
        <f t="shared" si="43"/>
        <v>0</v>
      </c>
      <c r="U107" s="216">
        <f t="shared" si="43"/>
        <v>0</v>
      </c>
      <c r="V107" s="216">
        <f t="shared" si="43"/>
        <v>19.912117895102046</v>
      </c>
      <c r="W107" s="216">
        <f t="shared" si="43"/>
        <v>0</v>
      </c>
    </row>
    <row r="108" spans="1:23" x14ac:dyDescent="0.25">
      <c r="C108" s="284"/>
      <c r="D108" s="284"/>
      <c r="E108" s="284"/>
      <c r="F108" s="284"/>
      <c r="G108" s="284"/>
      <c r="H108" s="284"/>
      <c r="I108" s="284"/>
      <c r="J108" s="284"/>
    </row>
    <row r="109" spans="1:23" x14ac:dyDescent="0.25">
      <c r="A109" s="357"/>
      <c r="B109" s="357"/>
      <c r="C109" s="357"/>
      <c r="D109" s="357"/>
      <c r="E109" s="357"/>
      <c r="F109" s="357"/>
      <c r="G109" s="357"/>
      <c r="H109" s="357"/>
      <c r="I109" s="357"/>
      <c r="J109" s="357"/>
      <c r="K109" s="357"/>
    </row>
    <row r="111" spans="1:23" x14ac:dyDescent="0.25">
      <c r="C111" s="284"/>
    </row>
    <row r="113" spans="2:3" x14ac:dyDescent="0.25">
      <c r="C113" s="224" t="s">
        <v>472</v>
      </c>
    </row>
    <row r="114" spans="2:3" ht="27.75" x14ac:dyDescent="0.25">
      <c r="B114" s="236"/>
    </row>
    <row r="115" spans="2:3" ht="27.75" x14ac:dyDescent="0.25">
      <c r="B115" s="236"/>
    </row>
  </sheetData>
  <mergeCells count="16">
    <mergeCell ref="D28:E28"/>
    <mergeCell ref="D29:E29"/>
    <mergeCell ref="A109:K109"/>
    <mergeCell ref="A18:F18"/>
    <mergeCell ref="A15:F15"/>
    <mergeCell ref="A16:C16"/>
    <mergeCell ref="A19:C19"/>
    <mergeCell ref="A21:C21"/>
    <mergeCell ref="U22:V22"/>
    <mergeCell ref="D26:E26"/>
    <mergeCell ref="D27:E27"/>
    <mergeCell ref="A1:A3"/>
    <mergeCell ref="A8:C8"/>
    <mergeCell ref="A10:C10"/>
    <mergeCell ref="A12:C12"/>
    <mergeCell ref="A13:C13"/>
  </mergeCells>
  <pageMargins left="0.51181102362204722" right="0.11811023622047245" top="0.15748031496062992" bottom="0.35433070866141736" header="0.31496062992125984" footer="0.31496062992125984"/>
  <pageSetup paperSize="9" scale="3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50" zoomScaleSheetLayoutView="50" workbookViewId="0">
      <selection activeCell="J48" sqref="J48"/>
    </sheetView>
  </sheetViews>
  <sheetFormatPr defaultRowHeight="15.75" x14ac:dyDescent="0.25"/>
  <cols>
    <col min="1" max="1" width="9.140625" style="66"/>
    <col min="2" max="2" width="37.7109375" style="66" customWidth="1"/>
    <col min="3" max="3" width="20.28515625" style="66" customWidth="1"/>
    <col min="4" max="4" width="21.42578125" style="66" customWidth="1"/>
    <col min="5" max="6" width="0" style="66" hidden="1" customWidth="1"/>
    <col min="7" max="7" width="24.5703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2024 год</v>
      </c>
      <c r="B5" s="298"/>
      <c r="C5" s="298"/>
      <c r="D5" s="298"/>
      <c r="E5" s="298"/>
      <c r="F5" s="298"/>
      <c r="G5" s="298"/>
      <c r="H5" s="298"/>
      <c r="I5" s="298"/>
      <c r="J5" s="298"/>
      <c r="K5" s="298"/>
      <c r="L5" s="298"/>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27" t="str">
        <f>'3.2 паспорт Техсостояние ЛЭП'!E12</f>
        <v>O_PO2000.0019</v>
      </c>
      <c r="B12" s="327"/>
      <c r="C12" s="327"/>
      <c r="D12" s="327"/>
      <c r="E12" s="327"/>
      <c r="F12" s="327"/>
      <c r="G12" s="327"/>
      <c r="H12" s="327"/>
      <c r="I12" s="327"/>
      <c r="J12" s="327"/>
      <c r="K12" s="327"/>
      <c r="L12" s="327"/>
    </row>
    <row r="13" spans="1:44" x14ac:dyDescent="0.25">
      <c r="A13" s="299" t="s">
        <v>7</v>
      </c>
      <c r="B13" s="299"/>
      <c r="C13" s="299"/>
      <c r="D13" s="299"/>
      <c r="E13" s="299"/>
      <c r="F13" s="299"/>
      <c r="G13" s="299"/>
      <c r="H13" s="299"/>
      <c r="I13" s="299"/>
      <c r="J13" s="299"/>
      <c r="K13" s="299"/>
      <c r="L13" s="299"/>
    </row>
    <row r="14" spans="1:44" ht="18.75" x14ac:dyDescent="0.25">
      <c r="A14" s="310"/>
      <c r="B14" s="310"/>
      <c r="C14" s="310"/>
      <c r="D14" s="310"/>
      <c r="E14" s="310"/>
      <c r="F14" s="310"/>
      <c r="G14" s="310"/>
      <c r="H14" s="310"/>
      <c r="I14" s="310"/>
      <c r="J14" s="310"/>
      <c r="K14" s="310"/>
      <c r="L14" s="310"/>
    </row>
    <row r="15" spans="1:44" x14ac:dyDescent="0.25">
      <c r="A15" s="327" t="str">
        <f>'1. паспорт местоположение'!A15:C15</f>
        <v>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v>
      </c>
      <c r="B15" s="327"/>
      <c r="C15" s="327"/>
      <c r="D15" s="327"/>
      <c r="E15" s="327"/>
      <c r="F15" s="327"/>
      <c r="G15" s="327"/>
      <c r="H15" s="327"/>
      <c r="I15" s="327"/>
      <c r="J15" s="327"/>
      <c r="K15" s="327"/>
      <c r="L15" s="327"/>
    </row>
    <row r="16" spans="1:44" x14ac:dyDescent="0.25">
      <c r="A16" s="299" t="s">
        <v>6</v>
      </c>
      <c r="B16" s="299"/>
      <c r="C16" s="299"/>
      <c r="D16" s="299"/>
      <c r="E16" s="299"/>
      <c r="F16" s="299"/>
      <c r="G16" s="299"/>
      <c r="H16" s="299"/>
      <c r="I16" s="299"/>
      <c r="J16" s="299"/>
      <c r="K16" s="299"/>
      <c r="L16" s="299"/>
    </row>
    <row r="17" spans="1:12" ht="15.75" customHeight="1" x14ac:dyDescent="0.25">
      <c r="L17" s="84"/>
    </row>
    <row r="18" spans="1:12" x14ac:dyDescent="0.25">
      <c r="K18" s="83"/>
    </row>
    <row r="19" spans="1:12" ht="15.75" customHeight="1" x14ac:dyDescent="0.25">
      <c r="A19" s="369" t="s">
        <v>429</v>
      </c>
      <c r="B19" s="369"/>
      <c r="C19" s="369"/>
      <c r="D19" s="369"/>
      <c r="E19" s="369"/>
      <c r="F19" s="369"/>
      <c r="G19" s="369"/>
      <c r="H19" s="369"/>
      <c r="I19" s="369"/>
      <c r="J19" s="369"/>
      <c r="K19" s="369"/>
      <c r="L19" s="369"/>
    </row>
    <row r="20" spans="1:12" x14ac:dyDescent="0.25">
      <c r="A20" s="67"/>
      <c r="B20" s="67"/>
      <c r="C20" s="82"/>
      <c r="D20" s="82"/>
      <c r="E20" s="82"/>
      <c r="F20" s="82"/>
      <c r="G20" s="82"/>
      <c r="H20" s="82"/>
      <c r="I20" s="82"/>
      <c r="J20" s="82"/>
      <c r="K20" s="82"/>
      <c r="L20" s="82"/>
    </row>
    <row r="21" spans="1:12" ht="28.5" customHeight="1" x14ac:dyDescent="0.25">
      <c r="A21" s="359" t="s">
        <v>228</v>
      </c>
      <c r="B21" s="359" t="s">
        <v>227</v>
      </c>
      <c r="C21" s="365" t="s">
        <v>361</v>
      </c>
      <c r="D21" s="365"/>
      <c r="E21" s="365"/>
      <c r="F21" s="365"/>
      <c r="G21" s="365"/>
      <c r="H21" s="365"/>
      <c r="I21" s="360" t="s">
        <v>226</v>
      </c>
      <c r="J21" s="362" t="s">
        <v>363</v>
      </c>
      <c r="K21" s="359" t="s">
        <v>225</v>
      </c>
      <c r="L21" s="361" t="s">
        <v>362</v>
      </c>
    </row>
    <row r="22" spans="1:12" ht="58.5" customHeight="1" x14ac:dyDescent="0.25">
      <c r="A22" s="359"/>
      <c r="B22" s="359"/>
      <c r="C22" s="366" t="s">
        <v>2</v>
      </c>
      <c r="D22" s="366"/>
      <c r="E22" s="126"/>
      <c r="F22" s="127"/>
      <c r="G22" s="367" t="s">
        <v>1</v>
      </c>
      <c r="H22" s="368"/>
      <c r="I22" s="360"/>
      <c r="J22" s="363"/>
      <c r="K22" s="359"/>
      <c r="L22" s="361"/>
    </row>
    <row r="23" spans="1:12" ht="47.25" x14ac:dyDescent="0.25">
      <c r="A23" s="359"/>
      <c r="B23" s="359"/>
      <c r="C23" s="81" t="s">
        <v>224</v>
      </c>
      <c r="D23" s="81" t="s">
        <v>223</v>
      </c>
      <c r="E23" s="81" t="s">
        <v>224</v>
      </c>
      <c r="F23" s="81" t="s">
        <v>223</v>
      </c>
      <c r="G23" s="81" t="s">
        <v>224</v>
      </c>
      <c r="H23" s="81" t="s">
        <v>223</v>
      </c>
      <c r="I23" s="360"/>
      <c r="J23" s="364"/>
      <c r="K23" s="359"/>
      <c r="L23" s="361"/>
    </row>
    <row r="24" spans="1:12" x14ac:dyDescent="0.25">
      <c r="A24" s="69">
        <v>1</v>
      </c>
      <c r="B24" s="69">
        <v>2</v>
      </c>
      <c r="C24" s="81">
        <v>3</v>
      </c>
      <c r="D24" s="81">
        <v>4</v>
      </c>
      <c r="E24" s="81">
        <v>5</v>
      </c>
      <c r="F24" s="81">
        <v>6</v>
      </c>
      <c r="G24" s="81">
        <v>7</v>
      </c>
      <c r="H24" s="81">
        <v>8</v>
      </c>
      <c r="I24" s="81">
        <v>9</v>
      </c>
      <c r="J24" s="81">
        <v>10</v>
      </c>
      <c r="K24" s="81">
        <v>11</v>
      </c>
      <c r="L24" s="81">
        <v>12</v>
      </c>
    </row>
    <row r="25" spans="1:12" x14ac:dyDescent="0.25">
      <c r="A25" s="75">
        <v>1</v>
      </c>
      <c r="B25" s="76" t="s">
        <v>222</v>
      </c>
      <c r="C25" s="79"/>
      <c r="D25" s="79"/>
      <c r="E25" s="79"/>
      <c r="F25" s="79"/>
      <c r="G25" s="160"/>
      <c r="H25" s="160"/>
      <c r="I25" s="79"/>
      <c r="J25" s="79"/>
      <c r="K25" s="73"/>
      <c r="L25" s="89"/>
    </row>
    <row r="26" spans="1:12" ht="21.75" customHeight="1" x14ac:dyDescent="0.25">
      <c r="A26" s="75" t="s">
        <v>221</v>
      </c>
      <c r="B26" s="80" t="s">
        <v>368</v>
      </c>
      <c r="C26" s="161" t="s">
        <v>473</v>
      </c>
      <c r="D26" s="161" t="s">
        <v>473</v>
      </c>
      <c r="E26" s="161" t="s">
        <v>464</v>
      </c>
      <c r="F26" s="161" t="s">
        <v>464</v>
      </c>
      <c r="G26" s="161" t="s">
        <v>464</v>
      </c>
      <c r="H26" s="161" t="s">
        <v>464</v>
      </c>
      <c r="I26" s="79"/>
      <c r="J26" s="79"/>
      <c r="K26" s="73"/>
      <c r="L26" s="73"/>
    </row>
    <row r="27" spans="1:12" s="68" customFormat="1" ht="39" customHeight="1" x14ac:dyDescent="0.25">
      <c r="A27" s="75" t="s">
        <v>220</v>
      </c>
      <c r="B27" s="80" t="s">
        <v>370</v>
      </c>
      <c r="C27" s="161" t="s">
        <v>473</v>
      </c>
      <c r="D27" s="161" t="s">
        <v>473</v>
      </c>
      <c r="E27" s="161" t="s">
        <v>464</v>
      </c>
      <c r="F27" s="161" t="s">
        <v>464</v>
      </c>
      <c r="G27" s="161" t="s">
        <v>464</v>
      </c>
      <c r="H27" s="161" t="s">
        <v>464</v>
      </c>
      <c r="I27" s="79"/>
      <c r="J27" s="79"/>
      <c r="K27" s="73"/>
      <c r="L27" s="73"/>
    </row>
    <row r="28" spans="1:12" s="68" customFormat="1" ht="70.5" customHeight="1" x14ac:dyDescent="0.25">
      <c r="A28" s="75" t="s">
        <v>369</v>
      </c>
      <c r="B28" s="80" t="s">
        <v>374</v>
      </c>
      <c r="C28" s="161" t="s">
        <v>473</v>
      </c>
      <c r="D28" s="161" t="s">
        <v>473</v>
      </c>
      <c r="E28" s="161" t="s">
        <v>464</v>
      </c>
      <c r="F28" s="161" t="s">
        <v>464</v>
      </c>
      <c r="G28" s="162" t="s">
        <v>464</v>
      </c>
      <c r="H28" s="161" t="s">
        <v>464</v>
      </c>
      <c r="I28" s="79"/>
      <c r="J28" s="79"/>
      <c r="K28" s="73"/>
      <c r="L28" s="73"/>
    </row>
    <row r="29" spans="1:12" s="68" customFormat="1" ht="54" customHeight="1" x14ac:dyDescent="0.25">
      <c r="A29" s="75" t="s">
        <v>219</v>
      </c>
      <c r="B29" s="80" t="s">
        <v>373</v>
      </c>
      <c r="C29" s="161" t="s">
        <v>473</v>
      </c>
      <c r="D29" s="161" t="s">
        <v>473</v>
      </c>
      <c r="E29" s="161" t="s">
        <v>464</v>
      </c>
      <c r="F29" s="161" t="s">
        <v>464</v>
      </c>
      <c r="G29" s="162" t="s">
        <v>464</v>
      </c>
      <c r="H29" s="161" t="s">
        <v>464</v>
      </c>
      <c r="I29" s="79"/>
      <c r="J29" s="79"/>
      <c r="K29" s="73"/>
      <c r="L29" s="73"/>
    </row>
    <row r="30" spans="1:12" s="68" customFormat="1" ht="42" customHeight="1" x14ac:dyDescent="0.25">
      <c r="A30" s="75" t="s">
        <v>218</v>
      </c>
      <c r="B30" s="80" t="s">
        <v>375</v>
      </c>
      <c r="C30" s="161" t="s">
        <v>473</v>
      </c>
      <c r="D30" s="161" t="s">
        <v>473</v>
      </c>
      <c r="E30" s="161" t="s">
        <v>464</v>
      </c>
      <c r="F30" s="161" t="s">
        <v>464</v>
      </c>
      <c r="G30" s="162" t="s">
        <v>464</v>
      </c>
      <c r="H30" s="161" t="s">
        <v>464</v>
      </c>
      <c r="I30" s="79"/>
      <c r="J30" s="79"/>
      <c r="K30" s="73"/>
      <c r="L30" s="73"/>
    </row>
    <row r="31" spans="1:12" s="68" customFormat="1" ht="37.5" customHeight="1" x14ac:dyDescent="0.25">
      <c r="A31" s="75" t="s">
        <v>217</v>
      </c>
      <c r="B31" s="74" t="s">
        <v>371</v>
      </c>
      <c r="C31" s="161" t="s">
        <v>473</v>
      </c>
      <c r="D31" s="161" t="s">
        <v>473</v>
      </c>
      <c r="E31" s="161"/>
      <c r="F31" s="161"/>
      <c r="G31" s="161">
        <v>45689</v>
      </c>
      <c r="H31" s="161">
        <v>45717</v>
      </c>
      <c r="I31" s="79"/>
      <c r="J31" s="79"/>
      <c r="K31" s="73"/>
      <c r="L31" s="73"/>
    </row>
    <row r="32" spans="1:12" s="68" customFormat="1" ht="31.5" x14ac:dyDescent="0.25">
      <c r="A32" s="75" t="s">
        <v>215</v>
      </c>
      <c r="B32" s="74" t="s">
        <v>376</v>
      </c>
      <c r="C32" s="161" t="s">
        <v>473</v>
      </c>
      <c r="D32" s="161" t="s">
        <v>473</v>
      </c>
      <c r="E32" s="161"/>
      <c r="F32" s="161"/>
      <c r="G32" s="161">
        <v>45945</v>
      </c>
      <c r="H32" s="161">
        <v>45962</v>
      </c>
      <c r="I32" s="79"/>
      <c r="J32" s="79"/>
      <c r="K32" s="73"/>
      <c r="L32" s="73"/>
    </row>
    <row r="33" spans="1:12" s="68" customFormat="1" ht="37.5" customHeight="1" x14ac:dyDescent="0.25">
      <c r="A33" s="75" t="s">
        <v>387</v>
      </c>
      <c r="B33" s="74" t="s">
        <v>304</v>
      </c>
      <c r="C33" s="161" t="s">
        <v>473</v>
      </c>
      <c r="D33" s="161" t="s">
        <v>473</v>
      </c>
      <c r="E33" s="161"/>
      <c r="F33" s="161"/>
      <c r="G33" s="161">
        <v>45915</v>
      </c>
      <c r="H33" s="161">
        <v>45945</v>
      </c>
      <c r="I33" s="79"/>
      <c r="J33" s="79"/>
      <c r="K33" s="73"/>
      <c r="L33" s="73"/>
    </row>
    <row r="34" spans="1:12" s="68" customFormat="1" ht="47.25" customHeight="1" x14ac:dyDescent="0.25">
      <c r="A34" s="75" t="s">
        <v>388</v>
      </c>
      <c r="B34" s="74" t="s">
        <v>380</v>
      </c>
      <c r="C34" s="161" t="s">
        <v>473</v>
      </c>
      <c r="D34" s="161" t="s">
        <v>473</v>
      </c>
      <c r="E34" s="161"/>
      <c r="F34" s="161"/>
      <c r="G34" s="161" t="str">
        <f>$D$33</f>
        <v>нд</v>
      </c>
      <c r="H34" s="161" t="str">
        <f>$D$33</f>
        <v>нд</v>
      </c>
      <c r="I34" s="78"/>
      <c r="J34" s="78"/>
      <c r="K34" s="78"/>
      <c r="L34" s="73"/>
    </row>
    <row r="35" spans="1:12" s="68" customFormat="1" ht="49.5" customHeight="1" x14ac:dyDescent="0.25">
      <c r="A35" s="75" t="s">
        <v>389</v>
      </c>
      <c r="B35" s="74" t="s">
        <v>216</v>
      </c>
      <c r="C35" s="161" t="s">
        <v>473</v>
      </c>
      <c r="D35" s="161" t="s">
        <v>473</v>
      </c>
      <c r="E35" s="161"/>
      <c r="F35" s="161"/>
      <c r="G35" s="161">
        <v>45945</v>
      </c>
      <c r="H35" s="161">
        <v>45955</v>
      </c>
      <c r="I35" s="78"/>
      <c r="J35" s="78"/>
      <c r="K35" s="78"/>
      <c r="L35" s="73"/>
    </row>
    <row r="36" spans="1:12" ht="37.5" customHeight="1" x14ac:dyDescent="0.25">
      <c r="A36" s="75" t="s">
        <v>390</v>
      </c>
      <c r="B36" s="74" t="s">
        <v>372</v>
      </c>
      <c r="C36" s="161" t="s">
        <v>473</v>
      </c>
      <c r="D36" s="161" t="s">
        <v>473</v>
      </c>
      <c r="E36" s="161" t="s">
        <v>473</v>
      </c>
      <c r="F36" s="161"/>
      <c r="G36" s="161" t="s">
        <v>464</v>
      </c>
      <c r="H36" s="161" t="s">
        <v>464</v>
      </c>
      <c r="I36" s="77"/>
      <c r="J36" s="77"/>
      <c r="K36" s="73"/>
      <c r="L36" s="73"/>
    </row>
    <row r="37" spans="1:12" x14ac:dyDescent="0.25">
      <c r="A37" s="75" t="s">
        <v>391</v>
      </c>
      <c r="B37" s="74" t="s">
        <v>214</v>
      </c>
      <c r="C37" s="161" t="s">
        <v>473</v>
      </c>
      <c r="D37" s="161" t="s">
        <v>473</v>
      </c>
      <c r="E37" s="161"/>
      <c r="F37" s="161"/>
      <c r="G37" s="161"/>
      <c r="H37" s="161"/>
      <c r="I37" s="77"/>
      <c r="J37" s="77"/>
      <c r="K37" s="73"/>
      <c r="L37" s="73"/>
    </row>
    <row r="38" spans="1:12" x14ac:dyDescent="0.25">
      <c r="A38" s="75" t="s">
        <v>476</v>
      </c>
      <c r="B38" s="76" t="s">
        <v>213</v>
      </c>
      <c r="C38" s="161" t="s">
        <v>473</v>
      </c>
      <c r="D38" s="161" t="s">
        <v>473</v>
      </c>
      <c r="E38" s="73"/>
      <c r="F38" s="73"/>
      <c r="G38" s="73"/>
      <c r="H38" s="73"/>
      <c r="I38" s="73"/>
      <c r="J38" s="73"/>
      <c r="K38" s="73"/>
      <c r="L38" s="73"/>
    </row>
    <row r="39" spans="1:12" ht="63" x14ac:dyDescent="0.25">
      <c r="A39" s="75">
        <v>2</v>
      </c>
      <c r="B39" s="74" t="s">
        <v>377</v>
      </c>
      <c r="C39" s="161" t="s">
        <v>473</v>
      </c>
      <c r="D39" s="161" t="s">
        <v>473</v>
      </c>
      <c r="E39" s="73"/>
      <c r="F39" s="73"/>
      <c r="G39" s="73"/>
      <c r="H39" s="73"/>
      <c r="I39" s="73"/>
      <c r="J39" s="73"/>
      <c r="K39" s="73"/>
      <c r="L39" s="73"/>
    </row>
    <row r="40" spans="1:12" ht="33.75" customHeight="1" x14ac:dyDescent="0.25">
      <c r="A40" s="75" t="s">
        <v>212</v>
      </c>
      <c r="B40" s="74" t="s">
        <v>379</v>
      </c>
      <c r="C40" s="161" t="s">
        <v>473</v>
      </c>
      <c r="D40" s="161" t="s">
        <v>473</v>
      </c>
      <c r="E40" s="73"/>
      <c r="F40" s="73"/>
      <c r="G40" s="73"/>
      <c r="H40" s="73"/>
      <c r="I40" s="73"/>
      <c r="J40" s="73"/>
      <c r="K40" s="73"/>
      <c r="L40" s="73"/>
    </row>
    <row r="41" spans="1:12" ht="63" customHeight="1" x14ac:dyDescent="0.25">
      <c r="A41" s="75" t="s">
        <v>211</v>
      </c>
      <c r="B41" s="76" t="s">
        <v>460</v>
      </c>
      <c r="C41" s="161" t="s">
        <v>473</v>
      </c>
      <c r="D41" s="161" t="s">
        <v>473</v>
      </c>
      <c r="E41" s="73"/>
      <c r="F41" s="73"/>
      <c r="G41" s="73"/>
      <c r="H41" s="73"/>
      <c r="I41" s="73"/>
      <c r="J41" s="73"/>
      <c r="K41" s="73"/>
      <c r="L41" s="73"/>
    </row>
    <row r="42" spans="1:12" ht="58.5" customHeight="1" x14ac:dyDescent="0.25">
      <c r="A42" s="75">
        <v>3</v>
      </c>
      <c r="B42" s="74" t="s">
        <v>378</v>
      </c>
      <c r="C42" s="161" t="s">
        <v>473</v>
      </c>
      <c r="D42" s="161" t="s">
        <v>473</v>
      </c>
      <c r="E42" s="73"/>
      <c r="F42" s="73"/>
      <c r="G42" s="73"/>
      <c r="H42" s="73"/>
      <c r="I42" s="73"/>
      <c r="J42" s="73"/>
      <c r="K42" s="73"/>
      <c r="L42" s="73"/>
    </row>
    <row r="43" spans="1:12" ht="34.5" customHeight="1" x14ac:dyDescent="0.25">
      <c r="A43" s="75" t="s">
        <v>210</v>
      </c>
      <c r="B43" s="74" t="s">
        <v>208</v>
      </c>
      <c r="C43" s="161" t="s">
        <v>473</v>
      </c>
      <c r="D43" s="161" t="s">
        <v>473</v>
      </c>
      <c r="E43" s="73"/>
      <c r="F43" s="73"/>
      <c r="G43" s="73"/>
      <c r="H43" s="73"/>
      <c r="I43" s="73"/>
      <c r="J43" s="73"/>
      <c r="K43" s="73"/>
      <c r="L43" s="73"/>
    </row>
    <row r="44" spans="1:12" ht="24.75" customHeight="1" x14ac:dyDescent="0.25">
      <c r="A44" s="75" t="s">
        <v>209</v>
      </c>
      <c r="B44" s="74" t="s">
        <v>206</v>
      </c>
      <c r="C44" s="161" t="s">
        <v>473</v>
      </c>
      <c r="D44" s="161" t="s">
        <v>473</v>
      </c>
      <c r="E44" s="73"/>
      <c r="F44" s="73"/>
      <c r="G44" s="73"/>
      <c r="H44" s="73"/>
      <c r="I44" s="73"/>
      <c r="J44" s="73"/>
      <c r="K44" s="73"/>
      <c r="L44" s="73"/>
    </row>
    <row r="45" spans="1:12" ht="90.75" customHeight="1" x14ac:dyDescent="0.25">
      <c r="A45" s="75" t="s">
        <v>207</v>
      </c>
      <c r="B45" s="74" t="s">
        <v>383</v>
      </c>
      <c r="C45" s="161" t="s">
        <v>473</v>
      </c>
      <c r="D45" s="161" t="s">
        <v>473</v>
      </c>
      <c r="E45" s="73"/>
      <c r="F45" s="73"/>
      <c r="G45" s="73"/>
      <c r="H45" s="73"/>
      <c r="I45" s="73"/>
      <c r="J45" s="73"/>
      <c r="K45" s="73"/>
      <c r="L45" s="73"/>
    </row>
    <row r="46" spans="1:12" ht="167.25" customHeight="1" x14ac:dyDescent="0.25">
      <c r="A46" s="75" t="s">
        <v>205</v>
      </c>
      <c r="B46" s="74" t="s">
        <v>381</v>
      </c>
      <c r="C46" s="161" t="s">
        <v>473</v>
      </c>
      <c r="D46" s="161" t="s">
        <v>473</v>
      </c>
      <c r="E46" s="73"/>
      <c r="F46" s="73"/>
      <c r="G46" s="73"/>
      <c r="H46" s="73"/>
      <c r="I46" s="73"/>
      <c r="J46" s="73"/>
      <c r="K46" s="73"/>
      <c r="L46" s="73"/>
    </row>
    <row r="47" spans="1:12" ht="30.75" customHeight="1" x14ac:dyDescent="0.25">
      <c r="A47" s="75" t="s">
        <v>203</v>
      </c>
      <c r="B47" s="74" t="s">
        <v>204</v>
      </c>
      <c r="C47" s="161" t="s">
        <v>473</v>
      </c>
      <c r="D47" s="161" t="s">
        <v>473</v>
      </c>
      <c r="E47" s="73"/>
      <c r="F47" s="73"/>
      <c r="G47" s="73"/>
      <c r="H47" s="73"/>
      <c r="I47" s="73"/>
      <c r="J47" s="73"/>
      <c r="K47" s="73"/>
      <c r="L47" s="73"/>
    </row>
    <row r="48" spans="1:12" ht="37.5" customHeight="1" x14ac:dyDescent="0.25">
      <c r="A48" s="75" t="s">
        <v>392</v>
      </c>
      <c r="B48" s="76" t="s">
        <v>202</v>
      </c>
      <c r="C48" s="161" t="s">
        <v>473</v>
      </c>
      <c r="D48" s="161" t="s">
        <v>473</v>
      </c>
      <c r="E48" s="73"/>
      <c r="F48" s="73"/>
      <c r="G48" s="73"/>
      <c r="H48" s="73"/>
      <c r="I48" s="73"/>
      <c r="J48" s="73"/>
      <c r="K48" s="73"/>
      <c r="L48" s="73"/>
    </row>
    <row r="49" spans="1:12" ht="35.25" customHeight="1" x14ac:dyDescent="0.25">
      <c r="A49" s="75">
        <v>4</v>
      </c>
      <c r="B49" s="74" t="s">
        <v>200</v>
      </c>
      <c r="C49" s="161" t="s">
        <v>473</v>
      </c>
      <c r="D49" s="161" t="s">
        <v>473</v>
      </c>
      <c r="E49" s="73"/>
      <c r="F49" s="73"/>
      <c r="G49" s="73"/>
      <c r="H49" s="73"/>
      <c r="I49" s="73"/>
      <c r="J49" s="73"/>
      <c r="K49" s="73"/>
      <c r="L49" s="73"/>
    </row>
    <row r="50" spans="1:12" ht="86.25" customHeight="1" x14ac:dyDescent="0.25">
      <c r="A50" s="75" t="s">
        <v>201</v>
      </c>
      <c r="B50" s="74" t="s">
        <v>382</v>
      </c>
      <c r="C50" s="161" t="s">
        <v>473</v>
      </c>
      <c r="D50" s="161" t="s">
        <v>473</v>
      </c>
      <c r="E50" s="73"/>
      <c r="F50" s="73"/>
      <c r="G50" s="73"/>
      <c r="H50" s="73"/>
      <c r="I50" s="73"/>
      <c r="J50" s="73"/>
      <c r="K50" s="73"/>
      <c r="L50" s="73"/>
    </row>
    <row r="51" spans="1:12" ht="77.25" customHeight="1" x14ac:dyDescent="0.25">
      <c r="A51" s="75" t="s">
        <v>199</v>
      </c>
      <c r="B51" s="74" t="s">
        <v>384</v>
      </c>
      <c r="C51" s="161" t="s">
        <v>473</v>
      </c>
      <c r="D51" s="161" t="s">
        <v>473</v>
      </c>
      <c r="E51" s="73"/>
      <c r="F51" s="73"/>
      <c r="G51" s="73"/>
      <c r="H51" s="73"/>
      <c r="I51" s="73"/>
      <c r="J51" s="73"/>
      <c r="K51" s="73"/>
      <c r="L51" s="73"/>
    </row>
    <row r="52" spans="1:12" ht="71.25" customHeight="1" x14ac:dyDescent="0.25">
      <c r="A52" s="75" t="s">
        <v>197</v>
      </c>
      <c r="B52" s="74" t="s">
        <v>198</v>
      </c>
      <c r="C52" s="161" t="s">
        <v>473</v>
      </c>
      <c r="D52" s="161" t="s">
        <v>473</v>
      </c>
      <c r="E52" s="73"/>
      <c r="F52" s="73"/>
      <c r="G52" s="73"/>
      <c r="H52" s="73"/>
      <c r="I52" s="73"/>
      <c r="J52" s="73"/>
      <c r="K52" s="73"/>
      <c r="L52" s="73"/>
    </row>
    <row r="53" spans="1:12" ht="48" customHeight="1" x14ac:dyDescent="0.25">
      <c r="A53" s="75" t="s">
        <v>195</v>
      </c>
      <c r="B53" s="130" t="s">
        <v>385</v>
      </c>
      <c r="C53" s="161" t="s">
        <v>473</v>
      </c>
      <c r="D53" s="161" t="s">
        <v>473</v>
      </c>
      <c r="E53" s="73"/>
      <c r="F53" s="73"/>
      <c r="G53" s="73"/>
      <c r="H53" s="73"/>
      <c r="I53" s="73"/>
      <c r="J53" s="73"/>
      <c r="K53" s="73"/>
      <c r="L53" s="73"/>
    </row>
    <row r="54" spans="1:12" ht="46.5" customHeight="1" x14ac:dyDescent="0.25">
      <c r="A54" s="75" t="s">
        <v>386</v>
      </c>
      <c r="B54" s="74" t="s">
        <v>196</v>
      </c>
      <c r="C54" s="161" t="s">
        <v>473</v>
      </c>
      <c r="D54" s="161" t="s">
        <v>473</v>
      </c>
      <c r="E54" s="73"/>
      <c r="F54" s="73"/>
      <c r="G54" s="73"/>
      <c r="H54" s="7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 zoomScale="70" zoomScaleNormal="70" zoomScaleSheetLayoutView="70"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182" customWidth="1"/>
    <col min="8" max="8" width="8.28515625" style="65" customWidth="1"/>
    <col min="9" max="9" width="6.5703125" style="65" customWidth="1"/>
    <col min="10" max="10" width="8.5703125" style="65" customWidth="1"/>
    <col min="11" max="11" width="8.140625" style="65" customWidth="1"/>
    <col min="12" max="12" width="7.7109375" style="65" customWidth="1"/>
    <col min="13" max="13" width="7.140625" style="65" customWidth="1"/>
    <col min="14" max="14" width="9.140625" style="65" customWidth="1"/>
    <col min="15" max="15" width="7" style="65" customWidth="1"/>
    <col min="16" max="16" width="10.28515625" style="65" customWidth="1"/>
    <col min="17" max="17" width="7.42578125" style="65" customWidth="1"/>
    <col min="18" max="18" width="13.140625" style="65" customWidth="1"/>
    <col min="19" max="19" width="7.42578125" style="65" customWidth="1"/>
    <col min="20" max="20" width="10.28515625" style="65" customWidth="1"/>
    <col min="21" max="21" width="7.7109375" style="65" customWidth="1"/>
    <col min="22" max="22" width="13.140625" style="65" customWidth="1"/>
    <col min="23" max="23" width="7.7109375" style="65" customWidth="1"/>
    <col min="24" max="24" width="8" style="65" customWidth="1"/>
    <col min="25" max="25" width="7.7109375" style="65" customWidth="1"/>
    <col min="26" max="26" width="7.140625" style="65" customWidth="1"/>
    <col min="27" max="27" width="7.5703125" style="65" customWidth="1"/>
    <col min="28" max="16384" width="9.140625" style="65"/>
  </cols>
  <sheetData>
    <row r="1" spans="1:27" ht="18.75" x14ac:dyDescent="0.25">
      <c r="A1" s="66"/>
      <c r="B1" s="66"/>
      <c r="C1" s="66"/>
      <c r="D1" s="66"/>
      <c r="E1" s="66"/>
      <c r="F1" s="66"/>
      <c r="H1" s="66"/>
      <c r="I1" s="66"/>
      <c r="AA1" s="41" t="s">
        <v>69</v>
      </c>
    </row>
    <row r="2" spans="1:27" ht="18.75" x14ac:dyDescent="0.3">
      <c r="A2" s="66"/>
      <c r="B2" s="66"/>
      <c r="C2" s="66"/>
      <c r="D2" s="66"/>
      <c r="E2" s="66"/>
      <c r="F2" s="66"/>
      <c r="H2" s="66"/>
      <c r="I2" s="66"/>
      <c r="AA2" s="15" t="s">
        <v>10</v>
      </c>
    </row>
    <row r="3" spans="1:27" ht="18.75" x14ac:dyDescent="0.3">
      <c r="A3" s="66"/>
      <c r="B3" s="66"/>
      <c r="C3" s="66"/>
      <c r="D3" s="66"/>
      <c r="E3" s="66"/>
      <c r="F3" s="66"/>
      <c r="H3" s="66"/>
      <c r="I3" s="66"/>
      <c r="AA3" s="15" t="s">
        <v>513</v>
      </c>
    </row>
    <row r="4" spans="1:27" ht="18.75" customHeight="1"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5" spans="1:27" x14ac:dyDescent="0.25">
      <c r="A5" s="66"/>
      <c r="B5" s="66"/>
      <c r="C5" s="66"/>
      <c r="D5" s="66"/>
      <c r="E5" s="66"/>
      <c r="F5" s="66"/>
      <c r="H5" s="66"/>
      <c r="I5" s="66"/>
    </row>
    <row r="6" spans="1:27"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row>
    <row r="7" spans="1:27" ht="18.75" x14ac:dyDescent="0.25">
      <c r="A7" s="13"/>
      <c r="B7" s="13"/>
      <c r="C7" s="13"/>
      <c r="D7" s="13"/>
      <c r="E7" s="13"/>
      <c r="F7" s="13"/>
      <c r="G7" s="179"/>
      <c r="H7" s="71"/>
      <c r="I7" s="71"/>
      <c r="J7" s="71"/>
      <c r="K7" s="71"/>
      <c r="L7" s="71"/>
      <c r="M7" s="71"/>
      <c r="N7" s="71"/>
      <c r="O7" s="71"/>
      <c r="P7" s="71"/>
      <c r="Q7" s="71"/>
      <c r="R7" s="71"/>
      <c r="S7" s="71"/>
      <c r="T7" s="71"/>
      <c r="U7" s="71"/>
      <c r="V7" s="71"/>
      <c r="W7" s="71"/>
      <c r="X7" s="71"/>
      <c r="Y7" s="71"/>
      <c r="Z7" s="71"/>
      <c r="AA7" s="71"/>
    </row>
    <row r="8" spans="1:27"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row>
    <row r="9" spans="1:27"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ht="18.75" x14ac:dyDescent="0.25">
      <c r="A10" s="13"/>
      <c r="B10" s="13"/>
      <c r="C10" s="13"/>
      <c r="D10" s="13"/>
      <c r="E10" s="13"/>
      <c r="F10" s="13"/>
      <c r="G10" s="179"/>
      <c r="H10" s="71"/>
      <c r="I10" s="71"/>
      <c r="J10" s="71"/>
      <c r="K10" s="71"/>
      <c r="L10" s="71"/>
      <c r="M10" s="71"/>
      <c r="N10" s="71"/>
      <c r="O10" s="71"/>
      <c r="P10" s="71"/>
      <c r="Q10" s="71"/>
      <c r="R10" s="71"/>
      <c r="S10" s="71"/>
      <c r="T10" s="71"/>
      <c r="U10" s="71"/>
      <c r="V10" s="71"/>
      <c r="W10" s="71"/>
      <c r="X10" s="71"/>
      <c r="Y10" s="71"/>
      <c r="Z10" s="71"/>
      <c r="AA10" s="71"/>
    </row>
    <row r="11" spans="1:27" x14ac:dyDescent="0.25">
      <c r="A11" s="327" t="str">
        <f>'6.1. Паспорт сетевой график'!A12:L12</f>
        <v>O_PO2000.0019</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row>
    <row r="12" spans="1:27"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ht="16.5" customHeight="1" x14ac:dyDescent="0.3">
      <c r="A13" s="11"/>
      <c r="B13" s="11"/>
      <c r="C13" s="11"/>
      <c r="D13" s="11"/>
      <c r="E13" s="11"/>
      <c r="F13" s="11"/>
      <c r="G13" s="180"/>
      <c r="H13" s="70"/>
      <c r="I13" s="70"/>
      <c r="J13" s="70"/>
      <c r="K13" s="70"/>
      <c r="L13" s="70"/>
      <c r="M13" s="70"/>
      <c r="N13" s="70"/>
      <c r="O13" s="70"/>
      <c r="P13" s="70"/>
      <c r="Q13" s="70"/>
      <c r="R13" s="70"/>
      <c r="S13" s="70"/>
      <c r="T13" s="70"/>
      <c r="U13" s="70"/>
      <c r="V13" s="70"/>
      <c r="W13" s="70"/>
      <c r="X13" s="70"/>
      <c r="Y13" s="70"/>
      <c r="Z13" s="70"/>
      <c r="AA13" s="70"/>
    </row>
    <row r="14" spans="1:27" ht="46.5" customHeight="1" x14ac:dyDescent="0.25">
      <c r="A14" s="377" t="str">
        <f>'1. паспорт местоположение'!A15:C15</f>
        <v>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row>
    <row r="15" spans="1:27"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383" t="s">
        <v>430</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379" t="s">
        <v>194</v>
      </c>
      <c r="B20" s="379" t="s">
        <v>193</v>
      </c>
      <c r="C20" s="374" t="s">
        <v>192</v>
      </c>
      <c r="D20" s="374"/>
      <c r="E20" s="382" t="s">
        <v>191</v>
      </c>
      <c r="F20" s="382"/>
      <c r="G20" s="379" t="s">
        <v>526</v>
      </c>
      <c r="H20" s="375" t="s">
        <v>467</v>
      </c>
      <c r="I20" s="376"/>
      <c r="J20" s="376"/>
      <c r="K20" s="376"/>
      <c r="L20" s="375" t="s">
        <v>468</v>
      </c>
      <c r="M20" s="376"/>
      <c r="N20" s="376"/>
      <c r="O20" s="376"/>
      <c r="P20" s="375" t="s">
        <v>469</v>
      </c>
      <c r="Q20" s="376"/>
      <c r="R20" s="376"/>
      <c r="S20" s="376"/>
      <c r="T20" s="375" t="s">
        <v>470</v>
      </c>
      <c r="U20" s="376"/>
      <c r="V20" s="376"/>
      <c r="W20" s="376"/>
      <c r="X20" s="375" t="s">
        <v>527</v>
      </c>
      <c r="Y20" s="376"/>
      <c r="Z20" s="376"/>
      <c r="AA20" s="376"/>
      <c r="AB20" s="370" t="s">
        <v>190</v>
      </c>
      <c r="AC20" s="371"/>
    </row>
    <row r="21" spans="1:29" ht="99.75" customHeight="1" x14ac:dyDescent="0.25">
      <c r="A21" s="380"/>
      <c r="B21" s="380"/>
      <c r="C21" s="374"/>
      <c r="D21" s="374"/>
      <c r="E21" s="382"/>
      <c r="F21" s="382"/>
      <c r="G21" s="380"/>
      <c r="H21" s="384" t="s">
        <v>511</v>
      </c>
      <c r="I21" s="385"/>
      <c r="J21" s="384" t="s">
        <v>188</v>
      </c>
      <c r="K21" s="385"/>
      <c r="L21" s="374" t="s">
        <v>2</v>
      </c>
      <c r="M21" s="374"/>
      <c r="N21" s="374" t="s">
        <v>188</v>
      </c>
      <c r="O21" s="374"/>
      <c r="P21" s="374" t="s">
        <v>2</v>
      </c>
      <c r="Q21" s="374"/>
      <c r="R21" s="374" t="s">
        <v>188</v>
      </c>
      <c r="S21" s="374"/>
      <c r="T21" s="374" t="s">
        <v>2</v>
      </c>
      <c r="U21" s="374"/>
      <c r="V21" s="374" t="s">
        <v>188</v>
      </c>
      <c r="W21" s="374"/>
      <c r="X21" s="374" t="s">
        <v>2</v>
      </c>
      <c r="Y21" s="374"/>
      <c r="Z21" s="374" t="s">
        <v>188</v>
      </c>
      <c r="AA21" s="374"/>
      <c r="AB21" s="372"/>
      <c r="AC21" s="373"/>
    </row>
    <row r="22" spans="1:29" ht="89.25" customHeight="1" x14ac:dyDescent="0.25">
      <c r="A22" s="381"/>
      <c r="B22" s="381"/>
      <c r="C22" s="164" t="s">
        <v>2</v>
      </c>
      <c r="D22" s="164" t="s">
        <v>188</v>
      </c>
      <c r="E22" s="165" t="s">
        <v>524</v>
      </c>
      <c r="F22" s="165" t="s">
        <v>525</v>
      </c>
      <c r="G22" s="381"/>
      <c r="H22" s="166" t="s">
        <v>410</v>
      </c>
      <c r="I22" s="166" t="s">
        <v>411</v>
      </c>
      <c r="J22" s="166" t="s">
        <v>410</v>
      </c>
      <c r="K22" s="166" t="s">
        <v>411</v>
      </c>
      <c r="L22" s="166" t="s">
        <v>410</v>
      </c>
      <c r="M22" s="166" t="s">
        <v>411</v>
      </c>
      <c r="N22" s="166" t="s">
        <v>410</v>
      </c>
      <c r="O22" s="166" t="s">
        <v>411</v>
      </c>
      <c r="P22" s="166" t="s">
        <v>410</v>
      </c>
      <c r="Q22" s="166" t="s">
        <v>411</v>
      </c>
      <c r="R22" s="166" t="s">
        <v>410</v>
      </c>
      <c r="S22" s="166" t="s">
        <v>411</v>
      </c>
      <c r="T22" s="166" t="s">
        <v>410</v>
      </c>
      <c r="U22" s="166" t="s">
        <v>411</v>
      </c>
      <c r="V22" s="166" t="s">
        <v>410</v>
      </c>
      <c r="W22" s="166" t="s">
        <v>411</v>
      </c>
      <c r="X22" s="166" t="s">
        <v>410</v>
      </c>
      <c r="Y22" s="166" t="s">
        <v>411</v>
      </c>
      <c r="Z22" s="166" t="s">
        <v>410</v>
      </c>
      <c r="AA22" s="166" t="s">
        <v>411</v>
      </c>
      <c r="AB22" s="164" t="s">
        <v>189</v>
      </c>
      <c r="AC22" s="164" t="s">
        <v>188</v>
      </c>
    </row>
    <row r="23" spans="1:29" ht="19.5" customHeight="1" x14ac:dyDescent="0.25">
      <c r="A23" s="167">
        <v>1</v>
      </c>
      <c r="B23" s="167">
        <v>2</v>
      </c>
      <c r="C23" s="167">
        <v>3</v>
      </c>
      <c r="D23" s="167">
        <v>4</v>
      </c>
      <c r="E23" s="167">
        <v>5</v>
      </c>
      <c r="F23" s="167">
        <v>6</v>
      </c>
      <c r="G23" s="181">
        <v>7</v>
      </c>
      <c r="H23" s="167">
        <v>8</v>
      </c>
      <c r="I23" s="167">
        <v>9</v>
      </c>
      <c r="J23" s="167">
        <v>10</v>
      </c>
      <c r="K23" s="167">
        <v>11</v>
      </c>
      <c r="L23" s="167">
        <v>12</v>
      </c>
      <c r="M23" s="167">
        <v>13</v>
      </c>
      <c r="N23" s="167">
        <v>14</v>
      </c>
      <c r="O23" s="167">
        <v>15</v>
      </c>
      <c r="P23" s="167">
        <v>16</v>
      </c>
      <c r="Q23" s="167">
        <v>17</v>
      </c>
      <c r="R23" s="167">
        <v>18</v>
      </c>
      <c r="S23" s="167">
        <v>19</v>
      </c>
      <c r="T23" s="167">
        <v>20</v>
      </c>
      <c r="U23" s="167">
        <v>21</v>
      </c>
      <c r="V23" s="167">
        <v>22</v>
      </c>
      <c r="W23" s="167">
        <v>23</v>
      </c>
      <c r="X23" s="167">
        <v>24</v>
      </c>
      <c r="Y23" s="167">
        <v>25</v>
      </c>
      <c r="Z23" s="167">
        <v>26</v>
      </c>
      <c r="AA23" s="167">
        <v>27</v>
      </c>
      <c r="AB23" s="167">
        <v>28</v>
      </c>
      <c r="AC23" s="167">
        <v>29</v>
      </c>
    </row>
    <row r="24" spans="1:29" s="163" customFormat="1" ht="47.25" customHeight="1" x14ac:dyDescent="0.25">
      <c r="A24" s="168" t="s">
        <v>65</v>
      </c>
      <c r="B24" s="169" t="s">
        <v>187</v>
      </c>
      <c r="C24" s="194" t="s">
        <v>473</v>
      </c>
      <c r="D24" s="170">
        <v>49.374688595000002</v>
      </c>
      <c r="E24" s="170">
        <v>49.374688595000002</v>
      </c>
      <c r="F24" s="170">
        <v>49.374688595000002</v>
      </c>
      <c r="G24" s="194">
        <v>0</v>
      </c>
      <c r="H24" s="170" t="s">
        <v>473</v>
      </c>
      <c r="I24" s="170"/>
      <c r="J24" s="170">
        <v>0</v>
      </c>
      <c r="K24" s="170"/>
      <c r="L24" s="170" t="s">
        <v>473</v>
      </c>
      <c r="M24" s="170"/>
      <c r="N24" s="170">
        <v>49.374688595000002</v>
      </c>
      <c r="O24" s="170"/>
      <c r="P24" s="170" t="s">
        <v>473</v>
      </c>
      <c r="Q24" s="170"/>
      <c r="R24" s="170">
        <v>0</v>
      </c>
      <c r="S24" s="170"/>
      <c r="T24" s="170" t="s">
        <v>473</v>
      </c>
      <c r="U24" s="170"/>
      <c r="V24" s="170">
        <v>0</v>
      </c>
      <c r="W24" s="170"/>
      <c r="X24" s="170">
        <v>0</v>
      </c>
      <c r="Y24" s="170"/>
      <c r="Z24" s="170" t="s">
        <v>473</v>
      </c>
      <c r="AA24" s="170"/>
      <c r="AB24" s="194">
        <v>0</v>
      </c>
      <c r="AC24" s="170">
        <v>49.374688595000002</v>
      </c>
    </row>
    <row r="25" spans="1:29" ht="24" customHeight="1" x14ac:dyDescent="0.25">
      <c r="A25" s="171" t="s">
        <v>186</v>
      </c>
      <c r="B25" s="172" t="s">
        <v>185</v>
      </c>
      <c r="C25" s="194"/>
      <c r="D25" s="170"/>
      <c r="E25" s="170"/>
      <c r="F25" s="170"/>
      <c r="G25" s="194">
        <v>0</v>
      </c>
      <c r="H25" s="170" t="s">
        <v>473</v>
      </c>
      <c r="I25" s="170"/>
      <c r="J25" s="170">
        <v>0</v>
      </c>
      <c r="K25" s="170"/>
      <c r="L25" s="170" t="s">
        <v>473</v>
      </c>
      <c r="M25" s="170"/>
      <c r="N25" s="170">
        <v>0</v>
      </c>
      <c r="O25" s="170"/>
      <c r="P25" s="170" t="s">
        <v>473</v>
      </c>
      <c r="Q25" s="170"/>
      <c r="R25" s="170">
        <v>0</v>
      </c>
      <c r="S25" s="170"/>
      <c r="T25" s="170" t="s">
        <v>473</v>
      </c>
      <c r="U25" s="170"/>
      <c r="V25" s="170">
        <v>0</v>
      </c>
      <c r="W25" s="170"/>
      <c r="X25" s="170">
        <v>0</v>
      </c>
      <c r="Y25" s="170"/>
      <c r="Z25" s="170" t="s">
        <v>473</v>
      </c>
      <c r="AA25" s="170"/>
      <c r="AB25" s="194">
        <v>0</v>
      </c>
      <c r="AC25" s="170">
        <v>0</v>
      </c>
    </row>
    <row r="26" spans="1:29" x14ac:dyDescent="0.25">
      <c r="A26" s="171" t="s">
        <v>184</v>
      </c>
      <c r="B26" s="172" t="s">
        <v>183</v>
      </c>
      <c r="C26" s="194"/>
      <c r="D26" s="170"/>
      <c r="E26" s="170"/>
      <c r="F26" s="170"/>
      <c r="G26" s="194">
        <v>0</v>
      </c>
      <c r="H26" s="170" t="s">
        <v>473</v>
      </c>
      <c r="I26" s="170"/>
      <c r="J26" s="170">
        <v>0</v>
      </c>
      <c r="K26" s="170"/>
      <c r="L26" s="170" t="s">
        <v>473</v>
      </c>
      <c r="M26" s="170"/>
      <c r="N26" s="170">
        <v>0</v>
      </c>
      <c r="O26" s="170"/>
      <c r="P26" s="170" t="s">
        <v>473</v>
      </c>
      <c r="Q26" s="170"/>
      <c r="R26" s="170">
        <v>0</v>
      </c>
      <c r="S26" s="170"/>
      <c r="T26" s="170" t="s">
        <v>473</v>
      </c>
      <c r="U26" s="170"/>
      <c r="V26" s="170">
        <v>0</v>
      </c>
      <c r="W26" s="170"/>
      <c r="X26" s="170">
        <v>0</v>
      </c>
      <c r="Y26" s="170"/>
      <c r="Z26" s="170" t="s">
        <v>473</v>
      </c>
      <c r="AA26" s="170"/>
      <c r="AB26" s="194">
        <v>0</v>
      </c>
      <c r="AC26" s="170">
        <v>0</v>
      </c>
    </row>
    <row r="27" spans="1:29" ht="31.5" x14ac:dyDescent="0.25">
      <c r="A27" s="171" t="s">
        <v>182</v>
      </c>
      <c r="B27" s="172" t="s">
        <v>367</v>
      </c>
      <c r="C27" s="194"/>
      <c r="D27" s="170"/>
      <c r="E27" s="170"/>
      <c r="F27" s="170"/>
      <c r="G27" s="194">
        <v>0</v>
      </c>
      <c r="H27" s="170" t="s">
        <v>473</v>
      </c>
      <c r="I27" s="170"/>
      <c r="J27" s="170">
        <v>0</v>
      </c>
      <c r="K27" s="170"/>
      <c r="L27" s="170" t="s">
        <v>473</v>
      </c>
      <c r="M27" s="170"/>
      <c r="N27" s="170">
        <v>0</v>
      </c>
      <c r="O27" s="170"/>
      <c r="P27" s="170" t="s">
        <v>473</v>
      </c>
      <c r="Q27" s="170"/>
      <c r="R27" s="170">
        <v>0</v>
      </c>
      <c r="S27" s="170"/>
      <c r="T27" s="170" t="s">
        <v>473</v>
      </c>
      <c r="U27" s="170"/>
      <c r="V27" s="170">
        <v>0</v>
      </c>
      <c r="W27" s="170"/>
      <c r="X27" s="170">
        <v>0</v>
      </c>
      <c r="Y27" s="170"/>
      <c r="Z27" s="170" t="s">
        <v>473</v>
      </c>
      <c r="AA27" s="170"/>
      <c r="AB27" s="194">
        <v>0</v>
      </c>
      <c r="AC27" s="170">
        <v>0</v>
      </c>
    </row>
    <row r="28" spans="1:29" x14ac:dyDescent="0.25">
      <c r="A28" s="171" t="s">
        <v>181</v>
      </c>
      <c r="B28" s="172" t="s">
        <v>180</v>
      </c>
      <c r="C28" s="194"/>
      <c r="D28" s="170"/>
      <c r="E28" s="170"/>
      <c r="F28" s="170"/>
      <c r="G28" s="194">
        <v>0</v>
      </c>
      <c r="H28" s="170" t="s">
        <v>473</v>
      </c>
      <c r="I28" s="170"/>
      <c r="J28" s="170">
        <v>0</v>
      </c>
      <c r="K28" s="170"/>
      <c r="L28" s="170" t="s">
        <v>473</v>
      </c>
      <c r="M28" s="170"/>
      <c r="N28" s="170">
        <v>0</v>
      </c>
      <c r="O28" s="170"/>
      <c r="P28" s="170" t="s">
        <v>473</v>
      </c>
      <c r="Q28" s="170"/>
      <c r="R28" s="170">
        <v>0</v>
      </c>
      <c r="S28" s="170"/>
      <c r="T28" s="170" t="s">
        <v>473</v>
      </c>
      <c r="U28" s="170"/>
      <c r="V28" s="170">
        <v>0</v>
      </c>
      <c r="W28" s="170"/>
      <c r="X28" s="170">
        <v>0</v>
      </c>
      <c r="Y28" s="170"/>
      <c r="Z28" s="170">
        <v>0</v>
      </c>
      <c r="AA28" s="170"/>
      <c r="AB28" s="194" t="s">
        <v>473</v>
      </c>
      <c r="AC28" s="170">
        <v>0</v>
      </c>
    </row>
    <row r="29" spans="1:29" x14ac:dyDescent="0.25">
      <c r="A29" s="171" t="s">
        <v>179</v>
      </c>
      <c r="B29" s="173" t="s">
        <v>178</v>
      </c>
      <c r="C29" s="194"/>
      <c r="D29" s="170"/>
      <c r="E29" s="170"/>
      <c r="F29" s="170"/>
      <c r="G29" s="194">
        <v>0</v>
      </c>
      <c r="H29" s="170" t="s">
        <v>473</v>
      </c>
      <c r="I29" s="170"/>
      <c r="J29" s="170">
        <v>0</v>
      </c>
      <c r="K29" s="170"/>
      <c r="L29" s="170" t="s">
        <v>473</v>
      </c>
      <c r="M29" s="170"/>
      <c r="N29" s="170">
        <v>49.374688595000002</v>
      </c>
      <c r="O29" s="170"/>
      <c r="P29" s="170" t="s">
        <v>473</v>
      </c>
      <c r="Q29" s="170"/>
      <c r="R29" s="170">
        <v>0</v>
      </c>
      <c r="S29" s="170"/>
      <c r="T29" s="170" t="s">
        <v>473</v>
      </c>
      <c r="U29" s="170"/>
      <c r="V29" s="170">
        <v>0</v>
      </c>
      <c r="W29" s="170"/>
      <c r="X29" s="170">
        <v>0</v>
      </c>
      <c r="Y29" s="170"/>
      <c r="Z29" s="170" t="s">
        <v>473</v>
      </c>
      <c r="AA29" s="170"/>
      <c r="AB29" s="194">
        <v>0</v>
      </c>
      <c r="AC29" s="170">
        <v>49.374688595000002</v>
      </c>
    </row>
    <row r="30" spans="1:29" s="163" customFormat="1" ht="47.25" x14ac:dyDescent="0.25">
      <c r="A30" s="168" t="s">
        <v>63</v>
      </c>
      <c r="B30" s="169" t="s">
        <v>177</v>
      </c>
      <c r="C30" s="194" t="s">
        <v>473</v>
      </c>
      <c r="D30" s="170">
        <v>41.248240495833336</v>
      </c>
      <c r="E30" s="170">
        <v>41.248240495833336</v>
      </c>
      <c r="F30" s="170">
        <v>41.248240495833336</v>
      </c>
      <c r="G30" s="194">
        <v>0</v>
      </c>
      <c r="H30" s="170" t="s">
        <v>473</v>
      </c>
      <c r="I30" s="170"/>
      <c r="J30" s="170">
        <v>0</v>
      </c>
      <c r="K30" s="170"/>
      <c r="L30" s="170" t="s">
        <v>473</v>
      </c>
      <c r="M30" s="170"/>
      <c r="N30" s="170">
        <v>41.248240495833336</v>
      </c>
      <c r="O30" s="170"/>
      <c r="P30" s="170" t="s">
        <v>473</v>
      </c>
      <c r="Q30" s="170"/>
      <c r="R30" s="170">
        <v>0</v>
      </c>
      <c r="S30" s="170"/>
      <c r="T30" s="170" t="s">
        <v>473</v>
      </c>
      <c r="U30" s="170"/>
      <c r="V30" s="170">
        <v>0</v>
      </c>
      <c r="W30" s="170"/>
      <c r="X30" s="170">
        <v>0</v>
      </c>
      <c r="Y30" s="170"/>
      <c r="Z30" s="170" t="s">
        <v>473</v>
      </c>
      <c r="AA30" s="170"/>
      <c r="AB30" s="194">
        <v>0</v>
      </c>
      <c r="AC30" s="170">
        <v>41.248240495833336</v>
      </c>
    </row>
    <row r="31" spans="1:29" x14ac:dyDescent="0.25">
      <c r="A31" s="168" t="s">
        <v>176</v>
      </c>
      <c r="B31" s="172" t="s">
        <v>175</v>
      </c>
      <c r="C31" s="194" t="s">
        <v>473</v>
      </c>
      <c r="D31" s="170">
        <v>0</v>
      </c>
      <c r="E31" s="170"/>
      <c r="F31" s="170"/>
      <c r="G31" s="194"/>
      <c r="H31" s="170"/>
      <c r="I31" s="170"/>
      <c r="J31" s="170"/>
      <c r="K31" s="170"/>
      <c r="L31" s="170"/>
      <c r="M31" s="170"/>
      <c r="N31" s="170"/>
      <c r="O31" s="170"/>
      <c r="P31" s="170"/>
      <c r="Q31" s="170"/>
      <c r="R31" s="170"/>
      <c r="S31" s="170"/>
      <c r="T31" s="170"/>
      <c r="U31" s="170"/>
      <c r="V31" s="170"/>
      <c r="W31" s="170"/>
      <c r="X31" s="170"/>
      <c r="Y31" s="170"/>
      <c r="Z31" s="170"/>
      <c r="AA31" s="170"/>
      <c r="AB31" s="194">
        <v>0</v>
      </c>
      <c r="AC31" s="170">
        <v>0</v>
      </c>
    </row>
    <row r="32" spans="1:29" ht="31.5" x14ac:dyDescent="0.25">
      <c r="A32" s="168" t="s">
        <v>174</v>
      </c>
      <c r="B32" s="172" t="s">
        <v>173</v>
      </c>
      <c r="C32" s="194" t="s">
        <v>473</v>
      </c>
      <c r="D32" s="170">
        <v>0</v>
      </c>
      <c r="E32" s="170"/>
      <c r="F32" s="170"/>
      <c r="G32" s="194"/>
      <c r="H32" s="170"/>
      <c r="I32" s="170"/>
      <c r="J32" s="170"/>
      <c r="K32" s="170"/>
      <c r="L32" s="170"/>
      <c r="M32" s="170"/>
      <c r="N32" s="170"/>
      <c r="O32" s="170"/>
      <c r="P32" s="170"/>
      <c r="Q32" s="170"/>
      <c r="R32" s="170"/>
      <c r="S32" s="170"/>
      <c r="T32" s="170"/>
      <c r="U32" s="170"/>
      <c r="V32" s="170"/>
      <c r="W32" s="170"/>
      <c r="X32" s="170"/>
      <c r="Y32" s="170"/>
      <c r="Z32" s="170"/>
      <c r="AA32" s="170"/>
      <c r="AB32" s="194">
        <v>0</v>
      </c>
      <c r="AC32" s="170">
        <v>0</v>
      </c>
    </row>
    <row r="33" spans="1:29" x14ac:dyDescent="0.25">
      <c r="A33" s="168" t="s">
        <v>172</v>
      </c>
      <c r="B33" s="172" t="s">
        <v>171</v>
      </c>
      <c r="C33" s="194" t="s">
        <v>473</v>
      </c>
      <c r="D33" s="170">
        <v>0</v>
      </c>
      <c r="E33" s="170"/>
      <c r="F33" s="170"/>
      <c r="G33" s="194"/>
      <c r="H33" s="170"/>
      <c r="I33" s="170"/>
      <c r="J33" s="170"/>
      <c r="K33" s="170"/>
      <c r="L33" s="170"/>
      <c r="M33" s="170"/>
      <c r="N33" s="170"/>
      <c r="O33" s="170"/>
      <c r="P33" s="170"/>
      <c r="Q33" s="170"/>
      <c r="R33" s="170"/>
      <c r="S33" s="170"/>
      <c r="T33" s="170"/>
      <c r="U33" s="170"/>
      <c r="V33" s="170"/>
      <c r="W33" s="170"/>
      <c r="X33" s="170"/>
      <c r="Y33" s="170"/>
      <c r="Z33" s="170"/>
      <c r="AA33" s="170"/>
      <c r="AB33" s="194">
        <v>0</v>
      </c>
      <c r="AC33" s="170">
        <v>0</v>
      </c>
    </row>
    <row r="34" spans="1:29" x14ac:dyDescent="0.25">
      <c r="A34" s="168" t="s">
        <v>170</v>
      </c>
      <c r="B34" s="172" t="s">
        <v>169</v>
      </c>
      <c r="C34" s="194" t="s">
        <v>473</v>
      </c>
      <c r="D34" s="170">
        <v>41.248240495833336</v>
      </c>
      <c r="E34" s="170"/>
      <c r="F34" s="170"/>
      <c r="G34" s="194"/>
      <c r="H34" s="170"/>
      <c r="I34" s="170"/>
      <c r="J34" s="170"/>
      <c r="K34" s="170"/>
      <c r="L34" s="170"/>
      <c r="M34" s="170"/>
      <c r="N34" s="170"/>
      <c r="O34" s="170"/>
      <c r="P34" s="170"/>
      <c r="Q34" s="170"/>
      <c r="R34" s="170"/>
      <c r="S34" s="170"/>
      <c r="T34" s="170"/>
      <c r="U34" s="170"/>
      <c r="V34" s="170"/>
      <c r="W34" s="170"/>
      <c r="X34" s="170"/>
      <c r="Y34" s="170"/>
      <c r="Z34" s="170"/>
      <c r="AA34" s="170"/>
      <c r="AB34" s="194">
        <v>0</v>
      </c>
      <c r="AC34" s="170">
        <v>0</v>
      </c>
    </row>
    <row r="35" spans="1:29" s="163" customFormat="1" ht="31.5" x14ac:dyDescent="0.25">
      <c r="A35" s="168" t="s">
        <v>62</v>
      </c>
      <c r="B35" s="169" t="s">
        <v>168</v>
      </c>
      <c r="C35" s="194"/>
      <c r="D35" s="170"/>
      <c r="E35" s="170"/>
      <c r="F35" s="170"/>
      <c r="G35" s="194"/>
      <c r="H35" s="170"/>
      <c r="I35" s="170"/>
      <c r="J35" s="170"/>
      <c r="K35" s="170"/>
      <c r="L35" s="170"/>
      <c r="M35" s="170"/>
      <c r="N35" s="170"/>
      <c r="O35" s="170"/>
      <c r="P35" s="170"/>
      <c r="Q35" s="170"/>
      <c r="R35" s="170"/>
      <c r="S35" s="170"/>
      <c r="T35" s="170"/>
      <c r="U35" s="170"/>
      <c r="V35" s="170"/>
      <c r="W35" s="170"/>
      <c r="X35" s="170"/>
      <c r="Y35" s="170"/>
      <c r="Z35" s="170"/>
      <c r="AA35" s="170"/>
      <c r="AB35" s="194"/>
      <c r="AC35" s="170"/>
    </row>
    <row r="36" spans="1:29" x14ac:dyDescent="0.25">
      <c r="A36" s="171" t="s">
        <v>167</v>
      </c>
      <c r="B36" s="172" t="s">
        <v>501</v>
      </c>
      <c r="C36" s="194"/>
      <c r="D36" s="170"/>
      <c r="E36" s="170"/>
      <c r="F36" s="170"/>
      <c r="G36" s="194">
        <v>0</v>
      </c>
      <c r="H36" s="170" t="s">
        <v>473</v>
      </c>
      <c r="I36" s="170" t="s">
        <v>473</v>
      </c>
      <c r="J36" s="170">
        <v>0</v>
      </c>
      <c r="K36" s="170" t="s">
        <v>472</v>
      </c>
      <c r="L36" s="170" t="s">
        <v>473</v>
      </c>
      <c r="M36" s="170" t="s">
        <v>473</v>
      </c>
      <c r="N36" s="170">
        <v>0</v>
      </c>
      <c r="O36" s="170" t="s">
        <v>472</v>
      </c>
      <c r="P36" s="170" t="s">
        <v>473</v>
      </c>
      <c r="Q36" s="170" t="s">
        <v>473</v>
      </c>
      <c r="R36" s="170">
        <v>0</v>
      </c>
      <c r="S36" s="170" t="s">
        <v>472</v>
      </c>
      <c r="T36" s="170" t="s">
        <v>473</v>
      </c>
      <c r="U36" s="170" t="s">
        <v>473</v>
      </c>
      <c r="V36" s="170">
        <v>0</v>
      </c>
      <c r="W36" s="170" t="s">
        <v>472</v>
      </c>
      <c r="X36" s="170">
        <v>0</v>
      </c>
      <c r="Y36" s="170" t="s">
        <v>472</v>
      </c>
      <c r="Z36" s="170" t="s">
        <v>473</v>
      </c>
      <c r="AA36" s="170" t="s">
        <v>473</v>
      </c>
      <c r="AB36" s="170">
        <v>0</v>
      </c>
      <c r="AC36" s="170">
        <v>0</v>
      </c>
    </row>
    <row r="37" spans="1:29" ht="31.5" x14ac:dyDescent="0.25">
      <c r="A37" s="171" t="s">
        <v>166</v>
      </c>
      <c r="B37" s="175" t="s">
        <v>499</v>
      </c>
      <c r="C37" s="194"/>
      <c r="D37" s="170"/>
      <c r="E37" s="170"/>
      <c r="F37" s="170"/>
      <c r="G37" s="194">
        <v>0</v>
      </c>
      <c r="H37" s="170" t="s">
        <v>473</v>
      </c>
      <c r="I37" s="170" t="s">
        <v>473</v>
      </c>
      <c r="J37" s="170">
        <v>0</v>
      </c>
      <c r="K37" s="170" t="s">
        <v>472</v>
      </c>
      <c r="L37" s="170" t="s">
        <v>473</v>
      </c>
      <c r="M37" s="170" t="s">
        <v>473</v>
      </c>
      <c r="N37" s="170">
        <v>0</v>
      </c>
      <c r="O37" s="170" t="s">
        <v>472</v>
      </c>
      <c r="P37" s="170" t="s">
        <v>473</v>
      </c>
      <c r="Q37" s="170" t="s">
        <v>473</v>
      </c>
      <c r="R37" s="170">
        <v>0</v>
      </c>
      <c r="S37" s="170" t="s">
        <v>472</v>
      </c>
      <c r="T37" s="170" t="s">
        <v>473</v>
      </c>
      <c r="U37" s="170" t="s">
        <v>473</v>
      </c>
      <c r="V37" s="170">
        <v>0</v>
      </c>
      <c r="W37" s="170" t="s">
        <v>472</v>
      </c>
      <c r="X37" s="170">
        <v>0</v>
      </c>
      <c r="Y37" s="170" t="s">
        <v>472</v>
      </c>
      <c r="Z37" s="170" t="s">
        <v>473</v>
      </c>
      <c r="AA37" s="170" t="s">
        <v>473</v>
      </c>
      <c r="AB37" s="170">
        <v>0</v>
      </c>
      <c r="AC37" s="170">
        <v>0</v>
      </c>
    </row>
    <row r="38" spans="1:29" x14ac:dyDescent="0.25">
      <c r="A38" s="171" t="s">
        <v>165</v>
      </c>
      <c r="B38" s="175" t="s">
        <v>156</v>
      </c>
      <c r="C38" s="194"/>
      <c r="D38" s="170"/>
      <c r="E38" s="170"/>
      <c r="F38" s="170"/>
      <c r="G38" s="194">
        <v>0</v>
      </c>
      <c r="H38" s="170" t="s">
        <v>473</v>
      </c>
      <c r="I38" s="170" t="s">
        <v>473</v>
      </c>
      <c r="J38" s="170">
        <v>0</v>
      </c>
      <c r="K38" s="170" t="s">
        <v>472</v>
      </c>
      <c r="L38" s="170" t="s">
        <v>473</v>
      </c>
      <c r="M38" s="170" t="s">
        <v>473</v>
      </c>
      <c r="N38" s="170">
        <v>0</v>
      </c>
      <c r="O38" s="170" t="s">
        <v>472</v>
      </c>
      <c r="P38" s="170" t="s">
        <v>473</v>
      </c>
      <c r="Q38" s="170" t="s">
        <v>473</v>
      </c>
      <c r="R38" s="170">
        <v>0</v>
      </c>
      <c r="S38" s="170" t="s">
        <v>472</v>
      </c>
      <c r="T38" s="170" t="s">
        <v>473</v>
      </c>
      <c r="U38" s="170" t="s">
        <v>473</v>
      </c>
      <c r="V38" s="170">
        <v>0</v>
      </c>
      <c r="W38" s="170" t="s">
        <v>472</v>
      </c>
      <c r="X38" s="170">
        <v>0</v>
      </c>
      <c r="Y38" s="170" t="s">
        <v>472</v>
      </c>
      <c r="Z38" s="170" t="s">
        <v>473</v>
      </c>
      <c r="AA38" s="170" t="s">
        <v>473</v>
      </c>
      <c r="AB38" s="170">
        <v>0</v>
      </c>
      <c r="AC38" s="170">
        <v>0</v>
      </c>
    </row>
    <row r="39" spans="1:29" x14ac:dyDescent="0.25">
      <c r="A39" s="171" t="s">
        <v>164</v>
      </c>
      <c r="B39" s="172" t="s">
        <v>500</v>
      </c>
      <c r="C39" s="194"/>
      <c r="D39" s="170"/>
      <c r="E39" s="170"/>
      <c r="F39" s="170"/>
      <c r="G39" s="194">
        <v>0</v>
      </c>
      <c r="H39" s="170" t="s">
        <v>473</v>
      </c>
      <c r="I39" s="170" t="s">
        <v>473</v>
      </c>
      <c r="J39" s="170">
        <v>0</v>
      </c>
      <c r="K39" s="170" t="s">
        <v>472</v>
      </c>
      <c r="L39" s="170" t="s">
        <v>473</v>
      </c>
      <c r="M39" s="170" t="s">
        <v>473</v>
      </c>
      <c r="N39" s="170">
        <v>0</v>
      </c>
      <c r="O39" s="170" t="s">
        <v>472</v>
      </c>
      <c r="P39" s="170" t="s">
        <v>473</v>
      </c>
      <c r="Q39" s="170" t="s">
        <v>473</v>
      </c>
      <c r="R39" s="170">
        <v>0</v>
      </c>
      <c r="S39" s="170" t="s">
        <v>472</v>
      </c>
      <c r="T39" s="170" t="s">
        <v>473</v>
      </c>
      <c r="U39" s="170" t="s">
        <v>473</v>
      </c>
      <c r="V39" s="170">
        <v>0</v>
      </c>
      <c r="W39" s="170" t="s">
        <v>472</v>
      </c>
      <c r="X39" s="170">
        <v>0</v>
      </c>
      <c r="Y39" s="170" t="s">
        <v>472</v>
      </c>
      <c r="Z39" s="170" t="s">
        <v>473</v>
      </c>
      <c r="AA39" s="170" t="s">
        <v>473</v>
      </c>
      <c r="AB39" s="170">
        <v>0</v>
      </c>
      <c r="AC39" s="170">
        <v>0</v>
      </c>
    </row>
    <row r="40" spans="1:29" x14ac:dyDescent="0.25">
      <c r="A40" s="171" t="s">
        <v>163</v>
      </c>
      <c r="B40" s="172" t="s">
        <v>502</v>
      </c>
      <c r="C40" s="194"/>
      <c r="D40" s="170"/>
      <c r="E40" s="170"/>
      <c r="F40" s="170"/>
      <c r="G40" s="194">
        <v>0</v>
      </c>
      <c r="H40" s="170" t="s">
        <v>473</v>
      </c>
      <c r="I40" s="170" t="s">
        <v>473</v>
      </c>
      <c r="J40" s="170">
        <v>0</v>
      </c>
      <c r="K40" s="170" t="s">
        <v>472</v>
      </c>
      <c r="L40" s="170" t="s">
        <v>473</v>
      </c>
      <c r="M40" s="170" t="s">
        <v>473</v>
      </c>
      <c r="N40" s="170">
        <v>0</v>
      </c>
      <c r="O40" s="170" t="s">
        <v>472</v>
      </c>
      <c r="P40" s="170" t="s">
        <v>473</v>
      </c>
      <c r="Q40" s="170" t="s">
        <v>473</v>
      </c>
      <c r="R40" s="170">
        <v>0</v>
      </c>
      <c r="S40" s="170" t="s">
        <v>472</v>
      </c>
      <c r="T40" s="170" t="s">
        <v>473</v>
      </c>
      <c r="U40" s="170" t="s">
        <v>473</v>
      </c>
      <c r="V40" s="170">
        <v>0</v>
      </c>
      <c r="W40" s="170" t="s">
        <v>472</v>
      </c>
      <c r="X40" s="170">
        <v>0</v>
      </c>
      <c r="Y40" s="170" t="s">
        <v>472</v>
      </c>
      <c r="Z40" s="170" t="s">
        <v>473</v>
      </c>
      <c r="AA40" s="170" t="s">
        <v>473</v>
      </c>
      <c r="AB40" s="170">
        <v>0</v>
      </c>
      <c r="AC40" s="170">
        <v>0</v>
      </c>
    </row>
    <row r="41" spans="1:29" x14ac:dyDescent="0.25">
      <c r="A41" s="171" t="s">
        <v>162</v>
      </c>
      <c r="B41" s="172" t="s">
        <v>503</v>
      </c>
      <c r="C41" s="194"/>
      <c r="D41" s="170"/>
      <c r="E41" s="170"/>
      <c r="F41" s="170"/>
      <c r="G41" s="194">
        <v>0</v>
      </c>
      <c r="H41" s="170" t="s">
        <v>473</v>
      </c>
      <c r="I41" s="170" t="s">
        <v>473</v>
      </c>
      <c r="J41" s="170">
        <v>0</v>
      </c>
      <c r="K41" s="170" t="s">
        <v>472</v>
      </c>
      <c r="L41" s="170" t="s">
        <v>473</v>
      </c>
      <c r="M41" s="170" t="s">
        <v>473</v>
      </c>
      <c r="N41" s="170">
        <v>0</v>
      </c>
      <c r="O41" s="170" t="s">
        <v>472</v>
      </c>
      <c r="P41" s="170" t="s">
        <v>473</v>
      </c>
      <c r="Q41" s="170" t="s">
        <v>473</v>
      </c>
      <c r="R41" s="170">
        <v>0</v>
      </c>
      <c r="S41" s="170" t="s">
        <v>472</v>
      </c>
      <c r="T41" s="170" t="s">
        <v>473</v>
      </c>
      <c r="U41" s="170" t="s">
        <v>473</v>
      </c>
      <c r="V41" s="170">
        <v>0</v>
      </c>
      <c r="W41" s="170" t="s">
        <v>472</v>
      </c>
      <c r="X41" s="170">
        <v>0</v>
      </c>
      <c r="Y41" s="170" t="s">
        <v>472</v>
      </c>
      <c r="Z41" s="170" t="s">
        <v>473</v>
      </c>
      <c r="AA41" s="170" t="s">
        <v>473</v>
      </c>
      <c r="AB41" s="170">
        <v>0</v>
      </c>
      <c r="AC41" s="170">
        <v>0</v>
      </c>
    </row>
    <row r="42" spans="1:29" x14ac:dyDescent="0.25">
      <c r="A42" s="171" t="s">
        <v>161</v>
      </c>
      <c r="B42" s="172" t="s">
        <v>504</v>
      </c>
      <c r="C42" s="194"/>
      <c r="D42" s="170"/>
      <c r="E42" s="170"/>
      <c r="F42" s="170"/>
      <c r="G42" s="194">
        <v>0</v>
      </c>
      <c r="H42" s="170" t="s">
        <v>473</v>
      </c>
      <c r="I42" s="170" t="s">
        <v>473</v>
      </c>
      <c r="J42" s="170">
        <v>0</v>
      </c>
      <c r="K42" s="170" t="s">
        <v>472</v>
      </c>
      <c r="L42" s="170" t="s">
        <v>473</v>
      </c>
      <c r="M42" s="170" t="s">
        <v>473</v>
      </c>
      <c r="N42" s="170">
        <v>0</v>
      </c>
      <c r="O42" s="170" t="s">
        <v>472</v>
      </c>
      <c r="P42" s="170" t="s">
        <v>473</v>
      </c>
      <c r="Q42" s="170" t="s">
        <v>473</v>
      </c>
      <c r="R42" s="170">
        <v>0</v>
      </c>
      <c r="S42" s="170" t="s">
        <v>472</v>
      </c>
      <c r="T42" s="170" t="s">
        <v>473</v>
      </c>
      <c r="U42" s="170" t="s">
        <v>473</v>
      </c>
      <c r="V42" s="170">
        <v>0</v>
      </c>
      <c r="W42" s="170" t="s">
        <v>472</v>
      </c>
      <c r="X42" s="170">
        <v>0</v>
      </c>
      <c r="Y42" s="170" t="s">
        <v>472</v>
      </c>
      <c r="Z42" s="170" t="s">
        <v>473</v>
      </c>
      <c r="AA42" s="170" t="s">
        <v>473</v>
      </c>
      <c r="AB42" s="170">
        <v>0</v>
      </c>
      <c r="AC42" s="170">
        <v>0</v>
      </c>
    </row>
    <row r="43" spans="1:29" x14ac:dyDescent="0.25">
      <c r="A43" s="171" t="s">
        <v>477</v>
      </c>
      <c r="B43" s="172" t="s">
        <v>505</v>
      </c>
      <c r="C43" s="194"/>
      <c r="D43" s="170"/>
      <c r="E43" s="170"/>
      <c r="F43" s="170"/>
      <c r="G43" s="194">
        <v>0</v>
      </c>
      <c r="H43" s="170" t="s">
        <v>473</v>
      </c>
      <c r="I43" s="170" t="s">
        <v>473</v>
      </c>
      <c r="J43" s="170">
        <v>0</v>
      </c>
      <c r="K43" s="170" t="s">
        <v>472</v>
      </c>
      <c r="L43" s="170" t="s">
        <v>473</v>
      </c>
      <c r="M43" s="170" t="s">
        <v>473</v>
      </c>
      <c r="N43" s="170">
        <v>0</v>
      </c>
      <c r="O43" s="170" t="s">
        <v>472</v>
      </c>
      <c r="P43" s="170" t="s">
        <v>473</v>
      </c>
      <c r="Q43" s="170" t="s">
        <v>473</v>
      </c>
      <c r="R43" s="170">
        <v>0</v>
      </c>
      <c r="S43" s="170" t="s">
        <v>472</v>
      </c>
      <c r="T43" s="170" t="s">
        <v>473</v>
      </c>
      <c r="U43" s="170" t="s">
        <v>473</v>
      </c>
      <c r="V43" s="170">
        <v>0</v>
      </c>
      <c r="W43" s="170" t="s">
        <v>472</v>
      </c>
      <c r="X43" s="170">
        <v>0</v>
      </c>
      <c r="Y43" s="170" t="s">
        <v>472</v>
      </c>
      <c r="Z43" s="170" t="s">
        <v>473</v>
      </c>
      <c r="AA43" s="170" t="s">
        <v>473</v>
      </c>
      <c r="AB43" s="170">
        <v>0</v>
      </c>
      <c r="AC43" s="170">
        <v>0</v>
      </c>
    </row>
    <row r="44" spans="1:29" x14ac:dyDescent="0.25">
      <c r="A44" s="171" t="s">
        <v>478</v>
      </c>
      <c r="B44" s="172" t="s">
        <v>506</v>
      </c>
      <c r="C44" s="194"/>
      <c r="D44" s="170"/>
      <c r="E44" s="170"/>
      <c r="F44" s="170"/>
      <c r="G44" s="194">
        <v>0</v>
      </c>
      <c r="H44" s="170" t="s">
        <v>473</v>
      </c>
      <c r="I44" s="170" t="s">
        <v>473</v>
      </c>
      <c r="J44" s="170">
        <v>0</v>
      </c>
      <c r="K44" s="170" t="s">
        <v>472</v>
      </c>
      <c r="L44" s="170" t="s">
        <v>473</v>
      </c>
      <c r="M44" s="170" t="s">
        <v>473</v>
      </c>
      <c r="N44" s="170">
        <v>0</v>
      </c>
      <c r="O44" s="170" t="s">
        <v>472</v>
      </c>
      <c r="P44" s="170" t="s">
        <v>473</v>
      </c>
      <c r="Q44" s="170" t="s">
        <v>473</v>
      </c>
      <c r="R44" s="170">
        <v>0</v>
      </c>
      <c r="S44" s="170" t="s">
        <v>472</v>
      </c>
      <c r="T44" s="170" t="s">
        <v>473</v>
      </c>
      <c r="U44" s="170" t="s">
        <v>473</v>
      </c>
      <c r="V44" s="170">
        <v>0</v>
      </c>
      <c r="W44" s="170" t="s">
        <v>472</v>
      </c>
      <c r="X44" s="170">
        <v>0</v>
      </c>
      <c r="Y44" s="170" t="s">
        <v>472</v>
      </c>
      <c r="Z44" s="170" t="s">
        <v>473</v>
      </c>
      <c r="AA44" s="170" t="s">
        <v>473</v>
      </c>
      <c r="AB44" s="170">
        <v>0</v>
      </c>
      <c r="AC44" s="170">
        <v>0</v>
      </c>
    </row>
    <row r="45" spans="1:29" x14ac:dyDescent="0.25">
      <c r="A45" s="171" t="s">
        <v>479</v>
      </c>
      <c r="B45" s="172" t="s">
        <v>507</v>
      </c>
      <c r="C45" s="194"/>
      <c r="D45" s="170"/>
      <c r="E45" s="170"/>
      <c r="F45" s="170"/>
      <c r="G45" s="194">
        <v>0</v>
      </c>
      <c r="H45" s="170" t="s">
        <v>473</v>
      </c>
      <c r="I45" s="170" t="s">
        <v>473</v>
      </c>
      <c r="J45" s="170">
        <v>0</v>
      </c>
      <c r="K45" s="170" t="s">
        <v>472</v>
      </c>
      <c r="L45" s="170" t="s">
        <v>473</v>
      </c>
      <c r="M45" s="170" t="s">
        <v>473</v>
      </c>
      <c r="N45" s="170">
        <v>0</v>
      </c>
      <c r="O45" s="170" t="s">
        <v>472</v>
      </c>
      <c r="P45" s="170" t="s">
        <v>473</v>
      </c>
      <c r="Q45" s="170" t="s">
        <v>473</v>
      </c>
      <c r="R45" s="170">
        <v>0</v>
      </c>
      <c r="S45" s="170" t="s">
        <v>472</v>
      </c>
      <c r="T45" s="170" t="s">
        <v>473</v>
      </c>
      <c r="U45" s="170" t="s">
        <v>473</v>
      </c>
      <c r="V45" s="170">
        <v>0</v>
      </c>
      <c r="W45" s="170" t="s">
        <v>472</v>
      </c>
      <c r="X45" s="170">
        <v>0</v>
      </c>
      <c r="Y45" s="170" t="s">
        <v>472</v>
      </c>
      <c r="Z45" s="170" t="s">
        <v>473</v>
      </c>
      <c r="AA45" s="170" t="s">
        <v>473</v>
      </c>
      <c r="AB45" s="170">
        <v>0</v>
      </c>
      <c r="AC45" s="170">
        <v>0</v>
      </c>
    </row>
    <row r="46" spans="1:29" x14ac:dyDescent="0.25">
      <c r="A46" s="171" t="s">
        <v>480</v>
      </c>
      <c r="B46" s="172" t="s">
        <v>508</v>
      </c>
      <c r="C46" s="194"/>
      <c r="D46" s="170"/>
      <c r="E46" s="170"/>
      <c r="F46" s="170"/>
      <c r="G46" s="194">
        <v>0</v>
      </c>
      <c r="H46" s="170" t="s">
        <v>473</v>
      </c>
      <c r="I46" s="170" t="s">
        <v>473</v>
      </c>
      <c r="J46" s="170">
        <v>0</v>
      </c>
      <c r="K46" s="170" t="s">
        <v>472</v>
      </c>
      <c r="L46" s="170" t="s">
        <v>473</v>
      </c>
      <c r="M46" s="170" t="s">
        <v>473</v>
      </c>
      <c r="N46" s="170">
        <v>0</v>
      </c>
      <c r="O46" s="170" t="s">
        <v>472</v>
      </c>
      <c r="P46" s="170" t="s">
        <v>473</v>
      </c>
      <c r="Q46" s="170" t="s">
        <v>473</v>
      </c>
      <c r="R46" s="170">
        <v>0</v>
      </c>
      <c r="S46" s="170" t="s">
        <v>472</v>
      </c>
      <c r="T46" s="170" t="s">
        <v>473</v>
      </c>
      <c r="U46" s="170" t="s">
        <v>473</v>
      </c>
      <c r="V46" s="170">
        <v>0</v>
      </c>
      <c r="W46" s="170" t="s">
        <v>472</v>
      </c>
      <c r="X46" s="170">
        <v>0</v>
      </c>
      <c r="Y46" s="170" t="s">
        <v>472</v>
      </c>
      <c r="Z46" s="170" t="s">
        <v>473</v>
      </c>
      <c r="AA46" s="170" t="s">
        <v>473</v>
      </c>
      <c r="AB46" s="170">
        <v>0</v>
      </c>
      <c r="AC46" s="170">
        <v>0</v>
      </c>
    </row>
    <row r="47" spans="1:29" s="163" customFormat="1" x14ac:dyDescent="0.25">
      <c r="A47" s="168" t="s">
        <v>61</v>
      </c>
      <c r="B47" s="169" t="s">
        <v>160</v>
      </c>
      <c r="C47" s="194"/>
      <c r="D47" s="170"/>
      <c r="E47" s="170"/>
      <c r="F47" s="170"/>
      <c r="G47" s="194"/>
      <c r="H47" s="170"/>
      <c r="I47" s="170"/>
      <c r="J47" s="170"/>
      <c r="K47" s="170"/>
      <c r="L47" s="170"/>
      <c r="M47" s="170"/>
      <c r="N47" s="170"/>
      <c r="O47" s="170"/>
      <c r="P47" s="170"/>
      <c r="Q47" s="170"/>
      <c r="R47" s="170"/>
      <c r="S47" s="170"/>
      <c r="T47" s="170"/>
      <c r="U47" s="170"/>
      <c r="V47" s="170"/>
      <c r="W47" s="174"/>
      <c r="X47" s="170"/>
      <c r="Y47" s="170"/>
      <c r="Z47" s="170"/>
      <c r="AA47" s="170"/>
      <c r="AB47" s="194"/>
      <c r="AC47" s="170"/>
    </row>
    <row r="48" spans="1:29" x14ac:dyDescent="0.25">
      <c r="A48" s="171" t="s">
        <v>159</v>
      </c>
      <c r="B48" s="172" t="s">
        <v>501</v>
      </c>
      <c r="C48" s="194" t="s">
        <v>473</v>
      </c>
      <c r="D48" s="170">
        <v>0</v>
      </c>
      <c r="E48" s="170"/>
      <c r="F48" s="170"/>
      <c r="G48" s="194">
        <v>0</v>
      </c>
      <c r="H48" s="170" t="s">
        <v>473</v>
      </c>
      <c r="I48" s="170"/>
      <c r="J48" s="170">
        <v>0</v>
      </c>
      <c r="K48" s="170"/>
      <c r="L48" s="170" t="s">
        <v>473</v>
      </c>
      <c r="M48" s="170"/>
      <c r="N48" s="170">
        <v>0</v>
      </c>
      <c r="O48" s="170"/>
      <c r="P48" s="170" t="s">
        <v>473</v>
      </c>
      <c r="Q48" s="170"/>
      <c r="R48" s="170">
        <v>0</v>
      </c>
      <c r="S48" s="170"/>
      <c r="T48" s="170" t="s">
        <v>473</v>
      </c>
      <c r="U48" s="170"/>
      <c r="V48" s="170">
        <v>0</v>
      </c>
      <c r="W48" s="170"/>
      <c r="X48" s="170">
        <v>0</v>
      </c>
      <c r="Y48" s="170"/>
      <c r="Z48" s="170" t="s">
        <v>473</v>
      </c>
      <c r="AA48" s="170"/>
      <c r="AB48" s="194">
        <v>0</v>
      </c>
      <c r="AC48" s="170">
        <v>0</v>
      </c>
    </row>
    <row r="49" spans="1:29" ht="31.5" x14ac:dyDescent="0.25">
      <c r="A49" s="171" t="s">
        <v>158</v>
      </c>
      <c r="B49" s="175" t="s">
        <v>499</v>
      </c>
      <c r="C49" s="194" t="s">
        <v>473</v>
      </c>
      <c r="D49" s="170">
        <v>10.86</v>
      </c>
      <c r="E49" s="170"/>
      <c r="F49" s="170"/>
      <c r="G49" s="194">
        <v>0</v>
      </c>
      <c r="H49" s="170" t="s">
        <v>473</v>
      </c>
      <c r="I49" s="170"/>
      <c r="J49" s="170">
        <v>0</v>
      </c>
      <c r="K49" s="170"/>
      <c r="L49" s="170" t="s">
        <v>473</v>
      </c>
      <c r="M49" s="170"/>
      <c r="N49" s="170">
        <v>10.86</v>
      </c>
      <c r="O49" s="170"/>
      <c r="P49" s="170" t="s">
        <v>473</v>
      </c>
      <c r="Q49" s="170"/>
      <c r="R49" s="170">
        <v>0</v>
      </c>
      <c r="S49" s="170"/>
      <c r="T49" s="170" t="s">
        <v>473</v>
      </c>
      <c r="U49" s="170"/>
      <c r="V49" s="170">
        <v>0</v>
      </c>
      <c r="W49" s="170"/>
      <c r="X49" s="170">
        <v>0</v>
      </c>
      <c r="Y49" s="170"/>
      <c r="Z49" s="170" t="s">
        <v>473</v>
      </c>
      <c r="AA49" s="170"/>
      <c r="AB49" s="194">
        <v>0</v>
      </c>
      <c r="AC49" s="170">
        <v>10.86</v>
      </c>
    </row>
    <row r="50" spans="1:29" x14ac:dyDescent="0.25">
      <c r="A50" s="171" t="s">
        <v>157</v>
      </c>
      <c r="B50" s="175" t="s">
        <v>156</v>
      </c>
      <c r="C50" s="194" t="s">
        <v>473</v>
      </c>
      <c r="D50" s="170">
        <v>0</v>
      </c>
      <c r="E50" s="170"/>
      <c r="F50" s="170"/>
      <c r="G50" s="194">
        <v>0</v>
      </c>
      <c r="H50" s="170" t="s">
        <v>473</v>
      </c>
      <c r="I50" s="170"/>
      <c r="J50" s="170">
        <v>0</v>
      </c>
      <c r="K50" s="170"/>
      <c r="L50" s="170" t="s">
        <v>473</v>
      </c>
      <c r="M50" s="170"/>
      <c r="N50" s="170">
        <v>0</v>
      </c>
      <c r="O50" s="170"/>
      <c r="P50" s="170" t="s">
        <v>473</v>
      </c>
      <c r="Q50" s="170"/>
      <c r="R50" s="170">
        <v>0</v>
      </c>
      <c r="S50" s="170"/>
      <c r="T50" s="170" t="s">
        <v>473</v>
      </c>
      <c r="U50" s="170"/>
      <c r="V50" s="170">
        <v>0</v>
      </c>
      <c r="W50" s="170"/>
      <c r="X50" s="170">
        <v>0</v>
      </c>
      <c r="Y50" s="170"/>
      <c r="Z50" s="170" t="s">
        <v>473</v>
      </c>
      <c r="AA50" s="170"/>
      <c r="AB50" s="194">
        <v>0</v>
      </c>
      <c r="AC50" s="170">
        <v>0</v>
      </c>
    </row>
    <row r="51" spans="1:29" ht="35.25" customHeight="1" x14ac:dyDescent="0.25">
      <c r="A51" s="171" t="s">
        <v>155</v>
      </c>
      <c r="B51" s="172" t="s">
        <v>154</v>
      </c>
      <c r="C51" s="194" t="s">
        <v>473</v>
      </c>
      <c r="D51" s="170">
        <v>4.95</v>
      </c>
      <c r="E51" s="170"/>
      <c r="F51" s="170"/>
      <c r="G51" s="194">
        <v>0</v>
      </c>
      <c r="H51" s="170" t="s">
        <v>473</v>
      </c>
      <c r="I51" s="170"/>
      <c r="J51" s="170">
        <v>0</v>
      </c>
      <c r="K51" s="170"/>
      <c r="L51" s="170" t="s">
        <v>473</v>
      </c>
      <c r="M51" s="170"/>
      <c r="N51" s="170">
        <v>4.95</v>
      </c>
      <c r="O51" s="170"/>
      <c r="P51" s="170" t="s">
        <v>473</v>
      </c>
      <c r="Q51" s="170"/>
      <c r="R51" s="170">
        <v>0</v>
      </c>
      <c r="S51" s="170"/>
      <c r="T51" s="170" t="s">
        <v>473</v>
      </c>
      <c r="U51" s="170"/>
      <c r="V51" s="170">
        <v>0</v>
      </c>
      <c r="W51" s="170"/>
      <c r="X51" s="170">
        <v>0</v>
      </c>
      <c r="Y51" s="170"/>
      <c r="Z51" s="170" t="s">
        <v>473</v>
      </c>
      <c r="AA51" s="170"/>
      <c r="AB51" s="194">
        <v>0</v>
      </c>
      <c r="AC51" s="170">
        <v>4.95</v>
      </c>
    </row>
    <row r="52" spans="1:29" ht="31.5" x14ac:dyDescent="0.25">
      <c r="A52" s="171" t="s">
        <v>153</v>
      </c>
      <c r="B52" s="172" t="s">
        <v>152</v>
      </c>
      <c r="C52" s="194" t="s">
        <v>473</v>
      </c>
      <c r="D52" s="170">
        <v>0</v>
      </c>
      <c r="E52" s="170"/>
      <c r="F52" s="170"/>
      <c r="G52" s="194">
        <v>0</v>
      </c>
      <c r="H52" s="170" t="s">
        <v>473</v>
      </c>
      <c r="I52" s="170"/>
      <c r="J52" s="170">
        <v>0</v>
      </c>
      <c r="K52" s="170"/>
      <c r="L52" s="170" t="s">
        <v>473</v>
      </c>
      <c r="M52" s="170"/>
      <c r="N52" s="170">
        <v>0</v>
      </c>
      <c r="O52" s="170"/>
      <c r="P52" s="170" t="s">
        <v>473</v>
      </c>
      <c r="Q52" s="170"/>
      <c r="R52" s="170">
        <v>0</v>
      </c>
      <c r="S52" s="170"/>
      <c r="T52" s="170" t="s">
        <v>473</v>
      </c>
      <c r="U52" s="170"/>
      <c r="V52" s="170">
        <v>0</v>
      </c>
      <c r="W52" s="170"/>
      <c r="X52" s="170">
        <v>0</v>
      </c>
      <c r="Y52" s="170"/>
      <c r="Z52" s="170" t="s">
        <v>473</v>
      </c>
      <c r="AA52" s="170"/>
      <c r="AB52" s="194">
        <v>0</v>
      </c>
      <c r="AC52" s="170">
        <v>0</v>
      </c>
    </row>
    <row r="53" spans="1:29" x14ac:dyDescent="0.25">
      <c r="A53" s="171" t="s">
        <v>151</v>
      </c>
      <c r="B53" s="172" t="s">
        <v>150</v>
      </c>
      <c r="C53" s="194" t="s">
        <v>473</v>
      </c>
      <c r="D53" s="170">
        <v>7.75</v>
      </c>
      <c r="E53" s="170"/>
      <c r="F53" s="170"/>
      <c r="G53" s="194">
        <v>0</v>
      </c>
      <c r="H53" s="170" t="s">
        <v>473</v>
      </c>
      <c r="I53" s="170"/>
      <c r="J53" s="170">
        <v>0</v>
      </c>
      <c r="K53" s="170"/>
      <c r="L53" s="170" t="s">
        <v>473</v>
      </c>
      <c r="M53" s="170"/>
      <c r="N53" s="170">
        <v>7.75</v>
      </c>
      <c r="O53" s="170"/>
      <c r="P53" s="170" t="s">
        <v>473</v>
      </c>
      <c r="Q53" s="170"/>
      <c r="R53" s="170">
        <v>0</v>
      </c>
      <c r="S53" s="170"/>
      <c r="T53" s="170" t="s">
        <v>473</v>
      </c>
      <c r="U53" s="170"/>
      <c r="V53" s="170">
        <v>0</v>
      </c>
      <c r="W53" s="170"/>
      <c r="X53" s="170">
        <v>0</v>
      </c>
      <c r="Y53" s="170"/>
      <c r="Z53" s="170" t="s">
        <v>473</v>
      </c>
      <c r="AA53" s="170"/>
      <c r="AB53" s="194">
        <v>0</v>
      </c>
      <c r="AC53" s="170">
        <v>7.75</v>
      </c>
    </row>
    <row r="54" spans="1:29" x14ac:dyDescent="0.25">
      <c r="A54" s="171" t="s">
        <v>149</v>
      </c>
      <c r="B54" s="172" t="s">
        <v>502</v>
      </c>
      <c r="C54" s="194" t="s">
        <v>473</v>
      </c>
      <c r="D54" s="170">
        <v>0</v>
      </c>
      <c r="E54" s="170"/>
      <c r="F54" s="170"/>
      <c r="G54" s="194">
        <v>0</v>
      </c>
      <c r="H54" s="170" t="s">
        <v>473</v>
      </c>
      <c r="I54" s="170"/>
      <c r="J54" s="170">
        <v>0</v>
      </c>
      <c r="K54" s="170"/>
      <c r="L54" s="170" t="s">
        <v>473</v>
      </c>
      <c r="M54" s="170"/>
      <c r="N54" s="170">
        <v>0</v>
      </c>
      <c r="O54" s="170"/>
      <c r="P54" s="170" t="s">
        <v>473</v>
      </c>
      <c r="Q54" s="170"/>
      <c r="R54" s="170">
        <v>0</v>
      </c>
      <c r="S54" s="170"/>
      <c r="T54" s="170" t="s">
        <v>473</v>
      </c>
      <c r="U54" s="170"/>
      <c r="V54" s="170">
        <v>0</v>
      </c>
      <c r="W54" s="170"/>
      <c r="X54" s="170">
        <v>0</v>
      </c>
      <c r="Y54" s="170"/>
      <c r="Z54" s="170" t="s">
        <v>473</v>
      </c>
      <c r="AA54" s="170"/>
      <c r="AB54" s="194">
        <v>0</v>
      </c>
      <c r="AC54" s="170">
        <v>0</v>
      </c>
    </row>
    <row r="55" spans="1:29" x14ac:dyDescent="0.25">
      <c r="A55" s="171" t="s">
        <v>481</v>
      </c>
      <c r="B55" s="172" t="s">
        <v>503</v>
      </c>
      <c r="C55" s="194" t="s">
        <v>473</v>
      </c>
      <c r="D55" s="170">
        <v>0</v>
      </c>
      <c r="E55" s="170"/>
      <c r="F55" s="170"/>
      <c r="G55" s="194">
        <v>0</v>
      </c>
      <c r="H55" s="170" t="s">
        <v>473</v>
      </c>
      <c r="I55" s="170"/>
      <c r="J55" s="170">
        <v>0</v>
      </c>
      <c r="K55" s="170"/>
      <c r="L55" s="170" t="s">
        <v>473</v>
      </c>
      <c r="M55" s="170"/>
      <c r="N55" s="170">
        <v>0</v>
      </c>
      <c r="O55" s="170"/>
      <c r="P55" s="170" t="s">
        <v>473</v>
      </c>
      <c r="Q55" s="170"/>
      <c r="R55" s="170">
        <v>0</v>
      </c>
      <c r="S55" s="170"/>
      <c r="T55" s="170" t="s">
        <v>473</v>
      </c>
      <c r="U55" s="170"/>
      <c r="V55" s="170">
        <v>0</v>
      </c>
      <c r="W55" s="170"/>
      <c r="X55" s="170">
        <v>0</v>
      </c>
      <c r="Y55" s="170"/>
      <c r="Z55" s="170" t="s">
        <v>473</v>
      </c>
      <c r="AA55" s="170"/>
      <c r="AB55" s="194">
        <v>0</v>
      </c>
      <c r="AC55" s="170">
        <v>0</v>
      </c>
    </row>
    <row r="56" spans="1:29" x14ac:dyDescent="0.25">
      <c r="A56" s="171" t="s">
        <v>482</v>
      </c>
      <c r="B56" s="172" t="s">
        <v>504</v>
      </c>
      <c r="C56" s="194" t="s">
        <v>473</v>
      </c>
      <c r="D56" s="170">
        <v>0</v>
      </c>
      <c r="E56" s="170"/>
      <c r="F56" s="170"/>
      <c r="G56" s="194">
        <v>0</v>
      </c>
      <c r="H56" s="170" t="s">
        <v>473</v>
      </c>
      <c r="I56" s="170"/>
      <c r="J56" s="170">
        <v>0</v>
      </c>
      <c r="K56" s="170"/>
      <c r="L56" s="170" t="s">
        <v>473</v>
      </c>
      <c r="M56" s="170"/>
      <c r="N56" s="170">
        <v>0</v>
      </c>
      <c r="O56" s="170"/>
      <c r="P56" s="170" t="s">
        <v>473</v>
      </c>
      <c r="Q56" s="170"/>
      <c r="R56" s="170">
        <v>0</v>
      </c>
      <c r="S56" s="170"/>
      <c r="T56" s="170" t="s">
        <v>473</v>
      </c>
      <c r="U56" s="170"/>
      <c r="V56" s="170">
        <v>0</v>
      </c>
      <c r="W56" s="170"/>
      <c r="X56" s="170">
        <v>0</v>
      </c>
      <c r="Y56" s="170"/>
      <c r="Z56" s="170" t="s">
        <v>473</v>
      </c>
      <c r="AA56" s="170"/>
      <c r="AB56" s="194">
        <v>0</v>
      </c>
      <c r="AC56" s="170">
        <v>0</v>
      </c>
    </row>
    <row r="57" spans="1:29" x14ac:dyDescent="0.25">
      <c r="A57" s="171" t="s">
        <v>483</v>
      </c>
      <c r="B57" s="172" t="s">
        <v>505</v>
      </c>
      <c r="C57" s="194" t="s">
        <v>473</v>
      </c>
      <c r="D57" s="170">
        <v>0</v>
      </c>
      <c r="E57" s="170"/>
      <c r="F57" s="170"/>
      <c r="G57" s="194">
        <v>0</v>
      </c>
      <c r="H57" s="170" t="s">
        <v>473</v>
      </c>
      <c r="I57" s="170"/>
      <c r="J57" s="170">
        <v>0</v>
      </c>
      <c r="K57" s="170"/>
      <c r="L57" s="170" t="s">
        <v>473</v>
      </c>
      <c r="M57" s="170"/>
      <c r="N57" s="170">
        <v>0</v>
      </c>
      <c r="O57" s="170"/>
      <c r="P57" s="170" t="s">
        <v>473</v>
      </c>
      <c r="Q57" s="170"/>
      <c r="R57" s="170">
        <v>0</v>
      </c>
      <c r="S57" s="170"/>
      <c r="T57" s="170" t="s">
        <v>473</v>
      </c>
      <c r="U57" s="170"/>
      <c r="V57" s="170">
        <v>0</v>
      </c>
      <c r="W57" s="170"/>
      <c r="X57" s="170">
        <v>0</v>
      </c>
      <c r="Y57" s="170"/>
      <c r="Z57" s="170" t="s">
        <v>473</v>
      </c>
      <c r="AA57" s="170"/>
      <c r="AB57" s="194">
        <v>0</v>
      </c>
      <c r="AC57" s="170">
        <v>0</v>
      </c>
    </row>
    <row r="58" spans="1:29" ht="36.75" customHeight="1" x14ac:dyDescent="0.25">
      <c r="A58" s="171" t="s">
        <v>484</v>
      </c>
      <c r="B58" s="172" t="s">
        <v>506</v>
      </c>
      <c r="C58" s="194" t="s">
        <v>473</v>
      </c>
      <c r="D58" s="170">
        <v>0</v>
      </c>
      <c r="E58" s="170"/>
      <c r="F58" s="170"/>
      <c r="G58" s="194">
        <v>0</v>
      </c>
      <c r="H58" s="170" t="s">
        <v>473</v>
      </c>
      <c r="I58" s="170"/>
      <c r="J58" s="170">
        <v>0</v>
      </c>
      <c r="K58" s="170"/>
      <c r="L58" s="170" t="s">
        <v>473</v>
      </c>
      <c r="M58" s="170"/>
      <c r="N58" s="170">
        <v>0</v>
      </c>
      <c r="O58" s="170"/>
      <c r="P58" s="170" t="s">
        <v>473</v>
      </c>
      <c r="Q58" s="170"/>
      <c r="R58" s="170">
        <v>0</v>
      </c>
      <c r="S58" s="170"/>
      <c r="T58" s="170" t="s">
        <v>473</v>
      </c>
      <c r="U58" s="170"/>
      <c r="V58" s="170">
        <v>0</v>
      </c>
      <c r="W58" s="170"/>
      <c r="X58" s="170">
        <v>0</v>
      </c>
      <c r="Y58" s="170"/>
      <c r="Z58" s="170" t="s">
        <v>473</v>
      </c>
      <c r="AA58" s="170"/>
      <c r="AB58" s="194">
        <v>0</v>
      </c>
      <c r="AC58" s="170">
        <v>0</v>
      </c>
    </row>
    <row r="59" spans="1:29" x14ac:dyDescent="0.25">
      <c r="A59" s="171" t="s">
        <v>485</v>
      </c>
      <c r="B59" s="172" t="s">
        <v>507</v>
      </c>
      <c r="C59" s="194" t="s">
        <v>473</v>
      </c>
      <c r="D59" s="170">
        <v>0</v>
      </c>
      <c r="E59" s="170"/>
      <c r="F59" s="170"/>
      <c r="G59" s="194">
        <v>0</v>
      </c>
      <c r="H59" s="170" t="s">
        <v>473</v>
      </c>
      <c r="I59" s="170"/>
      <c r="J59" s="170">
        <v>0</v>
      </c>
      <c r="K59" s="170"/>
      <c r="L59" s="170" t="s">
        <v>473</v>
      </c>
      <c r="M59" s="170"/>
      <c r="N59" s="170">
        <v>0</v>
      </c>
      <c r="O59" s="170"/>
      <c r="P59" s="170" t="s">
        <v>473</v>
      </c>
      <c r="Q59" s="170"/>
      <c r="R59" s="170">
        <v>0</v>
      </c>
      <c r="S59" s="170"/>
      <c r="T59" s="170" t="s">
        <v>473</v>
      </c>
      <c r="U59" s="170"/>
      <c r="V59" s="170">
        <v>0</v>
      </c>
      <c r="W59" s="170"/>
      <c r="X59" s="170">
        <v>0</v>
      </c>
      <c r="Y59" s="170"/>
      <c r="Z59" s="170" t="s">
        <v>473</v>
      </c>
      <c r="AA59" s="170"/>
      <c r="AB59" s="194">
        <v>0</v>
      </c>
      <c r="AC59" s="170">
        <v>0</v>
      </c>
    </row>
    <row r="60" spans="1:29" x14ac:dyDescent="0.25">
      <c r="A60" s="171" t="s">
        <v>486</v>
      </c>
      <c r="B60" s="172" t="s">
        <v>508</v>
      </c>
      <c r="C60" s="194" t="s">
        <v>473</v>
      </c>
      <c r="D60" s="170">
        <v>0</v>
      </c>
      <c r="E60" s="170"/>
      <c r="F60" s="170"/>
      <c r="G60" s="194">
        <v>0</v>
      </c>
      <c r="H60" s="170" t="s">
        <v>473</v>
      </c>
      <c r="I60" s="170"/>
      <c r="J60" s="170">
        <v>0</v>
      </c>
      <c r="K60" s="170"/>
      <c r="L60" s="170" t="s">
        <v>473</v>
      </c>
      <c r="M60" s="170"/>
      <c r="N60" s="170">
        <v>0</v>
      </c>
      <c r="O60" s="170"/>
      <c r="P60" s="170" t="s">
        <v>473</v>
      </c>
      <c r="Q60" s="170"/>
      <c r="R60" s="170">
        <v>0</v>
      </c>
      <c r="S60" s="170"/>
      <c r="T60" s="170" t="s">
        <v>473</v>
      </c>
      <c r="U60" s="170"/>
      <c r="V60" s="170">
        <v>0</v>
      </c>
      <c r="W60" s="170"/>
      <c r="X60" s="170">
        <v>0</v>
      </c>
      <c r="Y60" s="170"/>
      <c r="Z60" s="170" t="s">
        <v>473</v>
      </c>
      <c r="AA60" s="170"/>
      <c r="AB60" s="194">
        <v>0</v>
      </c>
      <c r="AC60" s="170">
        <v>0</v>
      </c>
    </row>
    <row r="61" spans="1:29" s="163" customFormat="1" ht="31.5" x14ac:dyDescent="0.25">
      <c r="A61" s="168" t="s">
        <v>59</v>
      </c>
      <c r="B61" s="169" t="s">
        <v>148</v>
      </c>
      <c r="C61" s="194"/>
      <c r="D61" s="170"/>
      <c r="E61" s="170"/>
      <c r="F61" s="170"/>
      <c r="G61" s="194"/>
      <c r="H61" s="170"/>
      <c r="I61" s="170"/>
      <c r="J61" s="170"/>
      <c r="K61" s="170"/>
      <c r="L61" s="170"/>
      <c r="M61" s="170"/>
      <c r="N61" s="170"/>
      <c r="O61" s="170"/>
      <c r="P61" s="170"/>
      <c r="Q61" s="170"/>
      <c r="R61" s="170"/>
      <c r="S61" s="170"/>
      <c r="T61" s="170"/>
      <c r="U61" s="170"/>
      <c r="V61" s="170"/>
      <c r="W61" s="170"/>
      <c r="X61" s="170"/>
      <c r="Y61" s="170"/>
      <c r="Z61" s="170"/>
      <c r="AA61" s="170"/>
      <c r="AB61" s="194"/>
      <c r="AC61" s="170"/>
    </row>
    <row r="62" spans="1:29" x14ac:dyDescent="0.25">
      <c r="A62" s="171" t="s">
        <v>147</v>
      </c>
      <c r="B62" s="172" t="s">
        <v>146</v>
      </c>
      <c r="C62" s="194" t="s">
        <v>473</v>
      </c>
      <c r="D62" s="170">
        <v>41.248240495833336</v>
      </c>
      <c r="E62" s="170"/>
      <c r="F62" s="170"/>
      <c r="G62" s="194">
        <v>0</v>
      </c>
      <c r="H62" s="170" t="s">
        <v>473</v>
      </c>
      <c r="I62" s="170"/>
      <c r="J62" s="170">
        <v>0</v>
      </c>
      <c r="K62" s="170"/>
      <c r="L62" s="170" t="s">
        <v>473</v>
      </c>
      <c r="M62" s="170"/>
      <c r="N62" s="170">
        <v>41.248240495833336</v>
      </c>
      <c r="O62" s="170"/>
      <c r="P62" s="170" t="s">
        <v>473</v>
      </c>
      <c r="Q62" s="170"/>
      <c r="R62" s="170">
        <v>0</v>
      </c>
      <c r="S62" s="170"/>
      <c r="T62" s="170" t="s">
        <v>473</v>
      </c>
      <c r="U62" s="170"/>
      <c r="V62" s="170">
        <v>0</v>
      </c>
      <c r="W62" s="170"/>
      <c r="X62" s="170">
        <v>0</v>
      </c>
      <c r="Y62" s="170"/>
      <c r="Z62" s="170" t="s">
        <v>473</v>
      </c>
      <c r="AA62" s="170"/>
      <c r="AB62" s="194">
        <v>0</v>
      </c>
      <c r="AC62" s="170">
        <v>41.248240495833336</v>
      </c>
    </row>
    <row r="63" spans="1:29" x14ac:dyDescent="0.25">
      <c r="A63" s="171" t="s">
        <v>145</v>
      </c>
      <c r="B63" s="175" t="s">
        <v>139</v>
      </c>
      <c r="C63" s="194"/>
      <c r="D63" s="170"/>
      <c r="E63" s="170"/>
      <c r="F63" s="170"/>
      <c r="G63" s="194">
        <v>0</v>
      </c>
      <c r="H63" s="170" t="s">
        <v>473</v>
      </c>
      <c r="I63" s="170"/>
      <c r="J63" s="170">
        <v>0</v>
      </c>
      <c r="K63" s="170"/>
      <c r="L63" s="170" t="s">
        <v>473</v>
      </c>
      <c r="M63" s="170"/>
      <c r="N63" s="170">
        <v>0</v>
      </c>
      <c r="O63" s="170"/>
      <c r="P63" s="170" t="s">
        <v>473</v>
      </c>
      <c r="Q63" s="170"/>
      <c r="R63" s="170">
        <v>0</v>
      </c>
      <c r="S63" s="170"/>
      <c r="T63" s="170" t="s">
        <v>473</v>
      </c>
      <c r="U63" s="170"/>
      <c r="V63" s="170">
        <v>0</v>
      </c>
      <c r="W63" s="170"/>
      <c r="X63" s="170">
        <v>0</v>
      </c>
      <c r="Y63" s="170"/>
      <c r="Z63" s="170" t="s">
        <v>473</v>
      </c>
      <c r="AA63" s="170"/>
      <c r="AB63" s="194">
        <v>0</v>
      </c>
      <c r="AC63" s="170">
        <v>0</v>
      </c>
    </row>
    <row r="64" spans="1:29" x14ac:dyDescent="0.25">
      <c r="A64" s="171" t="s">
        <v>144</v>
      </c>
      <c r="B64" s="172" t="s">
        <v>138</v>
      </c>
      <c r="C64" s="194"/>
      <c r="D64" s="170"/>
      <c r="E64" s="170"/>
      <c r="F64" s="170"/>
      <c r="G64" s="194">
        <v>0</v>
      </c>
      <c r="H64" s="170" t="s">
        <v>473</v>
      </c>
      <c r="I64" s="170"/>
      <c r="J64" s="170">
        <v>0</v>
      </c>
      <c r="K64" s="170"/>
      <c r="L64" s="170" t="s">
        <v>473</v>
      </c>
      <c r="M64" s="170"/>
      <c r="N64" s="170">
        <v>10.86</v>
      </c>
      <c r="O64" s="170"/>
      <c r="P64" s="170" t="s">
        <v>473</v>
      </c>
      <c r="Q64" s="170"/>
      <c r="R64" s="170">
        <v>0</v>
      </c>
      <c r="S64" s="170"/>
      <c r="T64" s="170" t="s">
        <v>473</v>
      </c>
      <c r="U64" s="170"/>
      <c r="V64" s="170">
        <v>0</v>
      </c>
      <c r="W64" s="170"/>
      <c r="X64" s="170">
        <v>0</v>
      </c>
      <c r="Y64" s="170"/>
      <c r="Z64" s="170" t="s">
        <v>473</v>
      </c>
      <c r="AA64" s="170"/>
      <c r="AB64" s="194">
        <v>0</v>
      </c>
      <c r="AC64" s="170">
        <v>10.86</v>
      </c>
    </row>
    <row r="65" spans="1:29" x14ac:dyDescent="0.25">
      <c r="A65" s="171" t="s">
        <v>143</v>
      </c>
      <c r="B65" s="175" t="s">
        <v>137</v>
      </c>
      <c r="C65" s="194"/>
      <c r="D65" s="170"/>
      <c r="E65" s="170"/>
      <c r="F65" s="170"/>
      <c r="G65" s="194">
        <v>0</v>
      </c>
      <c r="H65" s="170" t="s">
        <v>473</v>
      </c>
      <c r="I65" s="170"/>
      <c r="J65" s="170">
        <v>0</v>
      </c>
      <c r="K65" s="170"/>
      <c r="L65" s="170" t="s">
        <v>473</v>
      </c>
      <c r="M65" s="170"/>
      <c r="N65" s="170">
        <v>0</v>
      </c>
      <c r="O65" s="170"/>
      <c r="P65" s="170" t="s">
        <v>473</v>
      </c>
      <c r="Q65" s="170"/>
      <c r="R65" s="170">
        <v>0</v>
      </c>
      <c r="S65" s="170"/>
      <c r="T65" s="170" t="s">
        <v>473</v>
      </c>
      <c r="U65" s="170"/>
      <c r="V65" s="170">
        <v>0</v>
      </c>
      <c r="W65" s="170"/>
      <c r="X65" s="170">
        <v>0</v>
      </c>
      <c r="Y65" s="170"/>
      <c r="Z65" s="170" t="s">
        <v>473</v>
      </c>
      <c r="AA65" s="170"/>
      <c r="AB65" s="194">
        <v>0</v>
      </c>
      <c r="AC65" s="170">
        <v>0</v>
      </c>
    </row>
    <row r="66" spans="1:29" ht="25.5" customHeight="1" x14ac:dyDescent="0.25">
      <c r="A66" s="171" t="s">
        <v>142</v>
      </c>
      <c r="B66" s="175" t="s">
        <v>136</v>
      </c>
      <c r="C66" s="194"/>
      <c r="D66" s="170"/>
      <c r="E66" s="170"/>
      <c r="F66" s="170"/>
      <c r="G66" s="194">
        <v>0</v>
      </c>
      <c r="H66" s="170" t="s">
        <v>473</v>
      </c>
      <c r="I66" s="170"/>
      <c r="J66" s="170">
        <v>0</v>
      </c>
      <c r="K66" s="170"/>
      <c r="L66" s="170" t="s">
        <v>473</v>
      </c>
      <c r="M66" s="170"/>
      <c r="N66" s="170">
        <v>12.7</v>
      </c>
      <c r="O66" s="170"/>
      <c r="P66" s="170" t="s">
        <v>473</v>
      </c>
      <c r="Q66" s="170"/>
      <c r="R66" s="170">
        <v>0</v>
      </c>
      <c r="S66" s="170"/>
      <c r="T66" s="170" t="s">
        <v>473</v>
      </c>
      <c r="U66" s="170"/>
      <c r="V66" s="170">
        <v>0</v>
      </c>
      <c r="W66" s="170"/>
      <c r="X66" s="170">
        <v>0</v>
      </c>
      <c r="Y66" s="170"/>
      <c r="Z66" s="170" t="s">
        <v>473</v>
      </c>
      <c r="AA66" s="170"/>
      <c r="AB66" s="194">
        <v>0</v>
      </c>
      <c r="AC66" s="170">
        <v>12.7</v>
      </c>
    </row>
    <row r="67" spans="1:29" x14ac:dyDescent="0.25">
      <c r="A67" s="171" t="s">
        <v>141</v>
      </c>
      <c r="B67" s="175" t="s">
        <v>502</v>
      </c>
      <c r="C67" s="194"/>
      <c r="D67" s="170"/>
      <c r="E67" s="170"/>
      <c r="F67" s="170"/>
      <c r="G67" s="194">
        <v>0</v>
      </c>
      <c r="H67" s="170" t="s">
        <v>473</v>
      </c>
      <c r="I67" s="170"/>
      <c r="J67" s="170">
        <v>0</v>
      </c>
      <c r="K67" s="170"/>
      <c r="L67" s="170" t="s">
        <v>473</v>
      </c>
      <c r="M67" s="170"/>
      <c r="N67" s="170">
        <v>0</v>
      </c>
      <c r="O67" s="170"/>
      <c r="P67" s="170" t="s">
        <v>473</v>
      </c>
      <c r="Q67" s="170"/>
      <c r="R67" s="170">
        <v>0</v>
      </c>
      <c r="S67" s="170"/>
      <c r="T67" s="170" t="s">
        <v>473</v>
      </c>
      <c r="U67" s="170"/>
      <c r="V67" s="170">
        <v>0</v>
      </c>
      <c r="W67" s="170"/>
      <c r="X67" s="170">
        <v>0</v>
      </c>
      <c r="Y67" s="170"/>
      <c r="Z67" s="170" t="s">
        <v>473</v>
      </c>
      <c r="AA67" s="170"/>
      <c r="AB67" s="194">
        <v>0</v>
      </c>
      <c r="AC67" s="170">
        <v>0</v>
      </c>
    </row>
    <row r="68" spans="1:29" ht="22.5" customHeight="1" x14ac:dyDescent="0.25">
      <c r="A68" s="171" t="s">
        <v>487</v>
      </c>
      <c r="B68" s="175" t="s">
        <v>503</v>
      </c>
      <c r="C68" s="194"/>
      <c r="D68" s="170"/>
      <c r="E68" s="170"/>
      <c r="F68" s="170"/>
      <c r="G68" s="194">
        <v>0</v>
      </c>
      <c r="H68" s="170" t="s">
        <v>473</v>
      </c>
      <c r="I68" s="170"/>
      <c r="J68" s="170">
        <v>0</v>
      </c>
      <c r="K68" s="170"/>
      <c r="L68" s="170" t="s">
        <v>473</v>
      </c>
      <c r="M68" s="170"/>
      <c r="N68" s="170">
        <v>0</v>
      </c>
      <c r="O68" s="170"/>
      <c r="P68" s="170" t="s">
        <v>473</v>
      </c>
      <c r="Q68" s="170"/>
      <c r="R68" s="170">
        <v>0</v>
      </c>
      <c r="S68" s="170"/>
      <c r="T68" s="170" t="s">
        <v>473</v>
      </c>
      <c r="U68" s="170"/>
      <c r="V68" s="170">
        <v>0</v>
      </c>
      <c r="W68" s="170"/>
      <c r="X68" s="170">
        <v>0</v>
      </c>
      <c r="Y68" s="170"/>
      <c r="Z68" s="170" t="s">
        <v>473</v>
      </c>
      <c r="AA68" s="170"/>
      <c r="AB68" s="194">
        <v>0</v>
      </c>
      <c r="AC68" s="170">
        <v>0</v>
      </c>
    </row>
    <row r="69" spans="1:29" x14ac:dyDescent="0.25">
      <c r="A69" s="171" t="s">
        <v>488</v>
      </c>
      <c r="B69" s="175" t="s">
        <v>504</v>
      </c>
      <c r="C69" s="194"/>
      <c r="D69" s="170"/>
      <c r="E69" s="170"/>
      <c r="F69" s="170"/>
      <c r="G69" s="194">
        <v>0</v>
      </c>
      <c r="H69" s="170" t="s">
        <v>473</v>
      </c>
      <c r="I69" s="170"/>
      <c r="J69" s="170">
        <v>0</v>
      </c>
      <c r="K69" s="170"/>
      <c r="L69" s="170" t="s">
        <v>473</v>
      </c>
      <c r="M69" s="170"/>
      <c r="N69" s="170">
        <v>0</v>
      </c>
      <c r="O69" s="170"/>
      <c r="P69" s="170" t="s">
        <v>473</v>
      </c>
      <c r="Q69" s="170"/>
      <c r="R69" s="170">
        <v>0</v>
      </c>
      <c r="S69" s="170"/>
      <c r="T69" s="170" t="s">
        <v>473</v>
      </c>
      <c r="U69" s="170"/>
      <c r="V69" s="170">
        <v>0</v>
      </c>
      <c r="W69" s="170"/>
      <c r="X69" s="170">
        <v>0</v>
      </c>
      <c r="Y69" s="170"/>
      <c r="Z69" s="170" t="s">
        <v>473</v>
      </c>
      <c r="AA69" s="170"/>
      <c r="AB69" s="194">
        <v>0</v>
      </c>
      <c r="AC69" s="170">
        <v>0</v>
      </c>
    </row>
    <row r="70" spans="1:29" ht="19.5" customHeight="1" x14ac:dyDescent="0.25">
      <c r="A70" s="171" t="s">
        <v>489</v>
      </c>
      <c r="B70" s="175" t="s">
        <v>505</v>
      </c>
      <c r="C70" s="194"/>
      <c r="D70" s="170"/>
      <c r="E70" s="170"/>
      <c r="F70" s="170"/>
      <c r="G70" s="194">
        <v>0</v>
      </c>
      <c r="H70" s="170" t="s">
        <v>473</v>
      </c>
      <c r="I70" s="170"/>
      <c r="J70" s="170">
        <v>0</v>
      </c>
      <c r="K70" s="170"/>
      <c r="L70" s="170" t="s">
        <v>473</v>
      </c>
      <c r="M70" s="170"/>
      <c r="N70" s="170">
        <v>0</v>
      </c>
      <c r="O70" s="170"/>
      <c r="P70" s="170" t="s">
        <v>473</v>
      </c>
      <c r="Q70" s="170"/>
      <c r="R70" s="170">
        <v>0</v>
      </c>
      <c r="S70" s="170"/>
      <c r="T70" s="170" t="s">
        <v>473</v>
      </c>
      <c r="U70" s="170"/>
      <c r="V70" s="170">
        <v>0</v>
      </c>
      <c r="W70" s="170"/>
      <c r="X70" s="170">
        <v>0</v>
      </c>
      <c r="Y70" s="170"/>
      <c r="Z70" s="170" t="s">
        <v>473</v>
      </c>
      <c r="AA70" s="170"/>
      <c r="AB70" s="194">
        <v>0</v>
      </c>
      <c r="AC70" s="170">
        <v>0</v>
      </c>
    </row>
    <row r="71" spans="1:29" x14ac:dyDescent="0.25">
      <c r="A71" s="171" t="s">
        <v>490</v>
      </c>
      <c r="B71" s="175" t="s">
        <v>506</v>
      </c>
      <c r="C71" s="194"/>
      <c r="D71" s="170"/>
      <c r="E71" s="170"/>
      <c r="F71" s="170"/>
      <c r="G71" s="194">
        <v>0</v>
      </c>
      <c r="H71" s="170" t="s">
        <v>473</v>
      </c>
      <c r="I71" s="170"/>
      <c r="J71" s="170">
        <v>0</v>
      </c>
      <c r="K71" s="170"/>
      <c r="L71" s="170" t="s">
        <v>473</v>
      </c>
      <c r="M71" s="170"/>
      <c r="N71" s="170">
        <v>0</v>
      </c>
      <c r="O71" s="170"/>
      <c r="P71" s="170" t="s">
        <v>473</v>
      </c>
      <c r="Q71" s="170"/>
      <c r="R71" s="170">
        <v>0</v>
      </c>
      <c r="S71" s="170"/>
      <c r="T71" s="170" t="s">
        <v>473</v>
      </c>
      <c r="U71" s="170"/>
      <c r="V71" s="170">
        <v>0</v>
      </c>
      <c r="W71" s="170"/>
      <c r="X71" s="170">
        <v>0</v>
      </c>
      <c r="Y71" s="170"/>
      <c r="Z71" s="170" t="s">
        <v>473</v>
      </c>
      <c r="AA71" s="170"/>
      <c r="AB71" s="194">
        <v>0</v>
      </c>
      <c r="AC71" s="170">
        <v>0</v>
      </c>
    </row>
    <row r="72" spans="1:29" ht="15.75" customHeight="1" x14ac:dyDescent="0.25">
      <c r="A72" s="171" t="s">
        <v>491</v>
      </c>
      <c r="B72" s="175" t="s">
        <v>507</v>
      </c>
      <c r="C72" s="194"/>
      <c r="D72" s="170"/>
      <c r="E72" s="170"/>
      <c r="F72" s="170"/>
      <c r="G72" s="194">
        <v>0</v>
      </c>
      <c r="H72" s="170" t="s">
        <v>473</v>
      </c>
      <c r="I72" s="170"/>
      <c r="J72" s="170">
        <v>0</v>
      </c>
      <c r="K72" s="170"/>
      <c r="L72" s="170" t="s">
        <v>473</v>
      </c>
      <c r="M72" s="170"/>
      <c r="N72" s="170">
        <v>0</v>
      </c>
      <c r="O72" s="170"/>
      <c r="P72" s="170" t="s">
        <v>473</v>
      </c>
      <c r="Q72" s="170"/>
      <c r="R72" s="170">
        <v>0</v>
      </c>
      <c r="S72" s="170"/>
      <c r="T72" s="170" t="s">
        <v>473</v>
      </c>
      <c r="U72" s="170"/>
      <c r="V72" s="170">
        <v>0</v>
      </c>
      <c r="W72" s="170"/>
      <c r="X72" s="170">
        <v>0</v>
      </c>
      <c r="Y72" s="170"/>
      <c r="Z72" s="170" t="s">
        <v>473</v>
      </c>
      <c r="AA72" s="170"/>
      <c r="AB72" s="194">
        <v>0</v>
      </c>
      <c r="AC72" s="170">
        <v>0</v>
      </c>
    </row>
    <row r="73" spans="1:29" ht="26.25" customHeight="1" x14ac:dyDescent="0.25">
      <c r="A73" s="171" t="s">
        <v>492</v>
      </c>
      <c r="B73" s="175" t="s">
        <v>508</v>
      </c>
      <c r="C73" s="194"/>
      <c r="D73" s="170"/>
      <c r="E73" s="170"/>
      <c r="F73" s="170"/>
      <c r="G73" s="194">
        <v>0</v>
      </c>
      <c r="H73" s="170" t="s">
        <v>473</v>
      </c>
      <c r="I73" s="170"/>
      <c r="J73" s="170">
        <v>0</v>
      </c>
      <c r="K73" s="170"/>
      <c r="L73" s="170" t="s">
        <v>473</v>
      </c>
      <c r="M73" s="170"/>
      <c r="N73" s="170">
        <v>0</v>
      </c>
      <c r="O73" s="170"/>
      <c r="P73" s="170" t="s">
        <v>473</v>
      </c>
      <c r="Q73" s="170"/>
      <c r="R73" s="170">
        <v>0</v>
      </c>
      <c r="S73" s="170"/>
      <c r="T73" s="170" t="s">
        <v>473</v>
      </c>
      <c r="U73" s="170"/>
      <c r="V73" s="170">
        <v>0</v>
      </c>
      <c r="W73" s="170"/>
      <c r="X73" s="170">
        <v>0</v>
      </c>
      <c r="Y73" s="170"/>
      <c r="Z73" s="170" t="s">
        <v>473</v>
      </c>
      <c r="AA73" s="170"/>
      <c r="AB73" s="194">
        <v>0</v>
      </c>
      <c r="AC73" s="170">
        <v>0</v>
      </c>
    </row>
    <row r="74" spans="1:29" s="163" customFormat="1" ht="51.75" customHeight="1" x14ac:dyDescent="0.25">
      <c r="A74" s="168" t="s">
        <v>58</v>
      </c>
      <c r="B74" s="176" t="s">
        <v>235</v>
      </c>
      <c r="C74" s="194"/>
      <c r="D74" s="170"/>
      <c r="E74" s="170"/>
      <c r="F74" s="170"/>
      <c r="G74" s="194">
        <v>0</v>
      </c>
      <c r="H74" s="170" t="s">
        <v>473</v>
      </c>
      <c r="I74" s="170"/>
      <c r="J74" s="170">
        <v>0</v>
      </c>
      <c r="K74" s="170"/>
      <c r="L74" s="170" t="s">
        <v>473</v>
      </c>
      <c r="M74" s="170"/>
      <c r="N74" s="170">
        <v>0</v>
      </c>
      <c r="O74" s="170"/>
      <c r="P74" s="170" t="s">
        <v>473</v>
      </c>
      <c r="Q74" s="170"/>
      <c r="R74" s="170">
        <v>0</v>
      </c>
      <c r="S74" s="170"/>
      <c r="T74" s="170" t="s">
        <v>473</v>
      </c>
      <c r="U74" s="170"/>
      <c r="V74" s="170">
        <v>0</v>
      </c>
      <c r="W74" s="170"/>
      <c r="X74" s="170">
        <v>0</v>
      </c>
      <c r="Y74" s="170"/>
      <c r="Z74" s="170" t="s">
        <v>473</v>
      </c>
      <c r="AA74" s="170"/>
      <c r="AB74" s="194">
        <v>0</v>
      </c>
      <c r="AC74" s="170">
        <v>0</v>
      </c>
    </row>
    <row r="75" spans="1:29" s="163" customFormat="1" ht="21.75" customHeight="1" x14ac:dyDescent="0.25">
      <c r="A75" s="168" t="s">
        <v>56</v>
      </c>
      <c r="B75" s="169" t="s">
        <v>140</v>
      </c>
      <c r="C75" s="194"/>
      <c r="D75" s="170"/>
      <c r="E75" s="170"/>
      <c r="F75" s="170"/>
      <c r="G75" s="194"/>
      <c r="H75" s="170"/>
      <c r="I75" s="170"/>
      <c r="J75" s="170"/>
      <c r="K75" s="170"/>
      <c r="L75" s="170"/>
      <c r="M75" s="170"/>
      <c r="N75" s="170"/>
      <c r="O75" s="170"/>
      <c r="P75" s="170"/>
      <c r="Q75" s="170"/>
      <c r="R75" s="170"/>
      <c r="S75" s="170"/>
      <c r="T75" s="170"/>
      <c r="U75" s="170"/>
      <c r="V75" s="170"/>
      <c r="W75" s="170"/>
      <c r="X75" s="170"/>
      <c r="Y75" s="170"/>
      <c r="Z75" s="170"/>
      <c r="AA75" s="170"/>
      <c r="AB75" s="194"/>
      <c r="AC75" s="170"/>
    </row>
    <row r="76" spans="1:29" ht="23.25" customHeight="1" x14ac:dyDescent="0.25">
      <c r="A76" s="171" t="s">
        <v>230</v>
      </c>
      <c r="B76" s="172" t="s">
        <v>501</v>
      </c>
      <c r="C76" s="194"/>
      <c r="D76" s="177"/>
      <c r="E76" s="178"/>
      <c r="F76" s="178"/>
      <c r="G76" s="194">
        <v>0</v>
      </c>
      <c r="H76" s="170" t="s">
        <v>473</v>
      </c>
      <c r="I76" s="170"/>
      <c r="J76" s="170">
        <v>0</v>
      </c>
      <c r="K76" s="170"/>
      <c r="L76" s="170" t="s">
        <v>473</v>
      </c>
      <c r="M76" s="170"/>
      <c r="N76" s="170">
        <v>0</v>
      </c>
      <c r="O76" s="177"/>
      <c r="P76" s="170" t="s">
        <v>473</v>
      </c>
      <c r="Q76" s="170"/>
      <c r="R76" s="170">
        <v>0</v>
      </c>
      <c r="S76" s="177"/>
      <c r="T76" s="170" t="s">
        <v>473</v>
      </c>
      <c r="U76" s="170"/>
      <c r="V76" s="170">
        <v>0</v>
      </c>
      <c r="W76" s="177"/>
      <c r="X76" s="170">
        <v>0</v>
      </c>
      <c r="Y76" s="170"/>
      <c r="Z76" s="170" t="s">
        <v>473</v>
      </c>
      <c r="AA76" s="177"/>
      <c r="AB76" s="194">
        <v>0</v>
      </c>
      <c r="AC76" s="170">
        <v>0</v>
      </c>
    </row>
    <row r="77" spans="1:29" ht="18.75" customHeight="1" x14ac:dyDescent="0.25">
      <c r="A77" s="171" t="s">
        <v>231</v>
      </c>
      <c r="B77" s="175" t="s">
        <v>499</v>
      </c>
      <c r="C77" s="194"/>
      <c r="D77" s="170"/>
      <c r="E77" s="170"/>
      <c r="F77" s="170"/>
      <c r="G77" s="194">
        <v>0</v>
      </c>
      <c r="H77" s="170" t="s">
        <v>473</v>
      </c>
      <c r="I77" s="170"/>
      <c r="J77" s="170">
        <v>0</v>
      </c>
      <c r="K77" s="170"/>
      <c r="L77" s="170" t="s">
        <v>473</v>
      </c>
      <c r="M77" s="170"/>
      <c r="N77" s="170">
        <v>0</v>
      </c>
      <c r="O77" s="170"/>
      <c r="P77" s="170" t="s">
        <v>473</v>
      </c>
      <c r="Q77" s="170"/>
      <c r="R77" s="170">
        <v>0</v>
      </c>
      <c r="S77" s="170"/>
      <c r="T77" s="170" t="s">
        <v>473</v>
      </c>
      <c r="U77" s="170"/>
      <c r="V77" s="170">
        <v>0</v>
      </c>
      <c r="W77" s="170"/>
      <c r="X77" s="170">
        <v>0</v>
      </c>
      <c r="Y77" s="170"/>
      <c r="Z77" s="170" t="s">
        <v>473</v>
      </c>
      <c r="AA77" s="170"/>
      <c r="AB77" s="194">
        <v>0</v>
      </c>
      <c r="AC77" s="170">
        <v>0</v>
      </c>
    </row>
    <row r="78" spans="1:29" x14ac:dyDescent="0.25">
      <c r="A78" s="171" t="s">
        <v>232</v>
      </c>
      <c r="B78" s="175" t="s">
        <v>156</v>
      </c>
      <c r="C78" s="194"/>
      <c r="D78" s="170"/>
      <c r="E78" s="170"/>
      <c r="F78" s="170"/>
      <c r="G78" s="194">
        <v>0</v>
      </c>
      <c r="H78" s="170" t="s">
        <v>473</v>
      </c>
      <c r="I78" s="170"/>
      <c r="J78" s="170">
        <v>0</v>
      </c>
      <c r="K78" s="170"/>
      <c r="L78" s="170" t="s">
        <v>473</v>
      </c>
      <c r="M78" s="170"/>
      <c r="N78" s="170">
        <v>0</v>
      </c>
      <c r="O78" s="170"/>
      <c r="P78" s="170" t="s">
        <v>473</v>
      </c>
      <c r="Q78" s="170"/>
      <c r="R78" s="170">
        <v>0</v>
      </c>
      <c r="S78" s="170"/>
      <c r="T78" s="170" t="s">
        <v>473</v>
      </c>
      <c r="U78" s="170"/>
      <c r="V78" s="170">
        <v>0</v>
      </c>
      <c r="W78" s="170"/>
      <c r="X78" s="170">
        <v>0</v>
      </c>
      <c r="Y78" s="170"/>
      <c r="Z78" s="170" t="s">
        <v>473</v>
      </c>
      <c r="AA78" s="170"/>
      <c r="AB78" s="194">
        <v>0</v>
      </c>
      <c r="AC78" s="170">
        <v>0</v>
      </c>
    </row>
    <row r="79" spans="1:29" x14ac:dyDescent="0.25">
      <c r="A79" s="171" t="s">
        <v>233</v>
      </c>
      <c r="B79" s="172" t="s">
        <v>509</v>
      </c>
      <c r="C79" s="194"/>
      <c r="D79" s="170"/>
      <c r="E79" s="170"/>
      <c r="F79" s="170"/>
      <c r="G79" s="194">
        <v>0</v>
      </c>
      <c r="H79" s="170" t="s">
        <v>473</v>
      </c>
      <c r="I79" s="170"/>
      <c r="J79" s="170">
        <v>0</v>
      </c>
      <c r="K79" s="170"/>
      <c r="L79" s="170" t="s">
        <v>473</v>
      </c>
      <c r="M79" s="170"/>
      <c r="N79" s="170">
        <v>0</v>
      </c>
      <c r="O79" s="170"/>
      <c r="P79" s="170" t="s">
        <v>473</v>
      </c>
      <c r="Q79" s="170"/>
      <c r="R79" s="170">
        <v>0</v>
      </c>
      <c r="S79" s="170"/>
      <c r="T79" s="170" t="s">
        <v>473</v>
      </c>
      <c r="U79" s="170"/>
      <c r="V79" s="170">
        <v>0</v>
      </c>
      <c r="W79" s="170"/>
      <c r="X79" s="170">
        <v>0</v>
      </c>
      <c r="Y79" s="170"/>
      <c r="Z79" s="170" t="s">
        <v>473</v>
      </c>
      <c r="AA79" s="170"/>
      <c r="AB79" s="194">
        <v>0</v>
      </c>
      <c r="AC79" s="170">
        <v>0</v>
      </c>
    </row>
    <row r="80" spans="1:29" x14ac:dyDescent="0.25">
      <c r="A80" s="171" t="s">
        <v>234</v>
      </c>
      <c r="B80" s="172" t="s">
        <v>502</v>
      </c>
      <c r="C80" s="194"/>
      <c r="D80" s="177"/>
      <c r="E80" s="178"/>
      <c r="F80" s="178"/>
      <c r="G80" s="194">
        <v>0</v>
      </c>
      <c r="H80" s="170" t="s">
        <v>473</v>
      </c>
      <c r="I80" s="170"/>
      <c r="J80" s="170">
        <v>0</v>
      </c>
      <c r="K80" s="170"/>
      <c r="L80" s="170" t="s">
        <v>473</v>
      </c>
      <c r="M80" s="170"/>
      <c r="N80" s="170">
        <v>0</v>
      </c>
      <c r="O80" s="177"/>
      <c r="P80" s="170" t="s">
        <v>473</v>
      </c>
      <c r="Q80" s="170"/>
      <c r="R80" s="170">
        <v>0</v>
      </c>
      <c r="S80" s="177"/>
      <c r="T80" s="170" t="s">
        <v>473</v>
      </c>
      <c r="U80" s="170"/>
      <c r="V80" s="170">
        <v>0</v>
      </c>
      <c r="W80" s="177"/>
      <c r="X80" s="170">
        <v>0</v>
      </c>
      <c r="Y80" s="170"/>
      <c r="Z80" s="170" t="s">
        <v>473</v>
      </c>
      <c r="AA80" s="177"/>
      <c r="AB80" s="194">
        <v>0</v>
      </c>
      <c r="AC80" s="170">
        <v>0</v>
      </c>
    </row>
    <row r="81" spans="1:29" x14ac:dyDescent="0.25">
      <c r="A81" s="171" t="s">
        <v>493</v>
      </c>
      <c r="B81" s="172" t="s">
        <v>503</v>
      </c>
      <c r="C81" s="194"/>
      <c r="D81" s="177"/>
      <c r="E81" s="178"/>
      <c r="F81" s="178"/>
      <c r="G81" s="194">
        <v>0</v>
      </c>
      <c r="H81" s="170" t="s">
        <v>473</v>
      </c>
      <c r="I81" s="170"/>
      <c r="J81" s="170">
        <v>0</v>
      </c>
      <c r="K81" s="170"/>
      <c r="L81" s="170" t="s">
        <v>473</v>
      </c>
      <c r="M81" s="170"/>
      <c r="N81" s="170">
        <v>0</v>
      </c>
      <c r="O81" s="177"/>
      <c r="P81" s="170" t="s">
        <v>473</v>
      </c>
      <c r="Q81" s="170"/>
      <c r="R81" s="170">
        <v>0</v>
      </c>
      <c r="S81" s="177"/>
      <c r="T81" s="170" t="s">
        <v>473</v>
      </c>
      <c r="U81" s="170"/>
      <c r="V81" s="170">
        <v>0</v>
      </c>
      <c r="W81" s="177"/>
      <c r="X81" s="170">
        <v>0</v>
      </c>
      <c r="Y81" s="170"/>
      <c r="Z81" s="170" t="s">
        <v>473</v>
      </c>
      <c r="AA81" s="177"/>
      <c r="AB81" s="194">
        <v>0</v>
      </c>
      <c r="AC81" s="170">
        <v>0</v>
      </c>
    </row>
    <row r="82" spans="1:29" x14ac:dyDescent="0.25">
      <c r="A82" s="171" t="s">
        <v>494</v>
      </c>
      <c r="B82" s="172" t="s">
        <v>504</v>
      </c>
      <c r="C82" s="194"/>
      <c r="D82" s="177"/>
      <c r="E82" s="178"/>
      <c r="F82" s="178"/>
      <c r="G82" s="194">
        <v>0</v>
      </c>
      <c r="H82" s="170" t="s">
        <v>473</v>
      </c>
      <c r="I82" s="170"/>
      <c r="J82" s="170">
        <v>0</v>
      </c>
      <c r="K82" s="170"/>
      <c r="L82" s="170" t="s">
        <v>473</v>
      </c>
      <c r="M82" s="170"/>
      <c r="N82" s="170">
        <v>0</v>
      </c>
      <c r="O82" s="177"/>
      <c r="P82" s="170" t="s">
        <v>473</v>
      </c>
      <c r="Q82" s="170"/>
      <c r="R82" s="170">
        <v>0</v>
      </c>
      <c r="S82" s="177"/>
      <c r="T82" s="170" t="s">
        <v>473</v>
      </c>
      <c r="U82" s="170"/>
      <c r="V82" s="170">
        <v>0</v>
      </c>
      <c r="W82" s="177"/>
      <c r="X82" s="170">
        <v>0</v>
      </c>
      <c r="Y82" s="170"/>
      <c r="Z82" s="170" t="s">
        <v>473</v>
      </c>
      <c r="AA82" s="177"/>
      <c r="AB82" s="194">
        <v>0</v>
      </c>
      <c r="AC82" s="170">
        <v>0</v>
      </c>
    </row>
    <row r="83" spans="1:29" x14ac:dyDescent="0.25">
      <c r="A83" s="171" t="s">
        <v>495</v>
      </c>
      <c r="B83" s="172" t="s">
        <v>505</v>
      </c>
      <c r="C83" s="194"/>
      <c r="D83" s="177"/>
      <c r="E83" s="178"/>
      <c r="F83" s="178"/>
      <c r="G83" s="194">
        <v>0</v>
      </c>
      <c r="H83" s="170" t="s">
        <v>473</v>
      </c>
      <c r="I83" s="170"/>
      <c r="J83" s="170">
        <v>0</v>
      </c>
      <c r="K83" s="170"/>
      <c r="L83" s="170" t="s">
        <v>473</v>
      </c>
      <c r="M83" s="170"/>
      <c r="N83" s="170">
        <v>0</v>
      </c>
      <c r="O83" s="177"/>
      <c r="P83" s="170" t="s">
        <v>473</v>
      </c>
      <c r="Q83" s="170"/>
      <c r="R83" s="170">
        <v>0</v>
      </c>
      <c r="S83" s="177"/>
      <c r="T83" s="170" t="s">
        <v>473</v>
      </c>
      <c r="U83" s="170"/>
      <c r="V83" s="170">
        <v>0</v>
      </c>
      <c r="W83" s="177"/>
      <c r="X83" s="170">
        <v>0</v>
      </c>
      <c r="Y83" s="170"/>
      <c r="Z83" s="170" t="s">
        <v>473</v>
      </c>
      <c r="AA83" s="177"/>
      <c r="AB83" s="194">
        <v>0</v>
      </c>
      <c r="AC83" s="170">
        <v>0</v>
      </c>
    </row>
    <row r="84" spans="1:29" x14ac:dyDescent="0.25">
      <c r="A84" s="171" t="s">
        <v>496</v>
      </c>
      <c r="B84" s="172" t="s">
        <v>506</v>
      </c>
      <c r="C84" s="194"/>
      <c r="D84" s="177"/>
      <c r="E84" s="178"/>
      <c r="F84" s="178"/>
      <c r="G84" s="194">
        <v>0</v>
      </c>
      <c r="H84" s="170" t="s">
        <v>473</v>
      </c>
      <c r="I84" s="170"/>
      <c r="J84" s="170">
        <v>0</v>
      </c>
      <c r="K84" s="170"/>
      <c r="L84" s="170" t="s">
        <v>473</v>
      </c>
      <c r="M84" s="170"/>
      <c r="N84" s="170">
        <v>0</v>
      </c>
      <c r="O84" s="177"/>
      <c r="P84" s="170" t="s">
        <v>473</v>
      </c>
      <c r="Q84" s="170"/>
      <c r="R84" s="170">
        <v>0</v>
      </c>
      <c r="S84" s="177"/>
      <c r="T84" s="170" t="s">
        <v>473</v>
      </c>
      <c r="U84" s="170"/>
      <c r="V84" s="170">
        <v>0</v>
      </c>
      <c r="W84" s="177"/>
      <c r="X84" s="170">
        <v>0</v>
      </c>
      <c r="Y84" s="170"/>
      <c r="Z84" s="170" t="s">
        <v>473</v>
      </c>
      <c r="AA84" s="177"/>
      <c r="AB84" s="194">
        <v>0</v>
      </c>
      <c r="AC84" s="170">
        <v>0</v>
      </c>
    </row>
    <row r="85" spans="1:29" x14ac:dyDescent="0.25">
      <c r="A85" s="171" t="s">
        <v>497</v>
      </c>
      <c r="B85" s="172" t="s">
        <v>507</v>
      </c>
      <c r="C85" s="194"/>
      <c r="D85" s="177"/>
      <c r="E85" s="178"/>
      <c r="F85" s="178"/>
      <c r="G85" s="194">
        <v>0</v>
      </c>
      <c r="H85" s="170" t="s">
        <v>473</v>
      </c>
      <c r="I85" s="170"/>
      <c r="J85" s="170">
        <v>0</v>
      </c>
      <c r="K85" s="170"/>
      <c r="L85" s="170" t="s">
        <v>473</v>
      </c>
      <c r="M85" s="170"/>
      <c r="N85" s="170">
        <v>0</v>
      </c>
      <c r="O85" s="177"/>
      <c r="P85" s="170" t="s">
        <v>473</v>
      </c>
      <c r="Q85" s="170"/>
      <c r="R85" s="170">
        <v>0</v>
      </c>
      <c r="S85" s="177"/>
      <c r="T85" s="170" t="s">
        <v>473</v>
      </c>
      <c r="U85" s="170"/>
      <c r="V85" s="170">
        <v>0</v>
      </c>
      <c r="W85" s="177"/>
      <c r="X85" s="170">
        <v>0</v>
      </c>
      <c r="Y85" s="170"/>
      <c r="Z85" s="170" t="s">
        <v>473</v>
      </c>
      <c r="AA85" s="177"/>
      <c r="AB85" s="194">
        <v>0</v>
      </c>
      <c r="AC85" s="170">
        <v>0</v>
      </c>
    </row>
    <row r="86" spans="1:29" x14ac:dyDescent="0.25">
      <c r="A86" s="171" t="s">
        <v>498</v>
      </c>
      <c r="B86" s="172" t="s">
        <v>508</v>
      </c>
      <c r="C86" s="194"/>
      <c r="D86" s="177"/>
      <c r="E86" s="178"/>
      <c r="F86" s="178"/>
      <c r="G86" s="194">
        <v>0</v>
      </c>
      <c r="H86" s="170" t="s">
        <v>473</v>
      </c>
      <c r="I86" s="170"/>
      <c r="J86" s="170">
        <v>0</v>
      </c>
      <c r="K86" s="170"/>
      <c r="L86" s="170" t="s">
        <v>473</v>
      </c>
      <c r="M86" s="170"/>
      <c r="N86" s="170">
        <v>0</v>
      </c>
      <c r="O86" s="177"/>
      <c r="P86" s="170" t="s">
        <v>473</v>
      </c>
      <c r="Q86" s="170"/>
      <c r="R86" s="170">
        <v>0</v>
      </c>
      <c r="S86" s="177"/>
      <c r="T86" s="170" t="s">
        <v>473</v>
      </c>
      <c r="U86" s="170"/>
      <c r="V86" s="170">
        <v>0</v>
      </c>
      <c r="W86" s="177"/>
      <c r="X86" s="170">
        <v>0</v>
      </c>
      <c r="Y86" s="170"/>
      <c r="Z86" s="170" t="s">
        <v>473</v>
      </c>
      <c r="AA86" s="177"/>
      <c r="AB86" s="194">
        <v>0</v>
      </c>
      <c r="AC86" s="170">
        <v>0</v>
      </c>
    </row>
    <row r="87" spans="1:29" x14ac:dyDescent="0.25">
      <c r="G87" s="195"/>
    </row>
    <row r="88" spans="1:29" x14ac:dyDescent="0.25">
      <c r="G88" s="195"/>
    </row>
    <row r="89" spans="1:29" x14ac:dyDescent="0.25">
      <c r="G89" s="195"/>
    </row>
    <row r="90" spans="1:29" x14ac:dyDescent="0.25">
      <c r="G90" s="195"/>
    </row>
    <row r="91" spans="1:29" x14ac:dyDescent="0.25">
      <c r="G91" s="195"/>
    </row>
    <row r="92" spans="1:29" x14ac:dyDescent="0.25">
      <c r="G92" s="195"/>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27" t="str">
        <f>'6.2. Паспорт фин осв ввод'!A11:AA11</f>
        <v>O_PO2000.0019</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27" t="str">
        <f>'1. паспорт местоположение'!A15:C15</f>
        <v>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400" t="s">
        <v>443</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52</v>
      </c>
      <c r="B22" s="402" t="s">
        <v>24</v>
      </c>
      <c r="C22" s="391" t="s">
        <v>51</v>
      </c>
      <c r="D22" s="391" t="s">
        <v>50</v>
      </c>
      <c r="E22" s="405" t="s">
        <v>454</v>
      </c>
      <c r="F22" s="406"/>
      <c r="G22" s="406"/>
      <c r="H22" s="406"/>
      <c r="I22" s="406"/>
      <c r="J22" s="406"/>
      <c r="K22" s="406"/>
      <c r="L22" s="407"/>
      <c r="M22" s="391" t="s">
        <v>49</v>
      </c>
      <c r="N22" s="391" t="s">
        <v>48</v>
      </c>
      <c r="O22" s="391" t="s">
        <v>47</v>
      </c>
      <c r="P22" s="386" t="s">
        <v>243</v>
      </c>
      <c r="Q22" s="386" t="s">
        <v>46</v>
      </c>
      <c r="R22" s="386" t="s">
        <v>45</v>
      </c>
      <c r="S22" s="386" t="s">
        <v>44</v>
      </c>
      <c r="T22" s="386"/>
      <c r="U22" s="408" t="s">
        <v>43</v>
      </c>
      <c r="V22" s="408" t="s">
        <v>42</v>
      </c>
      <c r="W22" s="386" t="s">
        <v>41</v>
      </c>
      <c r="X22" s="386" t="s">
        <v>40</v>
      </c>
      <c r="Y22" s="386" t="s">
        <v>39</v>
      </c>
      <c r="Z22" s="393" t="s">
        <v>38</v>
      </c>
      <c r="AA22" s="386" t="s">
        <v>37</v>
      </c>
      <c r="AB22" s="386" t="s">
        <v>36</v>
      </c>
      <c r="AC22" s="386" t="s">
        <v>35</v>
      </c>
      <c r="AD22" s="386" t="s">
        <v>34</v>
      </c>
      <c r="AE22" s="386" t="s">
        <v>33</v>
      </c>
      <c r="AF22" s="386" t="s">
        <v>32</v>
      </c>
      <c r="AG22" s="386"/>
      <c r="AH22" s="386"/>
      <c r="AI22" s="386"/>
      <c r="AJ22" s="386"/>
      <c r="AK22" s="386"/>
      <c r="AL22" s="386" t="s">
        <v>31</v>
      </c>
      <c r="AM22" s="386"/>
      <c r="AN22" s="386"/>
      <c r="AO22" s="386"/>
      <c r="AP22" s="386" t="s">
        <v>30</v>
      </c>
      <c r="AQ22" s="386"/>
      <c r="AR22" s="386" t="s">
        <v>29</v>
      </c>
      <c r="AS22" s="386" t="s">
        <v>28</v>
      </c>
      <c r="AT22" s="386" t="s">
        <v>27</v>
      </c>
      <c r="AU22" s="386" t="s">
        <v>26</v>
      </c>
      <c r="AV22" s="394" t="s">
        <v>25</v>
      </c>
    </row>
    <row r="23" spans="1:48" s="26" customFormat="1" ht="64.5" customHeight="1" x14ac:dyDescent="0.25">
      <c r="A23" s="401"/>
      <c r="B23" s="403"/>
      <c r="C23" s="401"/>
      <c r="D23" s="401"/>
      <c r="E23" s="396" t="s">
        <v>23</v>
      </c>
      <c r="F23" s="387" t="s">
        <v>139</v>
      </c>
      <c r="G23" s="387" t="s">
        <v>138</v>
      </c>
      <c r="H23" s="387" t="s">
        <v>137</v>
      </c>
      <c r="I23" s="389" t="s">
        <v>364</v>
      </c>
      <c r="J23" s="389" t="s">
        <v>365</v>
      </c>
      <c r="K23" s="389" t="s">
        <v>366</v>
      </c>
      <c r="L23" s="387" t="s">
        <v>80</v>
      </c>
      <c r="M23" s="401"/>
      <c r="N23" s="401"/>
      <c r="O23" s="401"/>
      <c r="P23" s="386"/>
      <c r="Q23" s="386"/>
      <c r="R23" s="386"/>
      <c r="S23" s="398" t="s">
        <v>2</v>
      </c>
      <c r="T23" s="398" t="s">
        <v>11</v>
      </c>
      <c r="U23" s="408"/>
      <c r="V23" s="408"/>
      <c r="W23" s="386"/>
      <c r="X23" s="386"/>
      <c r="Y23" s="386"/>
      <c r="Z23" s="386"/>
      <c r="AA23" s="386"/>
      <c r="AB23" s="386"/>
      <c r="AC23" s="386"/>
      <c r="AD23" s="386"/>
      <c r="AE23" s="386"/>
      <c r="AF23" s="386" t="s">
        <v>22</v>
      </c>
      <c r="AG23" s="386"/>
      <c r="AH23" s="386" t="s">
        <v>21</v>
      </c>
      <c r="AI23" s="386"/>
      <c r="AJ23" s="391" t="s">
        <v>20</v>
      </c>
      <c r="AK23" s="391" t="s">
        <v>19</v>
      </c>
      <c r="AL23" s="391" t="s">
        <v>18</v>
      </c>
      <c r="AM23" s="391" t="s">
        <v>17</v>
      </c>
      <c r="AN23" s="391" t="s">
        <v>16</v>
      </c>
      <c r="AO23" s="391" t="s">
        <v>15</v>
      </c>
      <c r="AP23" s="391" t="s">
        <v>14</v>
      </c>
      <c r="AQ23" s="409" t="s">
        <v>11</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28" t="s">
        <v>13</v>
      </c>
      <c r="AG24" s="128" t="s">
        <v>12</v>
      </c>
      <c r="AH24" s="129" t="s">
        <v>2</v>
      </c>
      <c r="AI24" s="129" t="s">
        <v>11</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6" sqref="B26"/>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185" t="s">
        <v>69</v>
      </c>
    </row>
    <row r="2" spans="1:8" ht="18.75" x14ac:dyDescent="0.3">
      <c r="B2" s="186" t="s">
        <v>10</v>
      </c>
    </row>
    <row r="3" spans="1:8" ht="18.75" x14ac:dyDescent="0.3">
      <c r="B3" s="186" t="s">
        <v>532</v>
      </c>
    </row>
    <row r="4" spans="1:8" x14ac:dyDescent="0.25">
      <c r="B4" s="45"/>
    </row>
    <row r="5" spans="1:8" ht="18.75" x14ac:dyDescent="0.3">
      <c r="A5" s="417" t="str">
        <f>'1. паспорт местоположение'!A5:C5</f>
        <v>Год раскрытия информации: 2024 год</v>
      </c>
      <c r="B5" s="417"/>
      <c r="C5" s="72"/>
      <c r="D5" s="72"/>
      <c r="E5" s="72"/>
      <c r="F5" s="72"/>
      <c r="G5" s="72"/>
      <c r="H5" s="72"/>
    </row>
    <row r="6" spans="1:8" ht="18.75" x14ac:dyDescent="0.3">
      <c r="A6" s="184"/>
      <c r="B6" s="184"/>
      <c r="C6" s="184"/>
      <c r="D6" s="184"/>
      <c r="E6" s="184"/>
      <c r="F6" s="184"/>
      <c r="G6" s="184"/>
      <c r="H6" s="184"/>
    </row>
    <row r="7" spans="1:8" ht="18.75" x14ac:dyDescent="0.25">
      <c r="A7" s="354" t="s">
        <v>9</v>
      </c>
      <c r="B7" s="354"/>
      <c r="C7" s="187"/>
      <c r="D7" s="187"/>
      <c r="E7" s="187"/>
      <c r="F7" s="187"/>
      <c r="G7" s="187"/>
      <c r="H7" s="187"/>
    </row>
    <row r="8" spans="1:8" ht="18.75" x14ac:dyDescent="0.25">
      <c r="A8" s="187"/>
      <c r="B8" s="187"/>
      <c r="C8" s="187"/>
      <c r="D8" s="187"/>
      <c r="E8" s="187"/>
      <c r="F8" s="187"/>
      <c r="G8" s="187"/>
      <c r="H8" s="187"/>
    </row>
    <row r="9" spans="1:8" x14ac:dyDescent="0.25">
      <c r="A9" s="418" t="str">
        <f>'1. паспорт местоположение'!A9:C9</f>
        <v>АО "Россети Тюмень"</v>
      </c>
      <c r="B9" s="418"/>
      <c r="C9" s="188"/>
      <c r="D9" s="188"/>
      <c r="E9" s="188"/>
      <c r="F9" s="188"/>
      <c r="G9" s="188"/>
      <c r="H9" s="188"/>
    </row>
    <row r="10" spans="1:8" x14ac:dyDescent="0.25">
      <c r="A10" s="356" t="s">
        <v>8</v>
      </c>
      <c r="B10" s="356"/>
      <c r="C10" s="189"/>
      <c r="D10" s="189"/>
      <c r="E10" s="189"/>
      <c r="F10" s="189"/>
      <c r="G10" s="189"/>
      <c r="H10" s="189"/>
    </row>
    <row r="11" spans="1:8" ht="18.75" x14ac:dyDescent="0.25">
      <c r="A11" s="187"/>
      <c r="B11" s="187"/>
      <c r="C11" s="187"/>
      <c r="D11" s="187"/>
      <c r="E11" s="187"/>
      <c r="F11" s="187"/>
      <c r="G11" s="187"/>
      <c r="H11" s="187"/>
    </row>
    <row r="12" spans="1:8" ht="30.75" customHeight="1" x14ac:dyDescent="0.25">
      <c r="A12" s="418" t="str">
        <f>'7. Паспорт отчет о закупке'!A12:AV12</f>
        <v>O_PO2000.0019</v>
      </c>
      <c r="B12" s="418"/>
      <c r="C12" s="188"/>
      <c r="D12" s="188"/>
      <c r="E12" s="188"/>
      <c r="F12" s="188"/>
      <c r="G12" s="188"/>
      <c r="H12" s="188"/>
    </row>
    <row r="13" spans="1:8" x14ac:dyDescent="0.25">
      <c r="A13" s="356" t="s">
        <v>7</v>
      </c>
      <c r="B13" s="356"/>
      <c r="C13" s="189"/>
      <c r="D13" s="189"/>
      <c r="E13" s="189"/>
      <c r="F13" s="189"/>
      <c r="G13" s="189"/>
      <c r="H13" s="189"/>
    </row>
    <row r="14" spans="1:8" ht="18.75" x14ac:dyDescent="0.25">
      <c r="A14" s="11"/>
      <c r="B14" s="11"/>
      <c r="C14" s="11"/>
      <c r="D14" s="11"/>
      <c r="E14" s="11"/>
      <c r="F14" s="11"/>
      <c r="G14" s="11"/>
      <c r="H14" s="11"/>
    </row>
    <row r="15" spans="1:8" ht="42" customHeight="1" x14ac:dyDescent="0.25">
      <c r="A15" s="414" t="str">
        <f>'1. паспорт местоположение'!A15:C15</f>
        <v>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v>
      </c>
      <c r="B15" s="414"/>
      <c r="C15" s="188"/>
      <c r="D15" s="188"/>
      <c r="E15" s="188"/>
      <c r="F15" s="188"/>
      <c r="G15" s="188"/>
      <c r="H15" s="188"/>
    </row>
    <row r="16" spans="1:8" x14ac:dyDescent="0.25">
      <c r="A16" s="356" t="s">
        <v>6</v>
      </c>
      <c r="B16" s="356"/>
      <c r="C16" s="189"/>
      <c r="D16" s="189"/>
      <c r="E16" s="189"/>
      <c r="F16" s="189"/>
      <c r="G16" s="189"/>
      <c r="H16" s="189"/>
    </row>
    <row r="17" spans="1:2" x14ac:dyDescent="0.25">
      <c r="B17" s="104"/>
    </row>
    <row r="18" spans="1:2" ht="33.75" customHeight="1" x14ac:dyDescent="0.25">
      <c r="A18" s="415" t="s">
        <v>444</v>
      </c>
      <c r="B18" s="416"/>
    </row>
    <row r="19" spans="1:2" x14ac:dyDescent="0.25">
      <c r="B19" s="45"/>
    </row>
    <row r="20" spans="1:2" ht="16.5" thickBot="1" x14ac:dyDescent="0.3">
      <c r="B20" s="105"/>
    </row>
    <row r="21" spans="1:2" ht="85.5" customHeight="1" thickBot="1" x14ac:dyDescent="0.3">
      <c r="A21" s="197" t="s">
        <v>315</v>
      </c>
      <c r="B21" s="198" t="str">
        <f>A15</f>
        <v>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v>
      </c>
    </row>
    <row r="22" spans="1:2" ht="16.5" thickBot="1" x14ac:dyDescent="0.3">
      <c r="A22" s="106" t="s">
        <v>316</v>
      </c>
      <c r="B22" s="190" t="s">
        <v>463</v>
      </c>
    </row>
    <row r="23" spans="1:2" ht="16.5" thickBot="1" x14ac:dyDescent="0.3">
      <c r="A23" s="106" t="s">
        <v>296</v>
      </c>
      <c r="B23" s="191" t="s">
        <v>530</v>
      </c>
    </row>
    <row r="24" spans="1:2" ht="16.5" thickBot="1" x14ac:dyDescent="0.3">
      <c r="A24" s="106" t="s">
        <v>317</v>
      </c>
      <c r="B24" s="191" t="s">
        <v>531</v>
      </c>
    </row>
    <row r="25" spans="1:2" ht="16.5" thickBot="1" x14ac:dyDescent="0.3">
      <c r="A25" s="107" t="s">
        <v>318</v>
      </c>
      <c r="B25" s="192">
        <v>2025</v>
      </c>
    </row>
    <row r="26" spans="1:2" ht="16.5" thickBot="1" x14ac:dyDescent="0.3">
      <c r="A26" s="108" t="s">
        <v>319</v>
      </c>
      <c r="B26" s="190" t="s">
        <v>536</v>
      </c>
    </row>
    <row r="27" spans="1:2" ht="29.25" thickBot="1" x14ac:dyDescent="0.3">
      <c r="A27" s="115" t="s">
        <v>512</v>
      </c>
      <c r="B27" s="151">
        <f>'6.2. Паспорт фин осв ввод'!D24</f>
        <v>49.374688595000002</v>
      </c>
    </row>
    <row r="28" spans="1:2" ht="30.75" thickBot="1" x14ac:dyDescent="0.3">
      <c r="A28" s="110" t="s">
        <v>320</v>
      </c>
      <c r="B28" s="110" t="s">
        <v>570</v>
      </c>
    </row>
    <row r="29" spans="1:2" ht="29.25" thickBot="1" x14ac:dyDescent="0.3">
      <c r="A29" s="116" t="s">
        <v>321</v>
      </c>
      <c r="B29" s="151">
        <v>0</v>
      </c>
    </row>
    <row r="30" spans="1:2" ht="29.25" thickBot="1" x14ac:dyDescent="0.3">
      <c r="A30" s="116" t="s">
        <v>322</v>
      </c>
      <c r="B30" s="151">
        <v>0</v>
      </c>
    </row>
    <row r="31" spans="1:2" ht="16.5" thickBot="1" x14ac:dyDescent="0.3">
      <c r="A31" s="110" t="s">
        <v>323</v>
      </c>
      <c r="B31" s="110"/>
    </row>
    <row r="32" spans="1:2" ht="29.25" thickBot="1" x14ac:dyDescent="0.3">
      <c r="A32" s="116" t="s">
        <v>324</v>
      </c>
      <c r="B32" s="151">
        <v>0</v>
      </c>
    </row>
    <row r="33" spans="1:3" ht="16.5" thickBot="1" x14ac:dyDescent="0.3">
      <c r="A33" s="110" t="s">
        <v>325</v>
      </c>
      <c r="B33" s="151">
        <v>0</v>
      </c>
    </row>
    <row r="34" spans="1:3" ht="16.5" thickBot="1" x14ac:dyDescent="0.3">
      <c r="A34" s="110" t="s">
        <v>326</v>
      </c>
      <c r="B34" s="153">
        <v>0</v>
      </c>
      <c r="C34" s="152"/>
    </row>
    <row r="35" spans="1:3" ht="16.5" thickBot="1" x14ac:dyDescent="0.3">
      <c r="A35" s="110" t="s">
        <v>327</v>
      </c>
      <c r="B35" s="151">
        <v>0</v>
      </c>
    </row>
    <row r="36" spans="1:3" ht="16.5" thickBot="1" x14ac:dyDescent="0.3">
      <c r="A36" s="110" t="s">
        <v>328</v>
      </c>
      <c r="B36" s="151">
        <v>0</v>
      </c>
    </row>
    <row r="37" spans="1:3" ht="29.25" thickBot="1" x14ac:dyDescent="0.3">
      <c r="A37" s="116" t="s">
        <v>329</v>
      </c>
      <c r="B37" s="151">
        <v>0</v>
      </c>
    </row>
    <row r="38" spans="1:3" ht="16.5" thickBot="1" x14ac:dyDescent="0.3">
      <c r="A38" s="110" t="s">
        <v>325</v>
      </c>
      <c r="B38" s="151">
        <v>0</v>
      </c>
    </row>
    <row r="39" spans="1:3" ht="16.5" thickBot="1" x14ac:dyDescent="0.3">
      <c r="A39" s="110" t="s">
        <v>326</v>
      </c>
      <c r="B39" s="153">
        <v>0</v>
      </c>
    </row>
    <row r="40" spans="1:3" ht="16.5" thickBot="1" x14ac:dyDescent="0.3">
      <c r="A40" s="110" t="s">
        <v>327</v>
      </c>
      <c r="B40" s="158">
        <v>0</v>
      </c>
    </row>
    <row r="41" spans="1:3" ht="16.5" thickBot="1" x14ac:dyDescent="0.3">
      <c r="A41" s="110" t="s">
        <v>328</v>
      </c>
      <c r="B41" s="158">
        <v>0</v>
      </c>
    </row>
    <row r="42" spans="1:3" ht="29.25" thickBot="1" x14ac:dyDescent="0.3">
      <c r="A42" s="116" t="s">
        <v>330</v>
      </c>
      <c r="B42" s="151">
        <v>0</v>
      </c>
    </row>
    <row r="43" spans="1:3" ht="16.5" thickBot="1" x14ac:dyDescent="0.3">
      <c r="A43" s="110" t="s">
        <v>325</v>
      </c>
      <c r="B43" s="151">
        <v>0</v>
      </c>
    </row>
    <row r="44" spans="1:3" ht="16.5" thickBot="1" x14ac:dyDescent="0.3">
      <c r="A44" s="110" t="s">
        <v>326</v>
      </c>
      <c r="B44" s="153">
        <v>0</v>
      </c>
    </row>
    <row r="45" spans="1:3" ht="16.5" thickBot="1" x14ac:dyDescent="0.3">
      <c r="A45" s="110" t="s">
        <v>327</v>
      </c>
      <c r="B45" s="151">
        <v>0</v>
      </c>
    </row>
    <row r="46" spans="1:3" ht="16.5" thickBot="1" x14ac:dyDescent="0.3">
      <c r="A46" s="110" t="s">
        <v>328</v>
      </c>
      <c r="B46" s="151">
        <v>0</v>
      </c>
    </row>
    <row r="47" spans="1:3" ht="29.25" thickBot="1" x14ac:dyDescent="0.3">
      <c r="A47" s="109" t="s">
        <v>331</v>
      </c>
      <c r="B47" s="154">
        <v>0</v>
      </c>
    </row>
    <row r="48" spans="1:3" ht="16.5" thickBot="1" x14ac:dyDescent="0.3">
      <c r="A48" s="111" t="s">
        <v>323</v>
      </c>
      <c r="B48" s="154">
        <v>0</v>
      </c>
    </row>
    <row r="49" spans="1:2" ht="16.5" thickBot="1" x14ac:dyDescent="0.3">
      <c r="A49" s="111" t="s">
        <v>332</v>
      </c>
      <c r="B49" s="154">
        <v>0</v>
      </c>
    </row>
    <row r="50" spans="1:2" ht="16.5" thickBot="1" x14ac:dyDescent="0.3">
      <c r="A50" s="111" t="s">
        <v>333</v>
      </c>
      <c r="B50" s="154">
        <v>0</v>
      </c>
    </row>
    <row r="51" spans="1:2" ht="16.5" thickBot="1" x14ac:dyDescent="0.3">
      <c r="A51" s="111" t="s">
        <v>334</v>
      </c>
      <c r="B51" s="154">
        <v>0</v>
      </c>
    </row>
    <row r="52" spans="1:2" ht="16.5" thickBot="1" x14ac:dyDescent="0.3">
      <c r="A52" s="107" t="s">
        <v>335</v>
      </c>
      <c r="B52" s="155">
        <v>0</v>
      </c>
    </row>
    <row r="53" spans="1:2" ht="16.5" thickBot="1" x14ac:dyDescent="0.3">
      <c r="A53" s="107" t="s">
        <v>336</v>
      </c>
      <c r="B53" s="156">
        <v>0</v>
      </c>
    </row>
    <row r="54" spans="1:2" ht="16.5" thickBot="1" x14ac:dyDescent="0.3">
      <c r="A54" s="107" t="s">
        <v>337</v>
      </c>
      <c r="B54" s="155">
        <v>0</v>
      </c>
    </row>
    <row r="55" spans="1:2" ht="16.5" thickBot="1" x14ac:dyDescent="0.3">
      <c r="A55" s="108" t="s">
        <v>338</v>
      </c>
      <c r="B55" s="157">
        <v>0</v>
      </c>
    </row>
    <row r="56" spans="1:2" x14ac:dyDescent="0.25">
      <c r="A56" s="109" t="s">
        <v>339</v>
      </c>
      <c r="B56" s="411" t="s">
        <v>471</v>
      </c>
    </row>
    <row r="57" spans="1:2" x14ac:dyDescent="0.25">
      <c r="A57" s="113" t="s">
        <v>340</v>
      </c>
      <c r="B57" s="412"/>
    </row>
    <row r="58" spans="1:2" x14ac:dyDescent="0.25">
      <c r="A58" s="113" t="s">
        <v>341</v>
      </c>
      <c r="B58" s="412"/>
    </row>
    <row r="59" spans="1:2" x14ac:dyDescent="0.25">
      <c r="A59" s="113" t="s">
        <v>342</v>
      </c>
      <c r="B59" s="412"/>
    </row>
    <row r="60" spans="1:2" x14ac:dyDescent="0.25">
      <c r="A60" s="113" t="s">
        <v>343</v>
      </c>
      <c r="B60" s="412"/>
    </row>
    <row r="61" spans="1:2" ht="16.5" thickBot="1" x14ac:dyDescent="0.3">
      <c r="A61" s="114" t="s">
        <v>344</v>
      </c>
      <c r="B61" s="413"/>
    </row>
    <row r="62" spans="1:2" ht="30.75" thickBot="1" x14ac:dyDescent="0.3">
      <c r="A62" s="111" t="s">
        <v>345</v>
      </c>
      <c r="B62" s="112" t="s">
        <v>474</v>
      </c>
    </row>
    <row r="63" spans="1:2" ht="29.25" thickBot="1" x14ac:dyDescent="0.3">
      <c r="A63" s="107" t="s">
        <v>346</v>
      </c>
      <c r="B63" s="112"/>
    </row>
    <row r="64" spans="1:2" ht="16.5" thickBot="1" x14ac:dyDescent="0.3">
      <c r="A64" s="111" t="s">
        <v>323</v>
      </c>
      <c r="B64" s="117"/>
    </row>
    <row r="65" spans="1:2" ht="16.5" thickBot="1" x14ac:dyDescent="0.3">
      <c r="A65" s="111" t="s">
        <v>347</v>
      </c>
      <c r="B65" s="112"/>
    </row>
    <row r="66" spans="1:2" ht="16.5" thickBot="1" x14ac:dyDescent="0.3">
      <c r="A66" s="111" t="s">
        <v>348</v>
      </c>
      <c r="B66" s="117"/>
    </row>
    <row r="67" spans="1:2" ht="16.5" thickBot="1" x14ac:dyDescent="0.3">
      <c r="A67" s="118" t="s">
        <v>349</v>
      </c>
      <c r="B67" s="183" t="s">
        <v>473</v>
      </c>
    </row>
    <row r="68" spans="1:2" ht="16.5" thickBot="1" x14ac:dyDescent="0.3">
      <c r="A68" s="107" t="s">
        <v>350</v>
      </c>
      <c r="B68" s="193" t="s">
        <v>473</v>
      </c>
    </row>
    <row r="69" spans="1:2" ht="16.5" thickBot="1" x14ac:dyDescent="0.3">
      <c r="A69" s="113" t="s">
        <v>351</v>
      </c>
      <c r="B69" s="119"/>
    </row>
    <row r="70" spans="1:2" ht="16.5" thickBot="1" x14ac:dyDescent="0.3">
      <c r="A70" s="113" t="s">
        <v>352</v>
      </c>
      <c r="B70" s="119"/>
    </row>
    <row r="71" spans="1:2" ht="16.5" thickBot="1" x14ac:dyDescent="0.3">
      <c r="A71" s="113" t="s">
        <v>353</v>
      </c>
      <c r="B71" s="119"/>
    </row>
    <row r="72" spans="1:2" ht="29.25" thickBot="1" x14ac:dyDescent="0.3">
      <c r="A72" s="120" t="s">
        <v>354</v>
      </c>
      <c r="B72" s="193" t="s">
        <v>475</v>
      </c>
    </row>
    <row r="73" spans="1:2" ht="28.5" x14ac:dyDescent="0.25">
      <c r="A73" s="109" t="s">
        <v>355</v>
      </c>
      <c r="B73" s="411"/>
    </row>
    <row r="74" spans="1:2" x14ac:dyDescent="0.25">
      <c r="A74" s="113" t="s">
        <v>356</v>
      </c>
      <c r="B74" s="412"/>
    </row>
    <row r="75" spans="1:2" x14ac:dyDescent="0.25">
      <c r="A75" s="113" t="s">
        <v>357</v>
      </c>
      <c r="B75" s="412"/>
    </row>
    <row r="76" spans="1:2" x14ac:dyDescent="0.25">
      <c r="A76" s="113" t="s">
        <v>358</v>
      </c>
      <c r="B76" s="412"/>
    </row>
    <row r="77" spans="1:2" x14ac:dyDescent="0.25">
      <c r="A77" s="113" t="s">
        <v>359</v>
      </c>
      <c r="B77" s="412"/>
    </row>
    <row r="78" spans="1:2" ht="16.5" thickBot="1" x14ac:dyDescent="0.3">
      <c r="A78" s="121" t="s">
        <v>360</v>
      </c>
      <c r="B78" s="413"/>
    </row>
    <row r="81" spans="1:2" x14ac:dyDescent="0.25">
      <c r="A81" s="122"/>
      <c r="B81" s="123"/>
    </row>
    <row r="82" spans="1:2" x14ac:dyDescent="0.25">
      <c r="B82" s="124"/>
    </row>
    <row r="83" spans="1:2" x14ac:dyDescent="0.25">
      <c r="B83" s="12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2024-03-15T12:49:41Z</cp:lastPrinted>
  <dcterms:created xsi:type="dcterms:W3CDTF">2015-08-16T15:31:05Z</dcterms:created>
  <dcterms:modified xsi:type="dcterms:W3CDTF">2024-04-26T09:58:58Z</dcterms:modified>
</cp:coreProperties>
</file>