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O2100.0007\"/>
    </mc:Choice>
  </mc:AlternateContent>
  <bookViews>
    <workbookView xWindow="0" yWindow="0" windowWidth="30720" windowHeight="13230" tabRatio="759" firstSheet="5" activeTab="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 r:id="rId14"/>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эфф'!$A$1:$V$107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C78" i="8" l="1"/>
  <c r="B96" i="8" l="1"/>
  <c r="C102" i="8" l="1"/>
  <c r="B102" i="8"/>
  <c r="B99" i="8"/>
  <c r="B98" i="8"/>
  <c r="B95" i="8"/>
  <c r="B93" i="8"/>
  <c r="W91" i="8"/>
  <c r="V91" i="8"/>
  <c r="U91" i="8"/>
  <c r="T91" i="8"/>
  <c r="S91" i="8"/>
  <c r="R91" i="8"/>
  <c r="Q91" i="8"/>
  <c r="P91" i="8"/>
  <c r="O91" i="8"/>
  <c r="N91" i="8"/>
  <c r="M91" i="8"/>
  <c r="L91" i="8"/>
  <c r="K91" i="8"/>
  <c r="J91" i="8"/>
  <c r="I91" i="8"/>
  <c r="H91" i="8"/>
  <c r="G91" i="8"/>
  <c r="F91" i="8"/>
  <c r="E91" i="8"/>
  <c r="D91" i="8"/>
  <c r="C91" i="8"/>
  <c r="B91" i="8"/>
  <c r="D90" i="8"/>
  <c r="E90" i="8" s="1"/>
  <c r="E102" i="8" s="1"/>
  <c r="B89" i="8"/>
  <c r="W86" i="8"/>
  <c r="W94" i="8" s="1"/>
  <c r="V86" i="8"/>
  <c r="V94" i="8" s="1"/>
  <c r="U86" i="8"/>
  <c r="U94" i="8" s="1"/>
  <c r="T86" i="8"/>
  <c r="T94" i="8" s="1"/>
  <c r="S86" i="8"/>
  <c r="S94" i="8" s="1"/>
  <c r="R86" i="8"/>
  <c r="R94" i="8" s="1"/>
  <c r="Q86" i="8"/>
  <c r="Q94" i="8" s="1"/>
  <c r="P86" i="8"/>
  <c r="P94" i="8" s="1"/>
  <c r="O86" i="8"/>
  <c r="O94" i="8" s="1"/>
  <c r="N86" i="8"/>
  <c r="N94" i="8" s="1"/>
  <c r="M86" i="8"/>
  <c r="M94" i="8" s="1"/>
  <c r="L86" i="8"/>
  <c r="L94" i="8" s="1"/>
  <c r="K86" i="8"/>
  <c r="K94" i="8" s="1"/>
  <c r="J86" i="8"/>
  <c r="J94" i="8" s="1"/>
  <c r="I86" i="8"/>
  <c r="I94" i="8" s="1"/>
  <c r="H86" i="8"/>
  <c r="H94" i="8" s="1"/>
  <c r="G86" i="8"/>
  <c r="G94" i="8" s="1"/>
  <c r="F86" i="8"/>
  <c r="F94" i="8" s="1"/>
  <c r="E86" i="8"/>
  <c r="E94" i="8" s="1"/>
  <c r="D86" i="8"/>
  <c r="D94" i="8" s="1"/>
  <c r="C86" i="8"/>
  <c r="C94" i="8" s="1"/>
  <c r="B86" i="8"/>
  <c r="B94" i="8" s="1"/>
  <c r="C84" i="8"/>
  <c r="W82" i="8"/>
  <c r="V82" i="8"/>
  <c r="U82" i="8"/>
  <c r="T82" i="8"/>
  <c r="S82" i="8"/>
  <c r="R82" i="8"/>
  <c r="Q82" i="8"/>
  <c r="P82" i="8"/>
  <c r="O82" i="8"/>
  <c r="N82" i="8"/>
  <c r="M82" i="8"/>
  <c r="M76" i="8" s="1"/>
  <c r="L82" i="8"/>
  <c r="K82" i="8"/>
  <c r="J82" i="8"/>
  <c r="I82" i="8"/>
  <c r="H82" i="8"/>
  <c r="G82" i="8"/>
  <c r="F82" i="8"/>
  <c r="E82" i="8"/>
  <c r="D82" i="8"/>
  <c r="C82" i="8"/>
  <c r="W78" i="8"/>
  <c r="V78" i="8"/>
  <c r="U78" i="8"/>
  <c r="T78" i="8"/>
  <c r="S78" i="8"/>
  <c r="R78" i="8"/>
  <c r="Q78" i="8"/>
  <c r="P78" i="8"/>
  <c r="O78" i="8"/>
  <c r="N78" i="8"/>
  <c r="M78" i="8"/>
  <c r="L78" i="8"/>
  <c r="K78" i="8"/>
  <c r="J78" i="8"/>
  <c r="I78" i="8"/>
  <c r="H78" i="8"/>
  <c r="G78" i="8"/>
  <c r="F78" i="8"/>
  <c r="E78" i="8"/>
  <c r="D78" i="8"/>
  <c r="B78" i="8"/>
  <c r="A78" i="8"/>
  <c r="W77" i="8"/>
  <c r="V77" i="8"/>
  <c r="U77" i="8"/>
  <c r="T77" i="8"/>
  <c r="S77" i="8"/>
  <c r="R77" i="8"/>
  <c r="Q77" i="8"/>
  <c r="P77" i="8"/>
  <c r="O77" i="8"/>
  <c r="N77" i="8"/>
  <c r="M77" i="8"/>
  <c r="L77" i="8"/>
  <c r="K77" i="8"/>
  <c r="J77" i="8"/>
  <c r="I77" i="8"/>
  <c r="H77" i="8"/>
  <c r="G77" i="8"/>
  <c r="F77" i="8"/>
  <c r="E77" i="8"/>
  <c r="D77" i="8"/>
  <c r="C77" i="8"/>
  <c r="B77" i="8"/>
  <c r="W74" i="8"/>
  <c r="V74" i="8"/>
  <c r="U74" i="8"/>
  <c r="T74" i="8"/>
  <c r="S74" i="8"/>
  <c r="R74" i="8"/>
  <c r="Q74" i="8"/>
  <c r="P74" i="8"/>
  <c r="O74" i="8"/>
  <c r="N74" i="8"/>
  <c r="M74" i="8"/>
  <c r="L74" i="8"/>
  <c r="K74" i="8"/>
  <c r="J74" i="8"/>
  <c r="I74" i="8"/>
  <c r="H74" i="8"/>
  <c r="G74" i="8"/>
  <c r="F74" i="8"/>
  <c r="E74" i="8"/>
  <c r="D74" i="8"/>
  <c r="C74" i="8"/>
  <c r="B74" i="8"/>
  <c r="W64" i="8"/>
  <c r="V64" i="8"/>
  <c r="U64" i="8"/>
  <c r="T64" i="8"/>
  <c r="S64" i="8"/>
  <c r="R64" i="8"/>
  <c r="Q64" i="8"/>
  <c r="P64" i="8"/>
  <c r="O64" i="8"/>
  <c r="N64" i="8"/>
  <c r="M64" i="8"/>
  <c r="L64" i="8"/>
  <c r="K64" i="8"/>
  <c r="J64" i="8"/>
  <c r="I64" i="8"/>
  <c r="H64" i="8"/>
  <c r="G64" i="8"/>
  <c r="F64" i="8"/>
  <c r="E64" i="8"/>
  <c r="D64" i="8"/>
  <c r="C64" i="8"/>
  <c r="W63" i="8"/>
  <c r="V63" i="8"/>
  <c r="U63" i="8"/>
  <c r="T63" i="8"/>
  <c r="S63" i="8"/>
  <c r="R63" i="8"/>
  <c r="Q63" i="8"/>
  <c r="P63" i="8"/>
  <c r="O63" i="8"/>
  <c r="N63" i="8"/>
  <c r="M63" i="8"/>
  <c r="L63" i="8"/>
  <c r="K63" i="8"/>
  <c r="J63" i="8"/>
  <c r="I63" i="8"/>
  <c r="H63" i="8"/>
  <c r="G63" i="8"/>
  <c r="F63" i="8"/>
  <c r="E63" i="8"/>
  <c r="D63" i="8"/>
  <c r="C63" i="8"/>
  <c r="C61" i="8"/>
  <c r="C56" i="8" s="1"/>
  <c r="C50" i="8" s="1"/>
  <c r="C75" i="8" s="1"/>
  <c r="B60" i="8"/>
  <c r="B50" i="8" s="1"/>
  <c r="B75" i="8" s="1"/>
  <c r="W59" i="8"/>
  <c r="V59" i="8"/>
  <c r="U59" i="8"/>
  <c r="T59" i="8"/>
  <c r="S59" i="8"/>
  <c r="R59" i="8"/>
  <c r="Q59" i="8"/>
  <c r="P59" i="8"/>
  <c r="O59" i="8"/>
  <c r="N59" i="8"/>
  <c r="M59" i="8"/>
  <c r="L59" i="8"/>
  <c r="K59" i="8"/>
  <c r="J59" i="8"/>
  <c r="I59" i="8"/>
  <c r="H59" i="8"/>
  <c r="G59" i="8"/>
  <c r="F59" i="8"/>
  <c r="E59" i="8"/>
  <c r="D59" i="8"/>
  <c r="E58" i="8"/>
  <c r="B49" i="8"/>
  <c r="B80" i="8" s="1"/>
  <c r="B46" i="8"/>
  <c r="B45" i="8"/>
  <c r="B32" i="8"/>
  <c r="B29" i="8"/>
  <c r="Y2" i="8"/>
  <c r="Z2" i="8" s="1"/>
  <c r="AA2" i="8" s="1"/>
  <c r="AB2" i="8" s="1"/>
  <c r="AC2" i="8" s="1"/>
  <c r="AD2" i="8" s="1"/>
  <c r="AE2" i="8" s="1"/>
  <c r="AF2" i="8" s="1"/>
  <c r="AG2" i="8" s="1"/>
  <c r="AH2" i="8" s="1"/>
  <c r="AI2" i="8" s="1"/>
  <c r="AJ2" i="8" s="1"/>
  <c r="AK2" i="8" s="1"/>
  <c r="AL2" i="8" s="1"/>
  <c r="X2" i="8"/>
  <c r="W2" i="8"/>
  <c r="D2" i="8"/>
  <c r="E2" i="8" s="1"/>
  <c r="F2" i="8" s="1"/>
  <c r="G2" i="8" s="1"/>
  <c r="H2" i="8" s="1"/>
  <c r="I2" i="8" s="1"/>
  <c r="J2" i="8" s="1"/>
  <c r="K2" i="8" s="1"/>
  <c r="L2" i="8" s="1"/>
  <c r="M2" i="8" s="1"/>
  <c r="N2" i="8" s="1"/>
  <c r="O2" i="8" s="1"/>
  <c r="P2" i="8" s="1"/>
  <c r="Q2" i="8" s="1"/>
  <c r="R2" i="8" s="1"/>
  <c r="S2" i="8" s="1"/>
  <c r="T2" i="8" s="1"/>
  <c r="U2" i="8" s="1"/>
  <c r="V2" i="8" s="1"/>
  <c r="C2" i="8"/>
  <c r="W1" i="8"/>
  <c r="X1" i="8" s="1"/>
  <c r="Y1" i="8" s="1"/>
  <c r="Z1" i="8" s="1"/>
  <c r="AA1" i="8" s="1"/>
  <c r="AB1" i="8" s="1"/>
  <c r="AC1" i="8" s="1"/>
  <c r="AD1" i="8" s="1"/>
  <c r="AE1" i="8" s="1"/>
  <c r="AF1" i="8" s="1"/>
  <c r="AG1" i="8" s="1"/>
  <c r="AH1" i="8" s="1"/>
  <c r="AI1" i="8" s="1"/>
  <c r="AJ1" i="8" s="1"/>
  <c r="AK1" i="8" s="1"/>
  <c r="AL1" i="8" s="1"/>
  <c r="D1" i="8"/>
  <c r="E1" i="8" s="1"/>
  <c r="F1" i="8" s="1"/>
  <c r="G1" i="8" s="1"/>
  <c r="H1" i="8" s="1"/>
  <c r="I1" i="8" s="1"/>
  <c r="J1" i="8" s="1"/>
  <c r="K1" i="8" s="1"/>
  <c r="L1" i="8" s="1"/>
  <c r="M1" i="8" s="1"/>
  <c r="N1" i="8" s="1"/>
  <c r="O1" i="8" s="1"/>
  <c r="P1" i="8" s="1"/>
  <c r="Q1" i="8" s="1"/>
  <c r="R1" i="8" s="1"/>
  <c r="S1" i="8" s="1"/>
  <c r="T1" i="8" s="1"/>
  <c r="U1" i="8" s="1"/>
  <c r="V1" i="8" s="1"/>
  <c r="C1" i="8"/>
  <c r="D61" i="8" l="1"/>
  <c r="D56" i="8" s="1"/>
  <c r="D50" i="8" s="1"/>
  <c r="D75" i="8" s="1"/>
  <c r="C76" i="8"/>
  <c r="C83" i="8" s="1"/>
  <c r="C85" i="8" s="1"/>
  <c r="G76" i="8"/>
  <c r="K76" i="8"/>
  <c r="O76" i="8"/>
  <c r="S76" i="8"/>
  <c r="W76" i="8"/>
  <c r="E76" i="8"/>
  <c r="I76" i="8"/>
  <c r="Q76" i="8"/>
  <c r="U76" i="8"/>
  <c r="C49" i="8"/>
  <c r="D49" i="8" s="1"/>
  <c r="E49" i="8" s="1"/>
  <c r="F49" i="8" s="1"/>
  <c r="G49" i="8" s="1"/>
  <c r="H49" i="8" s="1"/>
  <c r="I49" i="8" s="1"/>
  <c r="J49" i="8" s="1"/>
  <c r="K49" i="8" s="1"/>
  <c r="L49" i="8" s="1"/>
  <c r="M49" i="8" s="1"/>
  <c r="N49" i="8" s="1"/>
  <c r="O49" i="8" s="1"/>
  <c r="P49" i="8" s="1"/>
  <c r="Q49" i="8" s="1"/>
  <c r="R49" i="8" s="1"/>
  <c r="S49" i="8" s="1"/>
  <c r="T49" i="8" s="1"/>
  <c r="U49" i="8" s="1"/>
  <c r="V49" i="8" s="1"/>
  <c r="W49" i="8" s="1"/>
  <c r="F90" i="8"/>
  <c r="D76" i="8"/>
  <c r="H76" i="8"/>
  <c r="L76" i="8"/>
  <c r="P76" i="8"/>
  <c r="T76" i="8"/>
  <c r="D83" i="8"/>
  <c r="B97" i="8"/>
  <c r="C96" i="8"/>
  <c r="D96" i="8" s="1"/>
  <c r="D84" i="8"/>
  <c r="B76" i="8"/>
  <c r="B83" i="8" s="1"/>
  <c r="B85" i="8" s="1"/>
  <c r="B92" i="8" s="1"/>
  <c r="B100" i="8" s="1"/>
  <c r="F76" i="8"/>
  <c r="J76" i="8"/>
  <c r="N76" i="8"/>
  <c r="R76" i="8"/>
  <c r="V76" i="8"/>
  <c r="D102" i="8"/>
  <c r="G90" i="8" l="1"/>
  <c r="F102" i="8"/>
  <c r="B105" i="8"/>
  <c r="B103" i="8"/>
  <c r="B101" i="8"/>
  <c r="B106" i="8" s="1"/>
  <c r="E84" i="8"/>
  <c r="D85" i="8"/>
  <c r="C92" i="8"/>
  <c r="C87" i="8"/>
  <c r="H90" i="8" l="1"/>
  <c r="G102" i="8"/>
  <c r="C88" i="8"/>
  <c r="C95" i="8"/>
  <c r="C100" i="8" s="1"/>
  <c r="D92" i="8"/>
  <c r="D87" i="8"/>
  <c r="B104" i="8"/>
  <c r="B107" i="8" s="1"/>
  <c r="F84" i="8"/>
  <c r="I90" i="8" l="1"/>
  <c r="H102" i="8"/>
  <c r="C103" i="8"/>
  <c r="C105" i="8"/>
  <c r="C101" i="8"/>
  <c r="C106" i="8" s="1"/>
  <c r="G84" i="8"/>
  <c r="D95" i="8"/>
  <c r="D89" i="8"/>
  <c r="D88" i="8"/>
  <c r="E60" i="8"/>
  <c r="C71" i="8"/>
  <c r="D100" i="8"/>
  <c r="D103" i="8" s="1"/>
  <c r="C89" i="8"/>
  <c r="I102" i="8" l="1"/>
  <c r="J90" i="8"/>
  <c r="D105" i="8"/>
  <c r="E61" i="8"/>
  <c r="E56" i="8" s="1"/>
  <c r="E50" i="8" s="1"/>
  <c r="E75" i="8" s="1"/>
  <c r="D101" i="8"/>
  <c r="D106" i="8" s="1"/>
  <c r="D71" i="8"/>
  <c r="F60" i="8"/>
  <c r="H84" i="8"/>
  <c r="C104" i="8"/>
  <c r="C107" i="8" s="1"/>
  <c r="D104" i="8"/>
  <c r="K90" i="8" l="1"/>
  <c r="J102" i="8"/>
  <c r="E83" i="8"/>
  <c r="E85" i="8" s="1"/>
  <c r="E96" i="8"/>
  <c r="D107" i="8"/>
  <c r="I84" i="8"/>
  <c r="F61" i="8"/>
  <c r="F56" i="8"/>
  <c r="F50" i="8" s="1"/>
  <c r="F75" i="8" s="1"/>
  <c r="F83" i="8" s="1"/>
  <c r="F85" i="8" s="1"/>
  <c r="L90" i="8" l="1"/>
  <c r="K102" i="8"/>
  <c r="F87" i="8"/>
  <c r="F92" i="8"/>
  <c r="F96" i="8"/>
  <c r="J84" i="8"/>
  <c r="E92" i="8"/>
  <c r="E87" i="8"/>
  <c r="M90" i="8" l="1"/>
  <c r="L102" i="8"/>
  <c r="K84" i="8"/>
  <c r="E88" i="8"/>
  <c r="E89" i="8" s="1"/>
  <c r="E95" i="8"/>
  <c r="E100" i="8" s="1"/>
  <c r="F95" i="8"/>
  <c r="F100" i="8" s="1"/>
  <c r="F103" i="8" s="1"/>
  <c r="F88" i="8"/>
  <c r="M102" i="8" l="1"/>
  <c r="N90" i="8"/>
  <c r="E103" i="8"/>
  <c r="E101" i="8"/>
  <c r="E106" i="8" s="1"/>
  <c r="F105" i="8"/>
  <c r="E105" i="8"/>
  <c r="F101" i="8"/>
  <c r="H60" i="8"/>
  <c r="F71" i="8"/>
  <c r="L84" i="8"/>
  <c r="F89" i="8"/>
  <c r="E71" i="8"/>
  <c r="G60" i="8"/>
  <c r="N102" i="8" l="1"/>
  <c r="O90" i="8"/>
  <c r="M84" i="8"/>
  <c r="G61" i="8"/>
  <c r="G56" i="8" s="1"/>
  <c r="G50" i="8" s="1"/>
  <c r="G75" i="8" s="1"/>
  <c r="F106" i="8"/>
  <c r="H61" i="8"/>
  <c r="H56" i="8" s="1"/>
  <c r="H50" i="8" s="1"/>
  <c r="H75" i="8" s="1"/>
  <c r="H83" i="8" s="1"/>
  <c r="H85" i="8" s="1"/>
  <c r="F104" i="8"/>
  <c r="E104" i="8"/>
  <c r="E107" i="8" s="1"/>
  <c r="P90" i="8" l="1"/>
  <c r="O102" i="8"/>
  <c r="F107" i="8"/>
  <c r="G83" i="8"/>
  <c r="G85" i="8" s="1"/>
  <c r="G96" i="8"/>
  <c r="H96" i="8" s="1"/>
  <c r="H87" i="8"/>
  <c r="H92" i="8"/>
  <c r="N84" i="8"/>
  <c r="Q90" i="8" l="1"/>
  <c r="P102" i="8"/>
  <c r="H95" i="8"/>
  <c r="H100" i="8" s="1"/>
  <c r="H103" i="8" s="1"/>
  <c r="H88" i="8"/>
  <c r="O84" i="8"/>
  <c r="G92" i="8"/>
  <c r="G87" i="8"/>
  <c r="R90" i="8" l="1"/>
  <c r="Q102" i="8"/>
  <c r="P84" i="8"/>
  <c r="H71" i="8"/>
  <c r="J60" i="8"/>
  <c r="H89" i="8"/>
  <c r="G88" i="8"/>
  <c r="G89" i="8" s="1"/>
  <c r="G95" i="8"/>
  <c r="G100" i="8" s="1"/>
  <c r="S90" i="8" l="1"/>
  <c r="R102" i="8"/>
  <c r="G103" i="8"/>
  <c r="H105" i="8"/>
  <c r="G105" i="8"/>
  <c r="H101" i="8"/>
  <c r="G101" i="8"/>
  <c r="G106" i="8" s="1"/>
  <c r="J61" i="8"/>
  <c r="J56" i="8" s="1"/>
  <c r="J50" i="8" s="1"/>
  <c r="J75" i="8" s="1"/>
  <c r="J83" i="8" s="1"/>
  <c r="J85" i="8" s="1"/>
  <c r="I60" i="8"/>
  <c r="G71" i="8"/>
  <c r="Q84" i="8"/>
  <c r="H106" i="8" l="1"/>
  <c r="T90" i="8"/>
  <c r="S102" i="8"/>
  <c r="J87" i="8"/>
  <c r="J92" i="8"/>
  <c r="R84" i="8"/>
  <c r="I61" i="8"/>
  <c r="I56" i="8" s="1"/>
  <c r="I50" i="8" s="1"/>
  <c r="I75" i="8" s="1"/>
  <c r="G104" i="8"/>
  <c r="G107" i="8" s="1"/>
  <c r="H104" i="8"/>
  <c r="H107" i="8" l="1"/>
  <c r="T102" i="8"/>
  <c r="U90" i="8"/>
  <c r="I83" i="8"/>
  <c r="I85" i="8" s="1"/>
  <c r="I96" i="8"/>
  <c r="J96" i="8" s="1"/>
  <c r="S84" i="8"/>
  <c r="J95" i="8"/>
  <c r="J88" i="8"/>
  <c r="J100" i="8" l="1"/>
  <c r="U102" i="8"/>
  <c r="V90" i="8"/>
  <c r="J103" i="8"/>
  <c r="L60" i="8"/>
  <c r="J71" i="8"/>
  <c r="J89" i="8"/>
  <c r="T84" i="8"/>
  <c r="I92" i="8"/>
  <c r="I87" i="8"/>
  <c r="W90" i="8" l="1"/>
  <c r="W102" i="8" s="1"/>
  <c r="V102" i="8"/>
  <c r="L61" i="8"/>
  <c r="L56" i="8" s="1"/>
  <c r="L50" i="8" s="1"/>
  <c r="L75" i="8" s="1"/>
  <c r="I88" i="8"/>
  <c r="I89" i="8" s="1"/>
  <c r="I95" i="8"/>
  <c r="I100" i="8" s="1"/>
  <c r="U84" i="8"/>
  <c r="I103" i="8" l="1"/>
  <c r="I105" i="8"/>
  <c r="I101" i="8"/>
  <c r="I106" i="8" s="1"/>
  <c r="J101" i="8"/>
  <c r="J106" i="8" s="1"/>
  <c r="J105" i="8"/>
  <c r="I71" i="8"/>
  <c r="K60" i="8"/>
  <c r="V84" i="8"/>
  <c r="L83" i="8"/>
  <c r="L85" i="8" s="1"/>
  <c r="K61" i="8" l="1"/>
  <c r="K56" i="8" s="1"/>
  <c r="K50" i="8" s="1"/>
  <c r="K75" i="8" s="1"/>
  <c r="L87" i="8"/>
  <c r="L92" i="8"/>
  <c r="W84" i="8"/>
  <c r="J104" i="8"/>
  <c r="I104" i="8"/>
  <c r="I107" i="8" s="1"/>
  <c r="L95" i="8" l="1"/>
  <c r="L88" i="8"/>
  <c r="J107" i="8"/>
  <c r="K83" i="8"/>
  <c r="K85" i="8" s="1"/>
  <c r="K96" i="8"/>
  <c r="L96" i="8" s="1"/>
  <c r="L100" i="8" l="1"/>
  <c r="L103" i="8"/>
  <c r="L71" i="8"/>
  <c r="N60" i="8"/>
  <c r="K92" i="8"/>
  <c r="K87" i="8"/>
  <c r="L89" i="8"/>
  <c r="K88" i="8" l="1"/>
  <c r="K89" i="8" s="1"/>
  <c r="K95" i="8"/>
  <c r="K100" i="8"/>
  <c r="N61" i="8"/>
  <c r="N56" i="8" s="1"/>
  <c r="N50" i="8" s="1"/>
  <c r="N75" i="8" s="1"/>
  <c r="N83" i="8" l="1"/>
  <c r="N85" i="8" s="1"/>
  <c r="K103" i="8"/>
  <c r="K101" i="8"/>
  <c r="K106" i="8" s="1"/>
  <c r="K105" i="8"/>
  <c r="L101" i="8"/>
  <c r="L105" i="8"/>
  <c r="M60" i="8"/>
  <c r="K71" i="8"/>
  <c r="M61" i="8" l="1"/>
  <c r="M56" i="8" s="1"/>
  <c r="M50" i="8" s="1"/>
  <c r="M75" i="8" s="1"/>
  <c r="K104" i="8"/>
  <c r="K107" i="8" s="1"/>
  <c r="L104" i="8"/>
  <c r="L107" i="8" s="1"/>
  <c r="L106" i="8"/>
  <c r="N87" i="8"/>
  <c r="N92" i="8"/>
  <c r="N95" i="8" l="1"/>
  <c r="N88" i="8"/>
  <c r="N89" i="8" s="1"/>
  <c r="M83" i="8"/>
  <c r="M85" i="8" s="1"/>
  <c r="M96" i="8"/>
  <c r="N96" i="8" s="1"/>
  <c r="N100" i="8" s="1"/>
  <c r="N103" i="8" l="1"/>
  <c r="M92" i="8"/>
  <c r="M87" i="8"/>
  <c r="P60" i="8"/>
  <c r="N71" i="8"/>
  <c r="P61" i="8" l="1"/>
  <c r="P56" i="8" s="1"/>
  <c r="P50" i="8" s="1"/>
  <c r="P75" i="8" s="1"/>
  <c r="M88" i="8"/>
  <c r="M89" i="8" s="1"/>
  <c r="M95" i="8"/>
  <c r="M100" i="8" s="1"/>
  <c r="M103" i="8" l="1"/>
  <c r="M101" i="8"/>
  <c r="M106" i="8" s="1"/>
  <c r="M105" i="8"/>
  <c r="N105" i="8"/>
  <c r="N101" i="8"/>
  <c r="P83" i="8"/>
  <c r="P85" i="8" s="1"/>
  <c r="M71" i="8"/>
  <c r="O60" i="8"/>
  <c r="N106" i="8" l="1"/>
  <c r="P87" i="8"/>
  <c r="P92" i="8"/>
  <c r="O61" i="8"/>
  <c r="O56" i="8" s="1"/>
  <c r="O50" i="8" s="1"/>
  <c r="O75" i="8" s="1"/>
  <c r="M104" i="8"/>
  <c r="M107" i="8" s="1"/>
  <c r="N104" i="8"/>
  <c r="N107" i="8" l="1"/>
  <c r="O83" i="8"/>
  <c r="O85" i="8" s="1"/>
  <c r="O96" i="8"/>
  <c r="P96" i="8"/>
  <c r="P100" i="8" s="1"/>
  <c r="P95" i="8"/>
  <c r="P88" i="8"/>
  <c r="P103" i="8" l="1"/>
  <c r="P71" i="8"/>
  <c r="R60" i="8"/>
  <c r="P89" i="8"/>
  <c r="O92" i="8"/>
  <c r="O87" i="8"/>
  <c r="O88" i="8" l="1"/>
  <c r="O95" i="8"/>
  <c r="O100" i="8" s="1"/>
  <c r="O89" i="8"/>
  <c r="R61" i="8"/>
  <c r="R56" i="8" s="1"/>
  <c r="R50" i="8" s="1"/>
  <c r="R75" i="8" s="1"/>
  <c r="R83" i="8" l="1"/>
  <c r="R85" i="8" s="1"/>
  <c r="Q60" i="8"/>
  <c r="O71" i="8"/>
  <c r="O103" i="8"/>
  <c r="O101" i="8"/>
  <c r="O106" i="8" s="1"/>
  <c r="O105" i="8"/>
  <c r="P101" i="8"/>
  <c r="P106" i="8" s="1"/>
  <c r="P105" i="8"/>
  <c r="Q61" i="8" l="1"/>
  <c r="Q56" i="8" s="1"/>
  <c r="Q50" i="8" s="1"/>
  <c r="Q75" i="8" s="1"/>
  <c r="O104" i="8"/>
  <c r="O107" i="8" s="1"/>
  <c r="P104" i="8"/>
  <c r="P107" i="8" s="1"/>
  <c r="R87" i="8"/>
  <c r="R92" i="8"/>
  <c r="Q83" i="8" l="1"/>
  <c r="Q85" i="8" s="1"/>
  <c r="Q96" i="8"/>
  <c r="R96" i="8" s="1"/>
  <c r="R100" i="8" s="1"/>
  <c r="R95" i="8"/>
  <c r="R88" i="8"/>
  <c r="R89" i="8" s="1"/>
  <c r="R103" i="8" l="1"/>
  <c r="T60" i="8"/>
  <c r="R71" i="8"/>
  <c r="Q92" i="8"/>
  <c r="Q87" i="8"/>
  <c r="T61" i="8" l="1"/>
  <c r="T56" i="8" s="1"/>
  <c r="T50" i="8" s="1"/>
  <c r="T75" i="8" s="1"/>
  <c r="Q88" i="8"/>
  <c r="Q89" i="8" s="1"/>
  <c r="Q95" i="8"/>
  <c r="Q100" i="8" s="1"/>
  <c r="Q103" i="8" l="1"/>
  <c r="Q105" i="8"/>
  <c r="Q101" i="8"/>
  <c r="Q106" i="8" s="1"/>
  <c r="R101" i="8"/>
  <c r="R106" i="8" s="1"/>
  <c r="R105" i="8"/>
  <c r="T83" i="8"/>
  <c r="T85" i="8" s="1"/>
  <c r="Q71" i="8"/>
  <c r="S60" i="8"/>
  <c r="S61" i="8" l="1"/>
  <c r="S56" i="8" s="1"/>
  <c r="S50" i="8" s="1"/>
  <c r="S75" i="8" s="1"/>
  <c r="T87" i="8"/>
  <c r="T92" i="8"/>
  <c r="Q104" i="8"/>
  <c r="Q107" i="8" s="1"/>
  <c r="R104" i="8"/>
  <c r="R107" i="8" l="1"/>
  <c r="S83" i="8"/>
  <c r="S85" i="8" s="1"/>
  <c r="S96" i="8"/>
  <c r="T96" i="8" s="1"/>
  <c r="T95" i="8"/>
  <c r="T88" i="8"/>
  <c r="T100" i="8" l="1"/>
  <c r="T103" i="8"/>
  <c r="T71" i="8"/>
  <c r="V60" i="8"/>
  <c r="T89" i="8"/>
  <c r="S92" i="8"/>
  <c r="S87" i="8"/>
  <c r="S88" i="8" l="1"/>
  <c r="S89" i="8" s="1"/>
  <c r="S95" i="8"/>
  <c r="S100" i="8"/>
  <c r="V61" i="8"/>
  <c r="V56" i="8" s="1"/>
  <c r="V50" i="8" s="1"/>
  <c r="V75" i="8" s="1"/>
  <c r="S103" i="8" l="1"/>
  <c r="S105" i="8"/>
  <c r="S101" i="8"/>
  <c r="S106" i="8" s="1"/>
  <c r="T101" i="8"/>
  <c r="T106" i="8" s="1"/>
  <c r="T105" i="8"/>
  <c r="V83" i="8"/>
  <c r="V85" i="8" s="1"/>
  <c r="U60" i="8"/>
  <c r="S71" i="8"/>
  <c r="U61" i="8" l="1"/>
  <c r="U56" i="8" s="1"/>
  <c r="U50" i="8" s="1"/>
  <c r="U75" i="8" s="1"/>
  <c r="V87" i="8"/>
  <c r="V92" i="8"/>
  <c r="S104" i="8"/>
  <c r="S107" i="8" s="1"/>
  <c r="T104" i="8"/>
  <c r="T107" i="8" l="1"/>
  <c r="U83" i="8"/>
  <c r="U85" i="8" s="1"/>
  <c r="U96" i="8"/>
  <c r="V96" i="8" s="1"/>
  <c r="V95" i="8"/>
  <c r="V88" i="8"/>
  <c r="V71" i="8" s="1"/>
  <c r="V100" i="8" l="1"/>
  <c r="V103" i="8" s="1"/>
  <c r="V89" i="8"/>
  <c r="U92" i="8"/>
  <c r="U87" i="8"/>
  <c r="U88" i="8" l="1"/>
  <c r="U95" i="8"/>
  <c r="U100" i="8" s="1"/>
  <c r="U103" i="8" l="1"/>
  <c r="U105" i="8"/>
  <c r="U101" i="8"/>
  <c r="U106" i="8" s="1"/>
  <c r="V105" i="8"/>
  <c r="V101" i="8"/>
  <c r="U71" i="8"/>
  <c r="W60" i="8"/>
  <c r="U89" i="8"/>
  <c r="V106" i="8" l="1"/>
  <c r="F26" i="8" s="1"/>
  <c r="U104" i="8"/>
  <c r="U107" i="8" s="1"/>
  <c r="V104" i="8"/>
  <c r="W61" i="8"/>
  <c r="W56" i="8" s="1"/>
  <c r="W50" i="8" s="1"/>
  <c r="W75" i="8" s="1"/>
  <c r="W83" i="8" l="1"/>
  <c r="W85" i="8" s="1"/>
  <c r="W96" i="8"/>
  <c r="V107" i="8"/>
  <c r="F27" i="8" s="1"/>
  <c r="F28" i="8"/>
  <c r="F29" i="8" s="1"/>
  <c r="W92" i="8" l="1"/>
  <c r="W87" i="8"/>
  <c r="W88" i="8" l="1"/>
  <c r="W71" i="8" s="1"/>
  <c r="W95" i="8"/>
  <c r="W89" i="8"/>
  <c r="W100" i="8"/>
  <c r="W103" i="8" l="1"/>
  <c r="W104" i="8" s="1"/>
  <c r="W107" i="8" s="1"/>
  <c r="W105" i="8"/>
  <c r="W101" i="8"/>
  <c r="W106" i="8" s="1"/>
  <c r="B27" i="12" l="1"/>
  <c r="C48" i="1"/>
  <c r="C49" i="1" l="1"/>
  <c r="B26" i="12"/>
  <c r="B25" i="12"/>
  <c r="A15" i="12" l="1"/>
  <c r="A12" i="12"/>
  <c r="A9" i="12"/>
  <c r="A5" i="12"/>
  <c r="A15" i="13"/>
  <c r="A12" i="13"/>
  <c r="A9" i="13"/>
  <c r="A5" i="13"/>
  <c r="A15" i="9"/>
  <c r="A12" i="9"/>
  <c r="A9" i="9"/>
  <c r="A5" i="9"/>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8" i="8" s="1"/>
  <c r="A12" i="7"/>
  <c r="A15" i="8" s="1"/>
  <c r="A9" i="7"/>
  <c r="A5" i="7"/>
  <c r="A15" i="5"/>
  <c r="A12" i="5"/>
  <c r="A9" i="5"/>
  <c r="A5" i="5"/>
  <c r="E15" i="4"/>
  <c r="E12" i="4"/>
  <c r="E9" i="4"/>
  <c r="A5" i="4"/>
  <c r="A14" i="2"/>
  <c r="A11" i="2"/>
  <c r="A8" i="2"/>
  <c r="A4" i="2"/>
</calcChain>
</file>

<file path=xl/sharedStrings.xml><?xml version="1.0" encoding="utf-8"?>
<sst xmlns="http://schemas.openxmlformats.org/spreadsheetml/2006/main" count="1329" uniqueCount="583">
  <si>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</si>
  <si>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</si>
  <si>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</si>
  <si>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</si>
  <si>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</si>
  <si>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</si>
  <si>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</si>
  <si>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</si>
  <si>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</si>
  <si>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</si>
  <si>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</si>
  <si>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</si>
  <si>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</si>
  <si>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</si>
  <si>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</si>
  <si>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</si>
  <si>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</si>
  <si>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</si>
  <si>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</si>
  <si>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</si>
  <si>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</si>
  <si>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</si>
  <si>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</si>
  <si>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</si>
  <si>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</si>
  <si>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</si>
  <si>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</si>
  <si>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</si>
  <si>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</si>
  <si>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</si>
  <si>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</si>
  <si>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</si>
  <si>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</si>
  <si>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</si>
  <si>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</si>
  <si>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</si>
  <si>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</si>
  <si>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</si>
  <si>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</si>
  <si>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</si>
  <si>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</si>
  <si>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</si>
  <si>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</si>
  <si>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</si>
  <si>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</si>
  <si>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</si>
  <si>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</si>
  <si>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</si>
  <si>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</si>
  <si>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</si>
  <si>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</si>
  <si>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</si>
  <si>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</si>
  <si>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</si>
  <si>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</si>
  <si>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</si>
  <si>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</si>
  <si>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</si>
  <si>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</si>
  <si>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</si>
  <si>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</si>
  <si>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</si>
  <si>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</si>
  <si>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</si>
  <si>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</si>
  <si>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</si>
  <si>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</si>
  <si>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</si>
  <si>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</si>
  <si>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</si>
  <si>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</si>
  <si>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</si>
  <si>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</si>
  <si>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</si>
  <si>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</si>
  <si>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</si>
  <si>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</si>
  <si>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</si>
  <si>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</si>
  <si>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</si>
  <si>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</si>
  <si>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</si>
  <si>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</si>
  <si>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</si>
  <si>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</si>
  <si>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</si>
  <si>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</si>
  <si>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</si>
  <si>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</si>
  <si>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</si>
  <si>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</si>
  <si>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</si>
  <si>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</si>
  <si>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</si>
  <si>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</si>
  <si>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</si>
  <si>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</si>
  <si>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</si>
  <si>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</si>
  <si>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</si>
  <si>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</si>
  <si>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</si>
  <si>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</si>
  <si>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</si>
  <si>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</si>
  <si>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</si>
  <si>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</si>
  <si>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</si>
  <si>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</si>
  <si>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</si>
  <si>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</si>
  <si>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</si>
  <si>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</si>
  <si>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</si>
  <si>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</si>
  <si>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</si>
  <si>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</si>
  <si>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</si>
  <si>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</si>
  <si>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</si>
  <si>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</si>
  <si>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</si>
  <si>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</si>
  <si>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</si>
  <si>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</si>
  <si>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</si>
  <si>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</si>
  <si>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</si>
  <si>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</si>
  <si>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</si>
  <si>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</si>
  <si>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</si>
  <si>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</si>
  <si>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</si>
  <si>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</si>
  <si>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</si>
  <si>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</si>
  <si>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</si>
  <si>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</si>
  <si>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</si>
  <si>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</si>
  <si>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</si>
  <si>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</si>
  <si>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</si>
  <si>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</si>
  <si>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</si>
  <si>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</si>
  <si>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</si>
  <si>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</si>
  <si>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</si>
  <si>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</si>
  <si>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</si>
  <si>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</si>
  <si>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</si>
  <si>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</si>
  <si>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</si>
  <si>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</si>
  <si>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</si>
  <si>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</si>
  <si>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</si>
  <si>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</si>
  <si>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</si>
  <si>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</si>
  <si>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</si>
  <si>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</si>
  <si>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</si>
  <si>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</si>
  <si>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</si>
  <si>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</si>
  <si>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</si>
  <si>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</si>
  <si>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</si>
  <si>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</si>
  <si>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</si>
  <si>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</si>
  <si>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</si>
  <si>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</si>
  <si>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</si>
  <si>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</si>
  <si>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</si>
  <si>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</si>
  <si>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</si>
  <si>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</si>
  <si>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</si>
  <si>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</si>
  <si>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</si>
  <si>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</si>
  <si>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</si>
  <si>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</si>
  <si>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</si>
  <si>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</si>
  <si>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</si>
  <si>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</si>
  <si>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</si>
  <si>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</si>
  <si>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</si>
  <si>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</si>
  <si>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</si>
  <si>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</si>
  <si>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</si>
  <si>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</si>
  <si>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</si>
  <si>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</si>
  <si>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</si>
  <si>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</si>
  <si>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</si>
  <si>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</si>
  <si>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</si>
  <si>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</si>
  <si>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</si>
  <si>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</si>
  <si>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</si>
  <si>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</si>
  <si>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</si>
  <si>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</si>
  <si>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</si>
  <si>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</si>
  <si>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</si>
  <si>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</si>
  <si>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</si>
  <si>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</si>
  <si>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</si>
  <si>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</si>
  <si>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</si>
  <si>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</si>
  <si>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</si>
  <si>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</si>
  <si>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</si>
  <si>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</si>
  <si>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</si>
  <si>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</si>
  <si>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</si>
  <si>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</si>
  <si>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</si>
  <si>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</si>
  <si>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</si>
  <si>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</si>
  <si>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</si>
  <si>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</si>
  <si>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</si>
  <si>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</si>
  <si>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</si>
  <si>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</si>
  <si>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</si>
  <si>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</si>
  <si>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</si>
  <si>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</si>
  <si>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</si>
  <si>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</si>
  <si>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</si>
  <si>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</si>
  <si>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</si>
  <si>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</si>
  <si>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</si>
  <si>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</si>
  <si>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</si>
  <si>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</si>
  <si>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</si>
  <si>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</si>
  <si>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</si>
  <si>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</si>
  <si>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</si>
  <si>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</si>
  <si>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</si>
  <si>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</si>
  <si>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</si>
  <si>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</si>
  <si>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</si>
  <si>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</si>
  <si>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</si>
  <si>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</si>
  <si>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</si>
  <si>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</si>
  <si>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</si>
  <si>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</si>
  <si>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</si>
  <si>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</si>
  <si>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</si>
  <si>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</si>
  <si>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</si>
  <si>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</si>
  <si>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</si>
  <si>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</si>
  <si>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</si>
  <si>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</si>
  <si>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</si>
  <si>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</si>
  <si>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</si>
  <si>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</si>
  <si>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</si>
  <si>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</si>
  <si>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</si>
  <si>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</si>
  <si>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</si>
  <si>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</si>
  <si>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</si>
  <si>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</si>
  <si>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</si>
  <si>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</si>
  <si>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</si>
  <si>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</si>
  <si>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</si>
  <si>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</si>
  <si>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</si>
  <si>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</si>
  <si>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</si>
  <si>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</si>
  <si>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</si>
  <si>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</si>
  <si>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</si>
  <si>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</si>
  <si>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</si>
  <si>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</si>
  <si>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</si>
  <si>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</si>
  <si>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</si>
  <si>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</si>
  <si>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</si>
  <si>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</si>
  <si>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</si>
  <si>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</si>
  <si>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</si>
  <si>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</si>
  <si>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</si>
  <si>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</si>
  <si>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</si>
  <si>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</si>
  <si>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</si>
  <si>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</si>
  <si>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</si>
  <si>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</si>
  <si>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</si>
  <si>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</si>
  <si>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</si>
  <si>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</si>
  <si>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</si>
  <si>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</si>
  <si>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</si>
  <si>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</si>
  <si>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</si>
  <si>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</si>
  <si>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</si>
  <si>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</si>
  <si>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</si>
  <si>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</si>
  <si>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</si>
  <si>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</si>
  <si>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</si>
  <si>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</si>
  <si>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</si>
  <si>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</si>
  <si>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</si>
  <si>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</si>
  <si>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</si>
  <si>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</si>
  <si>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</si>
  <si>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</si>
  <si>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</si>
  <si>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</si>
  <si>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</si>
  <si>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</si>
  <si>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</si>
  <si>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</si>
  <si>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</si>
  <si>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</si>
  <si>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</si>
  <si>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</si>
  <si>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</si>
  <si>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</si>
  <si>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</si>
  <si>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</si>
  <si>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</si>
  <si>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</si>
  <si>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</si>
  <si>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</si>
  <si>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</si>
  <si>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</si>
  <si>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</si>
  <si>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</si>
  <si>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</si>
  <si>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</si>
  <si>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</si>
  <si>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</si>
  <si>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</si>
  <si>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</si>
  <si>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</si>
  <si>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</si>
  <si>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</si>
  <si>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</si>
  <si>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</si>
  <si>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</si>
  <si>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</si>
  <si>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</si>
  <si>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</si>
  <si>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</si>
  <si>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</si>
  <si>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</si>
  <si>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</si>
  <si>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</si>
  <si>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</si>
  <si>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</si>
  <si>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</si>
  <si>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</si>
  <si>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</si>
  <si>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</si>
  <si>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</si>
  <si>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</si>
  <si>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</si>
  <si>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</si>
  <si>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</si>
  <si>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</si>
  <si>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</si>
  <si>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</si>
  <si>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</si>
  <si>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</si>
  <si>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</si>
  <si>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</si>
  <si>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</si>
  <si>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</si>
  <si>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</si>
  <si>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</si>
  <si>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</si>
  <si>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</si>
  <si>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</si>
  <si>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</si>
  <si>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</si>
  <si>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</si>
  <si>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</si>
  <si>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</si>
  <si>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</si>
  <si>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</si>
  <si>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</si>
  <si>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</si>
  <si>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</si>
  <si>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</si>
  <si>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</si>
  <si>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</si>
  <si>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</si>
  <si>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</si>
  <si>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</si>
  <si>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</si>
  <si>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</si>
  <si>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</si>
  <si>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</si>
  <si>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</si>
  <si>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</si>
  <si>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</si>
  <si>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</si>
  <si>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</si>
  <si>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</si>
  <si>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</si>
  <si>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</si>
  <si>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</si>
  <si>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</si>
  <si>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</si>
  <si>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</si>
  <si>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</si>
  <si>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</si>
  <si>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</si>
  <si>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</si>
  <si>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</si>
  <si>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</si>
  <si>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</si>
  <si>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</si>
  <si>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</si>
  <si>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</si>
  <si>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</si>
  <si>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</si>
  <si>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</si>
  <si>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</si>
  <si>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</si>
  <si>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</si>
  <si>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</si>
  <si>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</si>
  <si>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</si>
  <si>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</si>
  <si>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</si>
  <si>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</si>
  <si>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</si>
  <si>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</si>
  <si>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</si>
  <si>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</si>
  <si>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</si>
  <si>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</si>
  <si>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</si>
  <si>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</si>
  <si>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</si>
  <si>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</si>
  <si>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</si>
  <si>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</si>
  <si>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</si>
  <si>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</si>
  <si>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</si>
  <si>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</si>
  <si>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</si>
  <si>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</si>
  <si>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</si>
  <si>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</si>
  <si>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</si>
  <si>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</si>
  <si>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</si>
  <si>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</si>
  <si>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</si>
  <si>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</si>
  <si>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</si>
  <si>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</si>
  <si>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2024</t>
  </si>
  <si>
    <t>Год 2025</t>
  </si>
  <si>
    <t>Год 2026</t>
  </si>
  <si>
    <t>Год 2027</t>
  </si>
  <si>
    <t>нд</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</si>
  <si>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</si>
  <si>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</si>
  <si>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</si>
  <si>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</si>
  <si>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</si>
  <si>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</si>
  <si>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Н</t>
  </si>
  <si>
    <t>Развитие электрической сети и (или) усиление существующей электрической сети, связанное с подключением новых потребителей</t>
  </si>
  <si>
    <t>0.6 Прочие инвестиционные проекты</t>
  </si>
  <si>
    <t>Акт проверки технического состояния от 08.11.2022</t>
  </si>
  <si>
    <t>"Хорошее"</t>
  </si>
  <si>
    <t>Приобретение электросетевого имущества  Советского района (ТП-2КТПпБ х630кВА)</t>
  </si>
  <si>
    <t>Приобретение электросетевого имущества  Советского района (ВЛ-10кВ протяженность 16 577 м.)</t>
  </si>
  <si>
    <t>Увеличение объема НВВ Общества, создание единого сетевого пространства во избежание лоскутности электрической сети.Реализация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</si>
  <si>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 xml:space="preserve">Консолидация электросетевых активов в единый технологический комплекс. В результате реализации данного проекта консолидации произойдет прирост условных единиц АО «Россети Тюмень» в количестве 32.73 у.е. и увеличение объема НВВ Общества. </t>
  </si>
  <si>
    <t xml:space="preserve">• Установленная мощность ТП – 1,26 МВА
• Класс напряжения - 10/0,4 кВ
• Протяженность ВЛ 10 кВ – 16 577 м.
</t>
  </si>
  <si>
    <t>ВЛ-10кВ протяженность 16 577 м., ТП-2КТПпБ х630кВА</t>
  </si>
  <si>
    <t>ХМАО-Югра, Советский район</t>
  </si>
  <si>
    <t>Обоснование необходимости реализации инвестиционного проекта</t>
  </si>
  <si>
    <t>1,26 МВА;
 16,58 км</t>
  </si>
  <si>
    <t>Сметная стоимость проекта в ценах 2024 года с НДС, млн. руб.</t>
  </si>
  <si>
    <t>ввод 1,26 МВА/ прирост 1,26МВА
ввод 16,58 км/ прирост 16,58 км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</si>
  <si>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</si>
  <si>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</si>
  <si>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Приобретение электросетевого имущества Советского района (ВЛ-10кВ протяженность 16,577 км, ТП - 2КТПпБ х630 кВА)</t>
  </si>
  <si>
    <t>ТП-2КТПпБ х630кВА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</si>
  <si>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</si>
  <si>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</si>
  <si>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</si>
  <si>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</si>
  <si>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</si>
  <si>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</si>
  <si>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</si>
  <si>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</si>
  <si>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</si>
  <si>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</si>
  <si>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</si>
  <si>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</si>
  <si>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</si>
  <si>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</si>
  <si>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</si>
  <si>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</si>
  <si>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</si>
  <si>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</si>
  <si>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</si>
  <si>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</si>
  <si>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</si>
  <si>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</si>
  <si>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</si>
  <si>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OPEX факт</t>
  </si>
  <si>
    <t>кап.ремонт</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</si>
  <si>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Электросетевые объекты включены в прогнозный план приватизации, утвержденного решением Думы Советского района от 30.11.2021 № 25.</t>
  </si>
  <si>
    <t>Отчет об оценке рыночной стоимости  № с16212-2 от 12.05.2020</t>
  </si>
  <si>
    <t>O_PO2100.0007</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</si>
  <si>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</si>
  <si>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</si>
  <si>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</si>
  <si>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</si>
  <si>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</si>
  <si>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</si>
  <si>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</si>
  <si>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      Расходы на страхование</t>
  </si>
  <si>
    <t>Налог на прибыль, факт</t>
  </si>
  <si>
    <t>проценты</t>
  </si>
  <si>
    <t>Доход</t>
  </si>
  <si>
    <t>2020-2023</t>
  </si>
  <si>
    <t xml:space="preserve">Факт 2023 года </t>
  </si>
  <si>
    <t>Год 2028</t>
  </si>
  <si>
    <t xml:space="preserve"> по состоянию на 01.01.2023</t>
  </si>
  <si>
    <t>по состоянию на 01.01.2024</t>
  </si>
  <si>
    <t>+</t>
  </si>
  <si>
    <t>-0,000023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</si>
</sst>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00"/>
    <numFmt numFmtId="172" formatCode="#,##0.000"/>
    <numFmt numFmtId="173" formatCode="[$-419]mmmm\ yyyy;@"/>
    <numFmt numFmtId="174" formatCode="0_ ;\-0\ "/>
    <numFmt numFmtId="175" formatCode="#,##0.0"/>
    <numFmt numFmtId="176" formatCode="0.0%"/>
    <numFmt numFmtId="177" formatCode="_(* #,##0_);_(* \(#,##0\);_(* &quot;-&quot;_);_(@_)"/>
    <numFmt numFmtId="178" formatCode="_(* #,##0.00_);_(* \(#,##0.00\);_(* &quot;-&quot;_);_(@_)"/>
    <numFmt numFmtId="184" formatCode="0.0000000000"/>
  </numFmts>
  <fonts count="7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4"/>
      <name val="Times New Roman"/>
      <family val="1"/>
      <charset val="204"/>
    </font>
    <font>
      <sz val="8"/>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
      <sz val="22"/>
      <name val="Times New Roman"/>
      <family val="1"/>
      <charset val="204"/>
    </font>
    <font>
      <b/>
      <sz val="10"/>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87">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56" fillId="0" borderId="0"/>
    <xf numFmtId="0" fontId="56" fillId="0" borderId="0"/>
    <xf numFmtId="0" fontId="56" fillId="0" borderId="0"/>
    <xf numFmtId="0" fontId="56" fillId="0" borderId="0"/>
    <xf numFmtId="0" fontId="5" fillId="0" borderId="0"/>
    <xf numFmtId="0" fontId="5" fillId="0" borderId="0"/>
    <xf numFmtId="0" fontId="56" fillId="0" borderId="0"/>
    <xf numFmtId="0" fontId="56"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56"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56" fillId="0" borderId="0" applyFont="0" applyFill="0" applyBorder="0"/>
    <xf numFmtId="43" fontId="5" fillId="0" borderId="0" applyFont="0" applyFill="0" applyBorder="0"/>
    <xf numFmtId="167" fontId="5" fillId="0" borderId="0" applyFont="0" applyFill="0" applyBorder="0"/>
    <xf numFmtId="166" fontId="56" fillId="0" borderId="0" applyFont="0" applyFill="0" applyBorder="0"/>
    <xf numFmtId="168" fontId="56"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0" fillId="0" borderId="0"/>
    <xf numFmtId="0" fontId="1" fillId="0" borderId="0"/>
    <xf numFmtId="0" fontId="61" fillId="0" borderId="0"/>
    <xf numFmtId="0" fontId="10" fillId="0" borderId="0" applyNumberFormat="0" applyFill="0" applyBorder="0" applyAlignment="0" applyProtection="0"/>
    <xf numFmtId="0" fontId="18" fillId="0" borderId="0"/>
  </cellStyleXfs>
  <cellXfs count="440">
    <xf numFmtId="0" fontId="0" fillId="0" borderId="0" xfId="0"/>
    <xf numFmtId="0" fontId="56"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56"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48"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9" fontId="35" fillId="0" borderId="10" xfId="159" applyNumberFormat="1" applyFont="1" applyFill="1" applyBorder="1" applyAlignment="1">
      <alignment horizontal="center" vertical="center"/>
    </xf>
    <xf numFmtId="0" fontId="52" fillId="25" borderId="0" xfId="78" applyFont="1" applyFill="1"/>
    <xf numFmtId="0" fontId="18" fillId="25" borderId="0" xfId="78" applyFont="1" applyFill="1"/>
    <xf numFmtId="0" fontId="54" fillId="25" borderId="31" xfId="78" applyFont="1" applyFill="1" applyBorder="1" applyAlignment="1">
      <alignment horizontal="justify"/>
    </xf>
    <xf numFmtId="0" fontId="52" fillId="25" borderId="31" xfId="78" applyFont="1" applyFill="1" applyBorder="1" applyAlignment="1">
      <alignment horizontal="justify"/>
    </xf>
    <xf numFmtId="0" fontId="52" fillId="25" borderId="32" xfId="78" applyFont="1" applyFill="1" applyBorder="1" applyAlignment="1">
      <alignment horizontal="justify"/>
    </xf>
    <xf numFmtId="0" fontId="54" fillId="25" borderId="31" xfId="78" applyFont="1" applyFill="1" applyBorder="1" applyAlignment="1">
      <alignment vertical="top" wrapText="1"/>
    </xf>
    <xf numFmtId="0" fontId="54" fillId="25" borderId="33" xfId="78" applyFont="1" applyFill="1" applyBorder="1" applyAlignment="1">
      <alignment vertical="top" wrapText="1"/>
    </xf>
    <xf numFmtId="0" fontId="52" fillId="25" borderId="34" xfId="78" applyFont="1" applyFill="1" applyBorder="1" applyAlignment="1">
      <alignment horizontal="justify" vertical="top" wrapText="1"/>
    </xf>
    <xf numFmtId="0" fontId="54" fillId="25" borderId="33" xfId="78" applyFont="1" applyFill="1" applyBorder="1" applyAlignment="1">
      <alignment horizontal="justify" vertical="top" wrapText="1"/>
    </xf>
    <xf numFmtId="0" fontId="52" fillId="25" borderId="31" xfId="78" applyFont="1" applyFill="1" applyBorder="1" applyAlignment="1">
      <alignment horizontal="justify" vertical="top" wrapText="1"/>
    </xf>
    <xf numFmtId="0" fontId="54" fillId="25" borderId="31" xfId="78" applyFont="1" applyFill="1" applyBorder="1" applyAlignment="1">
      <alignment horizontal="justify" vertical="top" wrapText="1"/>
    </xf>
    <xf numFmtId="171"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justify" vertical="top" wrapText="1"/>
    </xf>
    <xf numFmtId="2" fontId="52" fillId="25" borderId="31" xfId="78" applyNumberFormat="1" applyFont="1" applyFill="1" applyBorder="1" applyAlignment="1">
      <alignment horizontal="justify" vertical="top" wrapText="1"/>
    </xf>
    <xf numFmtId="171" fontId="52" fillId="25" borderId="31" xfId="159" applyNumberFormat="1" applyFont="1" applyFill="1" applyBorder="1" applyAlignment="1">
      <alignment horizontal="left" vertical="top" wrapText="1"/>
    </xf>
    <xf numFmtId="172" fontId="52" fillId="25" borderId="31" xfId="78" applyNumberFormat="1" applyFont="1" applyFill="1" applyBorder="1" applyAlignment="1">
      <alignment horizontal="left" vertical="top" wrapText="1"/>
    </xf>
    <xf numFmtId="0" fontId="54" fillId="25" borderId="32" xfId="78" applyFont="1" applyFill="1" applyBorder="1" applyAlignment="1">
      <alignment vertical="top" wrapText="1"/>
    </xf>
    <xf numFmtId="0" fontId="52" fillId="25" borderId="32" xfId="78" applyFont="1" applyFill="1" applyBorder="1" applyAlignment="1">
      <alignment vertical="top" wrapText="1"/>
    </xf>
    <xf numFmtId="0" fontId="52" fillId="25" borderId="37" xfId="78" applyFont="1" applyFill="1" applyBorder="1" applyAlignment="1">
      <alignment vertical="top" wrapText="1"/>
    </xf>
    <xf numFmtId="0" fontId="45" fillId="25" borderId="30" xfId="0" applyFont="1" applyFill="1" applyBorder="1" applyAlignment="1">
      <alignment horizontal="left" vertical="center" wrapText="1"/>
    </xf>
    <xf numFmtId="0" fontId="52" fillId="25" borderId="42" xfId="78" applyFont="1" applyFill="1" applyBorder="1" applyAlignment="1">
      <alignment vertical="top" wrapText="1"/>
    </xf>
    <xf numFmtId="0" fontId="52" fillId="25" borderId="33" xfId="78" applyFont="1" applyFill="1" applyBorder="1" applyAlignment="1">
      <alignment vertical="top" wrapText="1"/>
    </xf>
    <xf numFmtId="0" fontId="52" fillId="25" borderId="31" xfId="78" applyFont="1" applyFill="1" applyBorder="1" applyAlignment="1">
      <alignment vertical="top" wrapText="1"/>
    </xf>
    <xf numFmtId="0" fontId="52" fillId="25" borderId="36" xfId="78" applyFont="1" applyFill="1" applyBorder="1" applyAlignment="1">
      <alignment vertical="top" wrapText="1"/>
    </xf>
    <xf numFmtId="0" fontId="54" fillId="25" borderId="32" xfId="78" applyFont="1" applyFill="1" applyBorder="1" applyAlignment="1">
      <alignment horizontal="left" vertical="center" wrapText="1"/>
    </xf>
    <xf numFmtId="14" fontId="52" fillId="25" borderId="10" xfId="78" applyNumberFormat="1" applyFont="1" applyFill="1" applyBorder="1" applyAlignment="1">
      <alignment horizontal="left" vertical="center"/>
    </xf>
    <xf numFmtId="0" fontId="52" fillId="25" borderId="36" xfId="78" applyFont="1" applyFill="1" applyBorder="1" applyAlignment="1">
      <alignment horizontal="justify" vertical="top" wrapText="1"/>
    </xf>
    <xf numFmtId="0" fontId="52" fillId="25" borderId="33" xfId="78" applyFont="1" applyFill="1" applyBorder="1"/>
    <xf numFmtId="1" fontId="54" fillId="25" borderId="0" xfId="78" applyNumberFormat="1" applyFont="1" applyFill="1" applyAlignment="1">
      <alignment horizontal="left" vertical="top"/>
    </xf>
    <xf numFmtId="49" fontId="52" fillId="25" borderId="0" xfId="78" applyNumberFormat="1" applyFont="1" applyFill="1" applyAlignment="1">
      <alignment horizontal="left" vertical="top" wrapText="1"/>
    </xf>
    <xf numFmtId="49" fontId="52" fillId="25" borderId="0" xfId="78" applyNumberFormat="1" applyFont="1" applyFill="1" applyAlignment="1">
      <alignment horizontal="left" vertical="top"/>
    </xf>
    <xf numFmtId="0" fontId="52"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0" fillId="0" borderId="10" xfId="183" applyFont="1" applyBorder="1" applyAlignment="1">
      <alignment horizontal="center" vertical="center"/>
    </xf>
    <xf numFmtId="0" fontId="50" fillId="0" borderId="0" xfId="183" applyFont="1"/>
    <xf numFmtId="170"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wrapText="1"/>
    </xf>
    <xf numFmtId="49" fontId="51" fillId="0" borderId="10" xfId="183" applyNumberFormat="1" applyFont="1" applyFill="1" applyBorder="1" applyAlignment="1">
      <alignment horizontal="center" vertical="center"/>
    </xf>
    <xf numFmtId="1" fontId="51" fillId="0" borderId="10" xfId="183" applyNumberFormat="1" applyFont="1" applyFill="1" applyBorder="1" applyAlignment="1">
      <alignment horizontal="center" vertical="center"/>
    </xf>
    <xf numFmtId="3" fontId="51" fillId="0" borderId="10" xfId="183" applyNumberFormat="1" applyFont="1" applyBorder="1" applyAlignment="1">
      <alignment horizontal="center" vertical="center"/>
    </xf>
    <xf numFmtId="49" fontId="51" fillId="0" borderId="10" xfId="183" applyNumberFormat="1" applyFont="1" applyBorder="1" applyAlignment="1">
      <alignment horizontal="center" vertical="center"/>
    </xf>
    <xf numFmtId="1" fontId="51" fillId="0" borderId="10" xfId="183" applyNumberFormat="1" applyFont="1" applyBorder="1" applyAlignment="1">
      <alignment horizontal="center" vertical="center"/>
    </xf>
    <xf numFmtId="0" fontId="51" fillId="0" borderId="10" xfId="183" applyFont="1" applyBorder="1" applyAlignment="1">
      <alignment horizontal="center" vertical="center"/>
    </xf>
    <xf numFmtId="0" fontId="51" fillId="0" borderId="10" xfId="183" applyFont="1" applyBorder="1" applyAlignment="1">
      <alignment horizontal="center" vertical="center" wrapText="1"/>
    </xf>
    <xf numFmtId="14" fontId="51"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1" fillId="0" borderId="0" xfId="183" applyNumberFormat="1" applyFont="1" applyAlignment="1">
      <alignment horizontal="center" vertical="center"/>
    </xf>
    <xf numFmtId="0" fontId="51" fillId="0" borderId="0" xfId="183" applyFont="1" applyAlignment="1">
      <alignment horizontal="center" vertical="center"/>
    </xf>
    <xf numFmtId="0" fontId="52" fillId="0" borderId="0" xfId="78" applyFont="1" applyFill="1"/>
    <xf numFmtId="0" fontId="18" fillId="0" borderId="0" xfId="78" applyFill="1"/>
    <xf numFmtId="0" fontId="18" fillId="0" borderId="0" xfId="78" applyFont="1" applyFill="1" applyAlignment="1">
      <alignment horizontal="right"/>
    </xf>
    <xf numFmtId="0" fontId="46" fillId="0" borderId="0" xfId="78" applyFont="1" applyFill="1" applyAlignment="1"/>
    <xf numFmtId="0" fontId="46"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53" fillId="0" borderId="0" xfId="78" applyNumberFormat="1" applyFont="1" applyFill="1" applyAlignment="1">
      <alignment horizontal="right" vertical="top" wrapText="1"/>
    </xf>
    <xf numFmtId="0" fontId="52" fillId="0" borderId="0" xfId="78" applyFont="1" applyFill="1" applyAlignment="1">
      <alignment horizontal="right"/>
    </xf>
    <xf numFmtId="173" fontId="51"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2" fillId="25" borderId="39" xfId="78" applyFont="1" applyFill="1" applyBorder="1" applyAlignment="1">
      <alignment vertical="top" wrapText="1"/>
    </xf>
    <xf numFmtId="171" fontId="52" fillId="0" borderId="31" xfId="159" applyNumberFormat="1" applyFont="1" applyFill="1" applyBorder="1" applyAlignment="1">
      <alignment horizontal="left" vertical="top" wrapText="1"/>
    </xf>
    <xf numFmtId="172" fontId="52" fillId="0" borderId="31" xfId="78" applyNumberFormat="1" applyFont="1" applyFill="1" applyBorder="1" applyAlignment="1">
      <alignment horizontal="left" vertical="top" wrapText="1"/>
    </xf>
    <xf numFmtId="172" fontId="45" fillId="0" borderId="30" xfId="0" applyNumberFormat="1" applyFont="1" applyFill="1" applyBorder="1" applyAlignment="1">
      <alignment horizontal="left" vertical="center" wrapText="1"/>
    </xf>
    <xf numFmtId="10" fontId="45" fillId="0" borderId="30" xfId="0" applyNumberFormat="1" applyFont="1" applyFill="1" applyBorder="1" applyAlignment="1">
      <alignment horizontal="left" vertical="center" wrapText="1"/>
    </xf>
    <xf numFmtId="172" fontId="52" fillId="0" borderId="35" xfId="59" applyNumberFormat="1" applyFont="1" applyFill="1" applyBorder="1" applyAlignment="1">
      <alignment horizontal="left" vertical="center" wrapText="1"/>
    </xf>
    <xf numFmtId="10" fontId="52" fillId="25" borderId="31"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18" fillId="0" borderId="19" xfId="79" applyFont="1" applyFill="1" applyBorder="1" applyAlignment="1">
      <alignment horizontal="center" vertical="center"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63" fillId="0" borderId="10" xfId="101" applyFont="1" applyFill="1" applyBorder="1" applyAlignment="1">
      <alignment horizontal="left" vertical="center" wrapText="1"/>
    </xf>
    <xf numFmtId="0" fontId="62" fillId="0" borderId="10" xfId="101" applyFont="1" applyFill="1" applyBorder="1" applyAlignment="1">
      <alignment horizontal="left" vertical="center" wrapText="1"/>
    </xf>
    <xf numFmtId="4" fontId="6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63" fillId="0" borderId="10" xfId="101" applyNumberFormat="1" applyFont="1" applyFill="1" applyBorder="1" applyAlignment="1">
      <alignment horizontal="left" vertical="center" wrapText="1"/>
    </xf>
    <xf numFmtId="0" fontId="52" fillId="0" borderId="31" xfId="78" applyFont="1" applyBorder="1" applyAlignment="1">
      <alignment horizontal="justify" vertical="top" wrapText="1"/>
    </xf>
    <xf numFmtId="0" fontId="54" fillId="0" borderId="31" xfId="78" applyFont="1" applyBorder="1" applyAlignment="1">
      <alignment horizontal="justify" vertical="top" wrapText="1"/>
    </xf>
    <xf numFmtId="0" fontId="54" fillId="0" borderId="32" xfId="78" applyFont="1" applyBorder="1" applyAlignment="1">
      <alignment vertical="top" wrapText="1"/>
    </xf>
    <xf numFmtId="0" fontId="52" fillId="0" borderId="32" xfId="78" applyFont="1" applyBorder="1" applyAlignment="1">
      <alignment vertical="top" wrapText="1"/>
    </xf>
    <xf numFmtId="0" fontId="54" fillId="0" borderId="31" xfId="78" applyFont="1" applyBorder="1" applyAlignment="1">
      <alignment vertical="top" wrapText="1"/>
    </xf>
    <xf numFmtId="0" fontId="54" fillId="0" borderId="33" xfId="78" applyFont="1" applyBorder="1" applyAlignment="1">
      <alignment vertical="top" wrapText="1"/>
    </xf>
    <xf numFmtId="0" fontId="52" fillId="25" borderId="32" xfId="78" applyFont="1" applyFill="1" applyBorder="1" applyAlignment="1">
      <alignment horizontal="left" vertical="top" wrapText="1"/>
    </xf>
    <xf numFmtId="0" fontId="35" fillId="0" borderId="0" xfId="108" applyFont="1" applyAlignment="1">
      <alignment vertical="center" wrapText="1"/>
    </xf>
    <xf numFmtId="0" fontId="35" fillId="25" borderId="10" xfId="10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18" fillId="25" borderId="10" xfId="108" applyFont="1" applyFill="1" applyBorder="1" applyAlignment="1">
      <alignment horizontal="center" vertical="center" wrapText="1"/>
    </xf>
    <xf numFmtId="49" fontId="35" fillId="25" borderId="10" xfId="108" applyNumberFormat="1" applyFont="1" applyFill="1" applyBorder="1" applyAlignment="1">
      <alignment horizontal="center" vertical="center" wrapText="1"/>
    </xf>
    <xf numFmtId="0" fontId="35" fillId="25" borderId="10" xfId="0" applyFont="1" applyFill="1" applyBorder="1" applyAlignment="1">
      <alignment horizontal="left" vertical="center" wrapText="1"/>
    </xf>
    <xf numFmtId="0" fontId="18" fillId="0" borderId="10" xfId="79" applyFont="1" applyFill="1" applyBorder="1"/>
    <xf numFmtId="2" fontId="52" fillId="25" borderId="30" xfId="159" applyNumberFormat="1" applyFont="1" applyFill="1" applyBorder="1" applyAlignment="1">
      <alignment horizontal="left" vertical="center" wrapText="1"/>
    </xf>
    <xf numFmtId="0" fontId="52" fillId="25" borderId="32" xfId="78" applyFont="1" applyFill="1" applyBorder="1" applyAlignment="1">
      <alignment horizontal="justify" wrapText="1"/>
    </xf>
    <xf numFmtId="14" fontId="52" fillId="25" borderId="38" xfId="78" applyNumberFormat="1" applyFont="1" applyFill="1" applyBorder="1" applyAlignment="1">
      <alignment horizontal="justify" vertical="top" wrapText="1"/>
    </xf>
    <xf numFmtId="2" fontId="52" fillId="25" borderId="31" xfId="159" applyNumberFormat="1" applyFont="1" applyFill="1" applyBorder="1" applyAlignment="1">
      <alignment horizontal="justify" vertical="top" wrapText="1"/>
    </xf>
    <xf numFmtId="2" fontId="52" fillId="0" borderId="31" xfId="159" applyNumberFormat="1" applyFont="1" applyFill="1" applyBorder="1" applyAlignment="1">
      <alignment horizontal="left" vertical="top" wrapText="1"/>
    </xf>
    <xf numFmtId="4" fontId="45" fillId="25" borderId="40" xfId="0" applyNumberFormat="1" applyFont="1" applyFill="1" applyBorder="1" applyAlignment="1">
      <alignment horizontal="left" vertical="center" wrapText="1"/>
    </xf>
    <xf numFmtId="4" fontId="45" fillId="25" borderId="39" xfId="0" applyNumberFormat="1" applyFont="1" applyFill="1" applyBorder="1" applyAlignment="1">
      <alignment horizontal="left" vertical="center" wrapText="1"/>
    </xf>
    <xf numFmtId="4" fontId="45" fillId="25" borderId="41" xfId="0" applyNumberFormat="1" applyFont="1" applyFill="1" applyBorder="1" applyAlignment="1">
      <alignment horizontal="left" vertical="center" wrapText="1"/>
    </xf>
    <xf numFmtId="4" fontId="45" fillId="25" borderId="33" xfId="0" applyNumberFormat="1" applyFont="1" applyFill="1" applyBorder="1" applyAlignment="1">
      <alignment horizontal="left" vertical="center" wrapText="1"/>
    </xf>
    <xf numFmtId="4" fontId="52" fillId="25" borderId="36" xfId="78" quotePrefix="1" applyNumberFormat="1" applyFont="1" applyFill="1" applyBorder="1" applyAlignment="1">
      <alignment horizontal="left" vertical="top" wrapText="1"/>
    </xf>
    <xf numFmtId="0" fontId="35" fillId="0" borderId="10"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wrapText="1"/>
    </xf>
    <xf numFmtId="49" fontId="35" fillId="0" borderId="10" xfId="0" applyNumberFormat="1" applyFont="1" applyBorder="1" applyAlignment="1">
      <alignment horizontal="center" vertical="center"/>
    </xf>
    <xf numFmtId="0" fontId="0" fillId="0" borderId="0" xfId="0" applyAlignment="1">
      <alignment horizontal="center" vertical="center"/>
    </xf>
    <xf numFmtId="0" fontId="64" fillId="0" borderId="0" xfId="186" applyFont="1" applyFill="1" applyAlignment="1"/>
    <xf numFmtId="0" fontId="18" fillId="0" borderId="0" xfId="0" applyFont="1" applyFill="1" applyAlignment="1">
      <alignment vertical="center"/>
    </xf>
    <xf numFmtId="175" fontId="5" fillId="0" borderId="40" xfId="0" applyNumberFormat="1" applyFont="1" applyFill="1" applyBorder="1" applyAlignment="1">
      <alignment vertical="center"/>
    </xf>
    <xf numFmtId="3" fontId="52" fillId="0" borderId="39" xfId="0" applyNumberFormat="1" applyFont="1" applyFill="1" applyBorder="1" applyAlignment="1">
      <alignment vertical="center"/>
    </xf>
    <xf numFmtId="4" fontId="52" fillId="0" borderId="10" xfId="0" applyNumberFormat="1" applyFont="1" applyFill="1" applyBorder="1" applyAlignment="1">
      <alignment horizontal="center" vertical="center"/>
    </xf>
    <xf numFmtId="3" fontId="52" fillId="0" borderId="41" xfId="0" applyNumberFormat="1" applyFont="1" applyFill="1" applyBorder="1" applyAlignment="1">
      <alignment vertical="center"/>
    </xf>
    <xf numFmtId="3" fontId="52" fillId="0" borderId="10" xfId="0" applyNumberFormat="1" applyFont="1" applyFill="1" applyBorder="1" applyAlignment="1">
      <alignment horizontal="center" vertical="center"/>
    </xf>
    <xf numFmtId="0" fontId="52" fillId="0" borderId="10" xfId="0" applyFont="1" applyFill="1" applyBorder="1" applyAlignment="1">
      <alignment horizontal="center" vertical="center"/>
    </xf>
    <xf numFmtId="3" fontId="52" fillId="0" borderId="44" xfId="0" applyNumberFormat="1" applyFont="1" applyFill="1" applyBorder="1" applyAlignment="1">
      <alignment vertical="center"/>
    </xf>
    <xf numFmtId="0" fontId="18" fillId="0" borderId="23" xfId="0" applyFont="1" applyFill="1" applyBorder="1" applyAlignment="1">
      <alignment horizontal="left" vertical="center"/>
    </xf>
    <xf numFmtId="1" fontId="31" fillId="0" borderId="24" xfId="0" applyNumberFormat="1" applyFont="1" applyFill="1" applyBorder="1" applyAlignment="1">
      <alignment horizontal="center" vertical="center" wrapText="1"/>
    </xf>
    <xf numFmtId="1" fontId="31" fillId="0" borderId="24" xfId="0" applyNumberFormat="1" applyFont="1" applyFill="1" applyBorder="1" applyAlignment="1">
      <alignment horizontal="center" vertical="center"/>
    </xf>
    <xf numFmtId="0" fontId="18" fillId="0" borderId="25" xfId="0" applyFont="1" applyFill="1" applyBorder="1" applyAlignment="1">
      <alignment vertical="center"/>
    </xf>
    <xf numFmtId="10" fontId="52" fillId="0" borderId="10" xfId="0" applyNumberFormat="1" applyFont="1" applyFill="1" applyBorder="1" applyAlignment="1">
      <alignment vertical="center"/>
    </xf>
    <xf numFmtId="0" fontId="18" fillId="0" borderId="27" xfId="0" applyFont="1" applyFill="1" applyBorder="1" applyAlignment="1">
      <alignment vertical="center"/>
    </xf>
    <xf numFmtId="4" fontId="52" fillId="0" borderId="26" xfId="0" applyNumberFormat="1" applyFont="1" applyFill="1" applyBorder="1" applyAlignment="1">
      <alignment vertical="center"/>
    </xf>
    <xf numFmtId="0" fontId="54" fillId="0" borderId="0" xfId="0" applyFont="1" applyFill="1" applyAlignment="1">
      <alignment vertical="center"/>
    </xf>
    <xf numFmtId="3" fontId="18" fillId="0" borderId="17" xfId="0" applyNumberFormat="1" applyFont="1" applyFill="1" applyBorder="1" applyAlignment="1">
      <alignment vertical="center"/>
    </xf>
    <xf numFmtId="3" fontId="18" fillId="0" borderId="10" xfId="0" applyNumberFormat="1" applyFont="1" applyFill="1" applyBorder="1" applyAlignment="1">
      <alignment vertical="center"/>
    </xf>
    <xf numFmtId="0" fontId="18" fillId="0" borderId="0" xfId="0" applyFont="1" applyFill="1" applyBorder="1" applyAlignment="1">
      <alignment vertical="center"/>
    </xf>
    <xf numFmtId="0" fontId="18" fillId="0" borderId="25" xfId="0" applyFont="1" applyFill="1" applyBorder="1" applyAlignment="1">
      <alignment horizontal="left" vertical="center"/>
    </xf>
    <xf numFmtId="177" fontId="52" fillId="0" borderId="10" xfId="0" applyNumberFormat="1" applyFont="1" applyFill="1" applyBorder="1" applyAlignment="1">
      <alignment vertical="center"/>
    </xf>
    <xf numFmtId="0" fontId="54" fillId="0" borderId="25" xfId="0" applyFont="1" applyFill="1" applyBorder="1" applyAlignment="1">
      <alignment horizontal="left" vertical="center"/>
    </xf>
    <xf numFmtId="0" fontId="54" fillId="0" borderId="25" xfId="0" applyFont="1" applyFill="1" applyBorder="1" applyAlignment="1">
      <alignment vertical="center"/>
    </xf>
    <xf numFmtId="177" fontId="54" fillId="0" borderId="10" xfId="0" applyNumberFormat="1" applyFont="1" applyFill="1" applyBorder="1" applyAlignment="1">
      <alignment vertical="center"/>
    </xf>
    <xf numFmtId="176" fontId="54" fillId="0" borderId="10" xfId="0" applyNumberFormat="1" applyFont="1" applyFill="1" applyBorder="1" applyAlignment="1">
      <alignment vertical="center"/>
    </xf>
    <xf numFmtId="178" fontId="54" fillId="0" borderId="10" xfId="0" applyNumberFormat="1" applyFont="1" applyFill="1" applyBorder="1" applyAlignment="1">
      <alignment vertical="center"/>
    </xf>
    <xf numFmtId="0" fontId="54" fillId="0" borderId="27" xfId="0" applyFont="1" applyFill="1" applyBorder="1" applyAlignment="1">
      <alignment vertical="center"/>
    </xf>
    <xf numFmtId="178" fontId="54" fillId="0" borderId="26" xfId="0" applyNumberFormat="1" applyFont="1" applyFill="1" applyBorder="1" applyAlignment="1">
      <alignment vertical="center"/>
    </xf>
    <xf numFmtId="0" fontId="29" fillId="0" borderId="0" xfId="0" applyFont="1" applyFill="1" applyBorder="1" applyAlignment="1"/>
    <xf numFmtId="0" fontId="64" fillId="0" borderId="0" xfId="186" applyFont="1" applyFill="1" applyAlignment="1">
      <alignment wrapText="1"/>
    </xf>
    <xf numFmtId="0" fontId="18" fillId="0" borderId="10" xfId="0" applyFont="1" applyFill="1" applyBorder="1" applyAlignment="1">
      <alignment vertical="center"/>
    </xf>
    <xf numFmtId="4" fontId="31" fillId="0" borderId="10" xfId="0" applyNumberFormat="1" applyFont="1" applyFill="1" applyBorder="1" applyAlignment="1">
      <alignment vertical="center"/>
    </xf>
    <xf numFmtId="4" fontId="18" fillId="0" borderId="10" xfId="0" applyNumberFormat="1" applyFont="1" applyFill="1" applyBorder="1" applyAlignment="1">
      <alignment vertical="center"/>
    </xf>
    <xf numFmtId="0" fontId="28" fillId="0" borderId="0" xfId="182" applyFont="1" applyFill="1"/>
    <xf numFmtId="0" fontId="29" fillId="0" borderId="0" xfId="78" applyFont="1" applyFill="1" applyAlignment="1">
      <alignment horizontal="right" vertical="center"/>
    </xf>
    <xf numFmtId="0" fontId="29" fillId="0" borderId="0" xfId="78" applyFont="1" applyFill="1" applyAlignment="1">
      <alignment horizontal="right"/>
    </xf>
    <xf numFmtId="0" fontId="31" fillId="0" borderId="0" xfId="0" applyFont="1" applyFill="1" applyAlignment="1"/>
    <xf numFmtId="4" fontId="18" fillId="0" borderId="0" xfId="0" applyNumberFormat="1" applyFont="1" applyFill="1" applyAlignment="1">
      <alignment vertical="center"/>
    </xf>
    <xf numFmtId="0" fontId="18" fillId="0" borderId="0" xfId="0" applyFont="1" applyFill="1" applyAlignment="1">
      <alignment horizontal="right" vertical="center"/>
    </xf>
    <xf numFmtId="0" fontId="64" fillId="0" borderId="0" xfId="0" applyFont="1" applyFill="1" applyAlignment="1">
      <alignment vertical="center"/>
    </xf>
    <xf numFmtId="0" fontId="54" fillId="0" borderId="0" xfId="0" applyFont="1" applyFill="1" applyAlignment="1">
      <alignment horizontal="center" vertical="center"/>
    </xf>
    <xf numFmtId="0" fontId="65" fillId="0" borderId="0" xfId="0" applyFont="1" applyFill="1" applyAlignment="1">
      <alignment horizontal="left" vertical="center"/>
    </xf>
    <xf numFmtId="0" fontId="43" fillId="0" borderId="0" xfId="0" applyFont="1" applyFill="1" applyAlignment="1">
      <alignment vertical="center"/>
    </xf>
    <xf numFmtId="0" fontId="18" fillId="0" borderId="40" xfId="0" applyFont="1" applyFill="1" applyBorder="1" applyAlignment="1">
      <alignment vertical="center"/>
    </xf>
    <xf numFmtId="0" fontId="52" fillId="0" borderId="0" xfId="0" applyFont="1" applyFill="1" applyAlignment="1">
      <alignment vertical="center"/>
    </xf>
    <xf numFmtId="0" fontId="18" fillId="0" borderId="39" xfId="0" applyFont="1" applyFill="1" applyBorder="1" applyAlignment="1">
      <alignment vertical="center"/>
    </xf>
    <xf numFmtId="0" fontId="18" fillId="0" borderId="41" xfId="0" applyFont="1" applyFill="1" applyBorder="1" applyAlignment="1">
      <alignment vertical="center"/>
    </xf>
    <xf numFmtId="0" fontId="47" fillId="0" borderId="0" xfId="0" applyFont="1" applyFill="1" applyAlignment="1">
      <alignment vertical="center"/>
    </xf>
    <xf numFmtId="3" fontId="52" fillId="0" borderId="43" xfId="0" applyNumberFormat="1" applyFont="1" applyFill="1" applyBorder="1" applyAlignment="1">
      <alignment vertical="center"/>
    </xf>
    <xf numFmtId="0" fontId="18" fillId="0" borderId="45" xfId="0" applyFont="1" applyFill="1" applyBorder="1" applyAlignment="1">
      <alignment vertical="center"/>
    </xf>
    <xf numFmtId="176" fontId="52" fillId="0" borderId="46" xfId="0" applyNumberFormat="1" applyFont="1" applyFill="1" applyBorder="1" applyAlignment="1">
      <alignment vertical="center"/>
    </xf>
    <xf numFmtId="10" fontId="52" fillId="0" borderId="47" xfId="0" applyNumberFormat="1" applyFont="1" applyFill="1" applyBorder="1" applyAlignment="1">
      <alignment vertical="center"/>
    </xf>
    <xf numFmtId="9" fontId="52" fillId="0" borderId="46" xfId="0" applyNumberFormat="1" applyFont="1" applyFill="1" applyBorder="1" applyAlignment="1">
      <alignment vertical="center"/>
    </xf>
    <xf numFmtId="10" fontId="52" fillId="0" borderId="30" xfId="0" applyNumberFormat="1" applyFont="1" applyFill="1" applyBorder="1" applyAlignment="1">
      <alignment vertical="center"/>
    </xf>
    <xf numFmtId="0" fontId="18" fillId="0" borderId="28" xfId="0" applyFont="1" applyFill="1" applyBorder="1" applyAlignment="1">
      <alignment vertical="center"/>
    </xf>
    <xf numFmtId="10" fontId="52" fillId="0" borderId="39" xfId="0" applyNumberFormat="1" applyFont="1" applyFill="1" applyBorder="1" applyAlignment="1">
      <alignment vertical="center"/>
    </xf>
    <xf numFmtId="2" fontId="18" fillId="0" borderId="0" xfId="0" applyNumberFormat="1" applyFont="1" applyFill="1" applyAlignment="1">
      <alignment vertical="center"/>
    </xf>
    <xf numFmtId="0" fontId="18" fillId="0" borderId="48" xfId="0" applyFont="1" applyFill="1" applyBorder="1" applyAlignment="1">
      <alignment vertical="center"/>
    </xf>
    <xf numFmtId="10" fontId="52" fillId="0" borderId="41" xfId="0" applyNumberFormat="1" applyFont="1" applyFill="1" applyBorder="1" applyAlignment="1">
      <alignment vertical="center"/>
    </xf>
    <xf numFmtId="0" fontId="18" fillId="0" borderId="17" xfId="0" applyFont="1" applyFill="1" applyBorder="1" applyAlignment="1">
      <alignment vertical="center"/>
    </xf>
    <xf numFmtId="4" fontId="18" fillId="0" borderId="10" xfId="0" applyNumberFormat="1" applyFont="1" applyFill="1" applyBorder="1" applyAlignment="1">
      <alignment vertical="center" wrapText="1"/>
    </xf>
    <xf numFmtId="3" fontId="18" fillId="0" borderId="0" xfId="0" applyNumberFormat="1" applyFont="1" applyFill="1" applyBorder="1" applyAlignment="1">
      <alignment vertical="center"/>
    </xf>
    <xf numFmtId="0" fontId="54" fillId="0" borderId="23" xfId="0" applyFont="1" applyFill="1" applyBorder="1" applyAlignment="1">
      <alignment vertical="center"/>
    </xf>
    <xf numFmtId="0" fontId="54" fillId="0" borderId="27" xfId="0" applyFont="1" applyFill="1" applyBorder="1" applyAlignment="1">
      <alignment horizontal="left" vertical="center"/>
    </xf>
    <xf numFmtId="177" fontId="54" fillId="0" borderId="26" xfId="0" applyNumberFormat="1" applyFont="1" applyFill="1" applyBorder="1" applyAlignment="1">
      <alignment vertical="center"/>
    </xf>
    <xf numFmtId="175" fontId="52" fillId="0" borderId="0" xfId="0" applyNumberFormat="1" applyFont="1" applyFill="1" applyBorder="1" applyAlignment="1">
      <alignment horizontal="center" vertical="center"/>
    </xf>
    <xf numFmtId="172" fontId="52" fillId="0" borderId="10" xfId="0" applyNumberFormat="1" applyFont="1" applyFill="1" applyBorder="1" applyAlignment="1">
      <alignment horizontal="center" vertical="center"/>
    </xf>
    <xf numFmtId="177" fontId="18" fillId="0" borderId="0" xfId="0" applyNumberFormat="1" applyFont="1" applyFill="1" applyAlignment="1">
      <alignment vertical="center"/>
    </xf>
    <xf numFmtId="0" fontId="48" fillId="0" borderId="0" xfId="0" applyFont="1" applyFill="1" applyAlignment="1">
      <alignment vertical="center"/>
    </xf>
    <xf numFmtId="4" fontId="48" fillId="0" borderId="0" xfId="0" applyNumberFormat="1" applyFont="1" applyFill="1" applyAlignment="1">
      <alignment vertical="center"/>
    </xf>
    <xf numFmtId="0" fontId="67" fillId="0" borderId="0" xfId="0" applyFont="1" applyFill="1" applyAlignment="1" applyProtection="1">
      <alignment horizontal="center"/>
    </xf>
    <xf numFmtId="0" fontId="67" fillId="0" borderId="0" xfId="0" applyFont="1" applyFill="1" applyProtection="1"/>
    <xf numFmtId="0" fontId="68" fillId="0" borderId="0" xfId="182" applyFont="1" applyFill="1" applyAlignment="1">
      <alignment horizontal="left" vertical="center"/>
    </xf>
    <xf numFmtId="0" fontId="46" fillId="0" borderId="0" xfId="182" applyFont="1" applyFill="1" applyAlignment="1">
      <alignment vertical="center"/>
    </xf>
    <xf numFmtId="0" fontId="46" fillId="0" borderId="0" xfId="182" applyFont="1" applyFill="1" applyAlignment="1">
      <alignment horizontal="center" vertical="center"/>
    </xf>
    <xf numFmtId="0" fontId="70" fillId="0" borderId="0" xfId="182" applyFont="1" applyFill="1" applyAlignment="1">
      <alignment vertical="center"/>
    </xf>
    <xf numFmtId="0" fontId="18" fillId="0" borderId="0" xfId="182" applyFont="1" applyFill="1" applyAlignment="1">
      <alignment vertical="center"/>
    </xf>
    <xf numFmtId="0" fontId="29" fillId="0" borderId="0" xfId="182" applyFont="1" applyFill="1" applyBorder="1" applyAlignment="1">
      <alignment horizontal="center" vertical="center"/>
    </xf>
    <xf numFmtId="0" fontId="28" fillId="0" borderId="0" xfId="182" applyFont="1" applyFill="1" applyBorder="1"/>
    <xf numFmtId="0" fontId="71" fillId="0" borderId="0" xfId="182" applyFont="1" applyFill="1"/>
    <xf numFmtId="0" fontId="29" fillId="0" borderId="0" xfId="182" applyFont="1" applyFill="1" applyAlignment="1">
      <alignment horizontal="center" vertical="center"/>
    </xf>
    <xf numFmtId="0" fontId="69" fillId="0" borderId="0" xfId="182" applyFont="1" applyFill="1" applyAlignment="1">
      <alignment vertical="center"/>
    </xf>
    <xf numFmtId="0" fontId="31" fillId="0" borderId="10" xfId="0" applyFont="1" applyFill="1" applyBorder="1" applyAlignment="1">
      <alignment horizontal="justify" vertical="center" wrapText="1"/>
    </xf>
    <xf numFmtId="0" fontId="18" fillId="0" borderId="10" xfId="0" applyFont="1" applyFill="1" applyBorder="1" applyAlignment="1">
      <alignment horizontal="left" vertical="center" wrapText="1" indent="3"/>
    </xf>
    <xf numFmtId="0" fontId="52" fillId="0" borderId="10" xfId="0" applyFont="1" applyFill="1" applyBorder="1"/>
    <xf numFmtId="0" fontId="31" fillId="0" borderId="10" xfId="79"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31" fillId="25" borderId="10" xfId="79" applyFont="1" applyFill="1" applyBorder="1" applyAlignment="1">
      <alignment horizontal="center" vertical="center" textRotation="90"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35" fillId="26" borderId="0" xfId="108" applyFont="1" applyFill="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66" fillId="0" borderId="0" xfId="0" applyFont="1" applyFill="1" applyAlignment="1" applyProtection="1">
      <alignment horizontal="center" vertical="center" wrapText="1"/>
    </xf>
    <xf numFmtId="0" fontId="31" fillId="0" borderId="0" xfId="0" applyFont="1" applyFill="1" applyAlignment="1">
      <alignment horizontal="center" vertical="center"/>
    </xf>
    <xf numFmtId="0" fontId="46" fillId="0" borderId="0" xfId="182" applyFont="1" applyFill="1" applyAlignment="1">
      <alignment horizontal="center" vertical="center"/>
    </xf>
    <xf numFmtId="0" fontId="69" fillId="0" borderId="0" xfId="182" applyFont="1" applyFill="1" applyAlignment="1">
      <alignment horizontal="center" vertical="center" wrapText="1"/>
    </xf>
    <xf numFmtId="0" fontId="18" fillId="0" borderId="0" xfId="182" applyFont="1" applyFill="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52" fillId="0" borderId="0" xfId="0" applyFont="1" applyFill="1" applyBorder="1" applyAlignment="1">
      <alignment horizontal="left" vertical="center" wrapText="1"/>
    </xf>
    <xf numFmtId="0" fontId="69" fillId="0" borderId="0" xfId="182" applyFont="1" applyFill="1" applyAlignment="1">
      <alignment horizontal="center" vertical="center"/>
    </xf>
    <xf numFmtId="0" fontId="64" fillId="0" borderId="0" xfId="186" applyFont="1" applyFill="1" applyAlignment="1">
      <alignment horizontal="left"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Border="1" applyAlignment="1">
      <alignment horizontal="center" vertical="center"/>
    </xf>
    <xf numFmtId="0" fontId="31" fillId="25" borderId="19" xfId="79" applyFont="1" applyFill="1" applyBorder="1" applyAlignment="1">
      <alignment horizontal="center" vertical="center" wrapText="1"/>
    </xf>
    <xf numFmtId="0" fontId="31" fillId="25" borderId="20" xfId="79" applyFont="1" applyFill="1" applyBorder="1" applyAlignment="1">
      <alignment horizontal="center" vertical="center" wrapText="1"/>
    </xf>
    <xf numFmtId="0" fontId="31" fillId="25" borderId="17" xfId="79" applyFont="1" applyFill="1" applyBorder="1" applyAlignment="1">
      <alignment horizontal="center" vertical="center" wrapText="1"/>
    </xf>
    <xf numFmtId="0" fontId="31" fillId="0" borderId="10" xfId="118" applyFont="1" applyFill="1" applyBorder="1" applyAlignment="1">
      <alignment horizontal="center" vertical="center" wrapText="1"/>
    </xf>
    <xf numFmtId="0" fontId="31" fillId="25" borderId="10" xfId="79" applyFont="1" applyFill="1" applyBorder="1" applyAlignment="1">
      <alignment horizontal="center" vertical="center" wrapText="1"/>
    </xf>
    <xf numFmtId="0" fontId="31" fillId="25" borderId="11" xfId="118" applyFont="1" applyFill="1" applyBorder="1" applyAlignment="1">
      <alignment horizontal="center" vertical="center"/>
    </xf>
    <xf numFmtId="0" fontId="31" fillId="25"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49"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2" fillId="0" borderId="19" xfId="184" applyFont="1" applyFill="1" applyBorder="1" applyAlignment="1">
      <alignment horizontal="center" vertical="center" textRotation="90" wrapText="1"/>
    </xf>
    <xf numFmtId="0" fontId="62"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29"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55" fillId="25" borderId="0" xfId="78" applyFont="1" applyFill="1" applyAlignment="1">
      <alignment horizontal="left" vertical="top" wrapText="1"/>
    </xf>
    <xf numFmtId="0" fontId="46" fillId="0" borderId="0" xfId="78" applyFont="1" applyFill="1" applyAlignment="1">
      <alignment horizontal="center"/>
    </xf>
    <xf numFmtId="0" fontId="52" fillId="25" borderId="32" xfId="78" applyFont="1" applyFill="1" applyBorder="1" applyAlignment="1">
      <alignment horizontal="left" vertical="top" wrapText="1"/>
    </xf>
    <xf numFmtId="0" fontId="52" fillId="25" borderId="37" xfId="78" applyFont="1" applyFill="1" applyBorder="1" applyAlignment="1">
      <alignment horizontal="left" vertical="top" wrapText="1"/>
    </xf>
    <xf numFmtId="0" fontId="52" fillId="25" borderId="33" xfId="78" applyFont="1" applyFill="1" applyBorder="1" applyAlignment="1">
      <alignment horizontal="left" vertical="top" wrapText="1"/>
    </xf>
    <xf numFmtId="0" fontId="38" fillId="0" borderId="0" xfId="182" applyFont="1" applyAlignment="1">
      <alignment horizontal="center" vertical="center" wrapText="1"/>
    </xf>
    <xf numFmtId="0" fontId="54" fillId="0" borderId="0" xfId="78" applyFont="1" applyFill="1" applyAlignment="1">
      <alignment horizontal="center" wrapText="1"/>
    </xf>
    <xf numFmtId="0" fontId="54" fillId="0" borderId="0" xfId="78" applyFont="1" applyFill="1" applyAlignment="1">
      <alignment horizontal="center"/>
    </xf>
    <xf numFmtId="184" fontId="35" fillId="0" borderId="10" xfId="0" applyNumberFormat="1" applyFont="1" applyBorder="1" applyAlignment="1">
      <alignment horizontal="center" vertical="center"/>
    </xf>
  </cellXfs>
  <cellStyles count="18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Свод 2014 3" xfId="186"/>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-89048298.978820875</c:v>
              </c:pt>
              <c:pt idx="1">
                <c:v>-99702478.755596355</c:v>
              </c:pt>
              <c:pt idx="2">
                <c:v>-105003007.52258515</c:v>
              </c:pt>
              <c:pt idx="3">
                <c:v>-108041084.47707428</c:v>
              </c:pt>
              <c:pt idx="4">
                <c:v>-109998720.76841454</c:v>
              </c:pt>
              <c:pt idx="5">
                <c:v>-110869311.64828303</c:v>
              </c:pt>
              <c:pt idx="6">
                <c:v>-111088990.61872569</c:v>
              </c:pt>
              <c:pt idx="7">
                <c:v>-111130975.36561328</c:v>
              </c:pt>
              <c:pt idx="8">
                <c:v>-111117562.7960784</c:v>
              </c:pt>
              <c:pt idx="9">
                <c:v>-111058266.93028191</c:v>
              </c:pt>
              <c:pt idx="10">
                <c:v>-110961334.15497334</c:v>
              </c:pt>
              <c:pt idx="11">
                <c:v>-110910860.84402825</c:v>
              </c:pt>
              <c:pt idx="12">
                <c:v>-110759060.89981861</c:v>
              </c:pt>
              <c:pt idx="13">
                <c:v>-110588189.10822129</c:v>
              </c:pt>
              <c:pt idx="14">
                <c:v>-110407052.74262783</c:v>
              </c:pt>
              <c:pt idx="15">
                <c:v>-110219930.07517722</c:v>
              </c:pt>
              <c:pt idx="16">
                <c:v>-110070012.1814173</c:v>
              </c:pt>
              <c:pt idx="17">
                <c:v>-109870327.06350617</c:v>
              </c:pt>
              <c:pt idx="18">
                <c:v>-109674474.87228969</c:v>
              </c:pt>
              <c:pt idx="19">
                <c:v>-109469588.02966829</c:v>
              </c:pt>
              <c:pt idx="20">
                <c:v>-109266060.94914515</c:v>
              </c:pt>
            </c:numLit>
          </c:val>
          <c:smooth val="0"/>
          <c:extLst>
            <c:ext xmlns:c16="http://schemas.microsoft.com/office/drawing/2014/chart" uri="{C3380CC4-5D6E-409C-BE32-E72D297353CC}">
              <c16:uniqueId val="{00000000-E849-4A95-B605-4FBA30D9D33D}"/>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-89048298.978820875</c:v>
              </c:pt>
              <c:pt idx="1">
                <c:v>-100977784.07487637</c:v>
              </c:pt>
              <c:pt idx="2">
                <c:v>-107623205.88190329</c:v>
              </c:pt>
              <c:pt idx="3">
                <c:v>-111888056.31269369</c:v>
              </c:pt>
              <c:pt idx="4">
                <c:v>-114965135.83712783</c:v>
              </c:pt>
              <c:pt idx="5">
                <c:v>-116497360.6968386</c:v>
              </c:pt>
              <c:pt idx="6">
                <c:v>-116930271.62971108</c:v>
              </c:pt>
              <c:pt idx="7">
                <c:v>-117022912.64089532</c:v>
              </c:pt>
              <c:pt idx="8">
                <c:v>-116989774.70815204</c:v>
              </c:pt>
              <c:pt idx="9">
                <c:v>-116825738.57668605</c:v>
              </c:pt>
              <c:pt idx="10">
                <c:v>-116525485.52551039</c:v>
              </c:pt>
              <c:pt idx="11">
                <c:v>-116350428.21384045</c:v>
              </c:pt>
              <c:pt idx="12">
                <c:v>-115760917.43481298</c:v>
              </c:pt>
              <c:pt idx="13">
                <c:v>-115017911.65905914</c:v>
              </c:pt>
              <c:pt idx="14">
                <c:v>-114135991.75456968</c:v>
              </c:pt>
              <c:pt idx="15">
                <c:v>-113115871.02486613</c:v>
              </c:pt>
              <c:pt idx="16">
                <c:v>-112200746.22813782</c:v>
              </c:pt>
              <c:pt idx="17">
                <c:v>-110835929.84019251</c:v>
              </c:pt>
              <c:pt idx="18">
                <c:v>-109337078.21691401</c:v>
              </c:pt>
              <c:pt idx="19">
                <c:v>-107581395.81570655</c:v>
              </c:pt>
              <c:pt idx="20">
                <c:v>-105628604.80548973</c:v>
              </c:pt>
            </c:numLit>
          </c:val>
          <c:smooth val="0"/>
          <c:extLst>
            <c:ext xmlns:c16="http://schemas.microsoft.com/office/drawing/2014/chart" uri="{C3380CC4-5D6E-409C-BE32-E72D297353CC}">
              <c16:uniqueId val="{00000001-E849-4A95-B605-4FBA30D9D33D}"/>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75</xdr:row>
      <xdr:rowOff>185487</xdr:rowOff>
    </xdr:from>
    <xdr:to>
      <xdr:col>40</xdr:col>
      <xdr:colOff>49713</xdr:colOff>
      <xdr:row>75</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77</xdr:row>
      <xdr:rowOff>185487</xdr:rowOff>
    </xdr:from>
    <xdr:to>
      <xdr:col>40</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49B4DADC-DCA1-47D1-98AA-06DA6DA4FF12}"/>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35380</xdr:colOff>
      <xdr:row>29</xdr:row>
      <xdr:rowOff>97970</xdr:rowOff>
    </xdr:from>
    <xdr:to>
      <xdr:col>16</xdr:col>
      <xdr:colOff>748394</xdr:colOff>
      <xdr:row>45</xdr:row>
      <xdr:rowOff>152399</xdr:rowOff>
    </xdr:to>
    <xdr:graphicFrame macro="">
      <xdr:nvGraphicFramePr>
        <xdr:cNvPr id="5" name="Диаграмма 4">
          <a:extLst>
            <a:ext uri="{FF2B5EF4-FFF2-40B4-BE49-F238E27FC236}">
              <a16:creationId xmlns:a16="http://schemas.microsoft.com/office/drawing/2014/main" id="{08BCCF71-0D98-4D72-AD44-93AF57FE7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2100.0007%20&#1057;&#1086;&#1074;&#1077;&#1090;&#1089;&#1082;&#1086;&#1077;%20&#1052;&#1054;/&#1056;&#1069;&#1060;%201_&#1080;&#1090;&#1086;&#1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Советского района (ВЛ-10кВ протяженность 16,577 км, ТП - 2КТПпБ х630 кВА)</v>
          </cell>
        </row>
        <row r="16">
          <cell r="D16">
            <v>1</v>
          </cell>
        </row>
        <row r="27">
          <cell r="D27">
            <v>21</v>
          </cell>
        </row>
        <row r="28">
          <cell r="D28">
            <v>1</v>
          </cell>
        </row>
        <row r="32">
          <cell r="B32">
            <v>2023</v>
          </cell>
        </row>
      </sheetData>
      <sheetData sheetId="3">
        <row r="15">
          <cell r="O15">
            <v>22278</v>
          </cell>
        </row>
      </sheetData>
      <sheetData sheetId="4"/>
      <sheetData sheetId="5">
        <row r="24">
          <cell r="F24">
            <v>20</v>
          </cell>
        </row>
      </sheetData>
      <sheetData sheetId="6"/>
      <sheetData sheetId="7"/>
      <sheetData sheetId="8"/>
      <sheetData sheetId="9"/>
      <sheetData sheetId="10"/>
      <sheetData sheetId="11"/>
      <sheetData sheetId="12">
        <row r="85">
          <cell r="G85">
            <v>0</v>
          </cell>
        </row>
      </sheetData>
      <sheetData sheetId="13">
        <row r="84">
          <cell r="A84"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2" zoomScale="80" zoomScaleNormal="73" zoomScaleSheetLayoutView="80" workbookViewId="0">
      <selection activeCell="E63" sqref="E6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22" t="s">
        <v>565</v>
      </c>
      <c r="B5" s="322"/>
      <c r="C5" s="322"/>
      <c r="D5" s="8"/>
      <c r="E5" s="8"/>
      <c r="F5" s="8"/>
      <c r="G5" s="8"/>
    </row>
    <row r="6" spans="1:19" s="2" customFormat="1" ht="18.75" x14ac:dyDescent="0.3">
      <c r="A6" s="6"/>
      <c r="E6" s="5"/>
    </row>
    <row r="7" spans="1:19" s="2" customFormat="1" ht="18.75" x14ac:dyDescent="0.2">
      <c r="A7" s="323" t="s">
        <v>3</v>
      </c>
      <c r="B7" s="323"/>
      <c r="C7" s="32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24" t="s">
        <v>4</v>
      </c>
      <c r="B9" s="324"/>
      <c r="C9" s="324"/>
      <c r="D9" s="11"/>
      <c r="E9" s="11"/>
      <c r="F9" s="10"/>
      <c r="G9" s="10"/>
      <c r="H9" s="10"/>
      <c r="I9" s="10"/>
      <c r="J9" s="10"/>
      <c r="K9" s="10"/>
      <c r="L9" s="10"/>
      <c r="M9" s="10"/>
      <c r="N9" s="10"/>
      <c r="O9" s="10"/>
      <c r="P9" s="10"/>
      <c r="Q9" s="10"/>
      <c r="R9" s="10"/>
      <c r="S9" s="10"/>
    </row>
    <row r="10" spans="1:19" s="2" customFormat="1" ht="18.75" x14ac:dyDescent="0.2">
      <c r="A10" s="325" t="s">
        <v>5</v>
      </c>
      <c r="B10" s="325"/>
      <c r="C10" s="32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24" t="s">
        <v>564</v>
      </c>
      <c r="B12" s="324"/>
      <c r="C12" s="324"/>
      <c r="D12" s="11"/>
      <c r="E12" s="11"/>
      <c r="F12" s="10"/>
      <c r="G12" s="10"/>
      <c r="H12" s="10"/>
      <c r="I12" s="10"/>
      <c r="J12" s="10"/>
      <c r="K12" s="10"/>
      <c r="L12" s="10"/>
      <c r="M12" s="10"/>
      <c r="N12" s="10"/>
      <c r="O12" s="10"/>
      <c r="P12" s="10"/>
      <c r="Q12" s="10"/>
      <c r="R12" s="10"/>
      <c r="S12" s="10"/>
    </row>
    <row r="13" spans="1:19" s="2" customFormat="1" ht="18.75" x14ac:dyDescent="0.2">
      <c r="A13" s="325" t="s">
        <v>6</v>
      </c>
      <c r="B13" s="325"/>
      <c r="C13" s="32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30" t="s">
        <v>535</v>
      </c>
      <c r="B15" s="330"/>
      <c r="C15" s="330"/>
      <c r="D15" s="11"/>
      <c r="E15" s="11"/>
      <c r="F15" s="11"/>
      <c r="G15" s="11"/>
      <c r="H15" s="11"/>
      <c r="I15" s="11"/>
      <c r="J15" s="11"/>
      <c r="K15" s="11"/>
      <c r="L15" s="11"/>
      <c r="M15" s="11"/>
      <c r="N15" s="11"/>
      <c r="O15" s="11"/>
      <c r="P15" s="11"/>
      <c r="Q15" s="11"/>
      <c r="R15" s="11"/>
      <c r="S15" s="11"/>
    </row>
    <row r="16" spans="1:19" s="14" customFormat="1" ht="15" customHeight="1" x14ac:dyDescent="0.2">
      <c r="A16" s="325" t="s">
        <v>7</v>
      </c>
      <c r="B16" s="325"/>
      <c r="C16" s="32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31" t="s">
        <v>8</v>
      </c>
      <c r="B18" s="332"/>
      <c r="C18" s="33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4" t="s">
        <v>519</v>
      </c>
      <c r="D22" s="12"/>
      <c r="E22" s="12"/>
      <c r="F22" s="13"/>
      <c r="G22" s="13"/>
      <c r="H22" s="13"/>
      <c r="I22" s="13"/>
      <c r="J22" s="13"/>
      <c r="K22" s="13"/>
      <c r="L22" s="13"/>
      <c r="M22" s="13"/>
      <c r="N22" s="13"/>
      <c r="O22" s="13"/>
      <c r="P22" s="13"/>
    </row>
    <row r="23" spans="1:19" s="14" customFormat="1" ht="59.25" customHeight="1" x14ac:dyDescent="0.2">
      <c r="A23" s="19" t="s">
        <v>14</v>
      </c>
      <c r="B23" s="21" t="s">
        <v>15</v>
      </c>
      <c r="C23" s="213" t="s">
        <v>518</v>
      </c>
      <c r="D23" s="12"/>
      <c r="E23" s="12"/>
      <c r="F23" s="13"/>
      <c r="G23" s="13"/>
      <c r="H23" s="13"/>
      <c r="I23" s="13"/>
      <c r="J23" s="13"/>
      <c r="K23" s="13"/>
      <c r="L23" s="13"/>
      <c r="M23" s="13"/>
      <c r="N23" s="13"/>
      <c r="O23" s="13"/>
      <c r="P23" s="13"/>
    </row>
    <row r="24" spans="1:19" s="14" customFormat="1" ht="24" customHeight="1" x14ac:dyDescent="0.2">
      <c r="A24" s="326"/>
      <c r="B24" s="327"/>
      <c r="C24" s="329"/>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516</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581</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26</v>
      </c>
    </row>
    <row r="38" spans="1:15" ht="43.5" customHeight="1" x14ac:dyDescent="0.25">
      <c r="A38" s="19" t="s">
        <v>46</v>
      </c>
      <c r="B38" s="22" t="s">
        <v>47</v>
      </c>
      <c r="C38" s="18" t="s">
        <v>26</v>
      </c>
    </row>
    <row r="39" spans="1:15" ht="23.25" customHeight="1" x14ac:dyDescent="0.25">
      <c r="A39" s="326"/>
      <c r="B39" s="327"/>
      <c r="C39" s="328"/>
    </row>
    <row r="40" spans="1:15" ht="67.5" customHeight="1" x14ac:dyDescent="0.25">
      <c r="A40" s="23" t="s">
        <v>48</v>
      </c>
      <c r="B40" s="24" t="s">
        <v>49</v>
      </c>
      <c r="C40" s="215" t="s">
        <v>530</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326"/>
      <c r="B47" s="327"/>
      <c r="C47" s="329"/>
    </row>
    <row r="48" spans="1:15" ht="75.75" customHeight="1" x14ac:dyDescent="0.25">
      <c r="A48" s="19" t="s">
        <v>63</v>
      </c>
      <c r="B48" s="22" t="s">
        <v>64</v>
      </c>
      <c r="C48" s="116">
        <f>'6.2. Паспорт фин осв ввод'!AC24</f>
        <v>9.5559923797638877</v>
      </c>
    </row>
    <row r="49" spans="1:3" ht="71.25" customHeight="1" x14ac:dyDescent="0.25">
      <c r="A49" s="19" t="s">
        <v>65</v>
      </c>
      <c r="B49" s="22" t="s">
        <v>66</v>
      </c>
      <c r="C49" s="116">
        <f>'6.2. Паспорт фин осв ввод'!AC30</f>
        <v>7.9706603164699059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2" customFormat="1" ht="15.75" x14ac:dyDescent="0.2">
      <c r="A5" s="6"/>
    </row>
    <row r="6" spans="1:28" s="2" customFormat="1" ht="18.75" x14ac:dyDescent="0.2">
      <c r="A6" s="323" t="s">
        <v>3</v>
      </c>
      <c r="B6" s="323"/>
      <c r="C6" s="323"/>
      <c r="D6" s="323"/>
      <c r="E6" s="323"/>
      <c r="F6" s="323"/>
      <c r="G6" s="323"/>
      <c r="H6" s="323"/>
      <c r="I6" s="323"/>
      <c r="J6" s="323"/>
      <c r="K6" s="323"/>
      <c r="L6" s="323"/>
      <c r="M6" s="323"/>
      <c r="N6" s="323"/>
      <c r="O6" s="323"/>
      <c r="P6" s="323"/>
      <c r="Q6" s="323"/>
      <c r="R6" s="323"/>
      <c r="S6" s="323"/>
      <c r="T6" s="10"/>
      <c r="U6" s="10"/>
      <c r="V6" s="10"/>
      <c r="W6" s="10"/>
      <c r="X6" s="10"/>
      <c r="Y6" s="10"/>
      <c r="Z6" s="10"/>
      <c r="AA6" s="10"/>
      <c r="AB6" s="10"/>
    </row>
    <row r="7" spans="1:28" s="2" customFormat="1" ht="18.75" x14ac:dyDescent="0.2">
      <c r="A7" s="323"/>
      <c r="B7" s="323"/>
      <c r="C7" s="323"/>
      <c r="D7" s="323"/>
      <c r="E7" s="323"/>
      <c r="F7" s="323"/>
      <c r="G7" s="323"/>
      <c r="H7" s="323"/>
      <c r="I7" s="323"/>
      <c r="J7" s="323"/>
      <c r="K7" s="323"/>
      <c r="L7" s="323"/>
      <c r="M7" s="323"/>
      <c r="N7" s="323"/>
      <c r="O7" s="323"/>
      <c r="P7" s="323"/>
      <c r="Q7" s="323"/>
      <c r="R7" s="323"/>
      <c r="S7" s="323"/>
      <c r="T7" s="10"/>
      <c r="U7" s="10"/>
      <c r="V7" s="10"/>
      <c r="W7" s="10"/>
      <c r="X7" s="10"/>
      <c r="Y7" s="10"/>
      <c r="Z7" s="10"/>
      <c r="AA7" s="10"/>
      <c r="AB7" s="10"/>
    </row>
    <row r="8" spans="1:28" s="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23"/>
      <c r="B10" s="323"/>
      <c r="C10" s="323"/>
      <c r="D10" s="323"/>
      <c r="E10" s="323"/>
      <c r="F10" s="323"/>
      <c r="G10" s="323"/>
      <c r="H10" s="323"/>
      <c r="I10" s="323"/>
      <c r="J10" s="323"/>
      <c r="K10" s="323"/>
      <c r="L10" s="323"/>
      <c r="M10" s="323"/>
      <c r="N10" s="323"/>
      <c r="O10" s="323"/>
      <c r="P10" s="323"/>
      <c r="Q10" s="323"/>
      <c r="R10" s="323"/>
      <c r="S10" s="323"/>
      <c r="T10" s="10"/>
      <c r="U10" s="10"/>
      <c r="V10" s="10"/>
      <c r="W10" s="10"/>
      <c r="X10" s="10"/>
      <c r="Y10" s="10"/>
      <c r="Z10" s="10"/>
      <c r="AA10" s="10"/>
      <c r="AB10" s="10"/>
    </row>
    <row r="11" spans="1:28" s="2" customFormat="1" ht="18.75" x14ac:dyDescent="0.2">
      <c r="A11" s="333" t="str">
        <f>'1. паспорт местоположение'!A12:C12</f>
        <v>O_PO2100.0007</v>
      </c>
      <c r="B11" s="333"/>
      <c r="C11" s="333"/>
      <c r="D11" s="333"/>
      <c r="E11" s="333"/>
      <c r="F11" s="333"/>
      <c r="G11" s="333"/>
      <c r="H11" s="333"/>
      <c r="I11" s="333"/>
      <c r="J11" s="333"/>
      <c r="K11" s="333"/>
      <c r="L11" s="333"/>
      <c r="M11" s="333"/>
      <c r="N11" s="333"/>
      <c r="O11" s="333"/>
      <c r="P11" s="333"/>
      <c r="Q11" s="333"/>
      <c r="R11" s="333"/>
      <c r="S11" s="333"/>
      <c r="T11" s="10"/>
      <c r="U11" s="10"/>
      <c r="V11" s="10"/>
      <c r="W11" s="10"/>
      <c r="X11" s="10"/>
      <c r="Y11" s="10"/>
      <c r="Z11" s="10"/>
      <c r="AA11" s="10"/>
      <c r="AB11" s="10"/>
    </row>
    <row r="12" spans="1:28" s="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3"/>
      <c r="U13" s="13"/>
      <c r="V13" s="13"/>
      <c r="W13" s="13"/>
      <c r="X13" s="13"/>
      <c r="Y13" s="13"/>
      <c r="Z13" s="13"/>
      <c r="AA13" s="13"/>
      <c r="AB13" s="13"/>
    </row>
    <row r="14" spans="1:28" s="14" customFormat="1" ht="15.75" x14ac:dyDescent="0.2">
      <c r="A14" s="333" t="str">
        <f>'1. паспорт местоположение'!A15:C15</f>
        <v>Приобретение электросетевого имущества Советского района (ВЛ-10кВ протяженность 16,577 км, ТП - 2КТПпБ х630 кВА)</v>
      </c>
      <c r="B14" s="333"/>
      <c r="C14" s="333"/>
      <c r="D14" s="333"/>
      <c r="E14" s="333"/>
      <c r="F14" s="333"/>
      <c r="G14" s="333"/>
      <c r="H14" s="333"/>
      <c r="I14" s="333"/>
      <c r="J14" s="333"/>
      <c r="K14" s="333"/>
      <c r="L14" s="333"/>
      <c r="M14" s="333"/>
      <c r="N14" s="333"/>
      <c r="O14" s="333"/>
      <c r="P14" s="333"/>
      <c r="Q14" s="333"/>
      <c r="R14" s="333"/>
      <c r="S14" s="333"/>
      <c r="T14" s="11"/>
      <c r="U14" s="11"/>
      <c r="V14" s="11"/>
      <c r="W14" s="11"/>
      <c r="X14" s="11"/>
      <c r="Y14" s="11"/>
      <c r="Z14" s="11"/>
      <c r="AA14" s="11"/>
      <c r="AB14" s="11"/>
    </row>
    <row r="15" spans="1:28" s="14"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3"/>
      <c r="U16" s="13"/>
      <c r="V16" s="13"/>
      <c r="W16" s="13"/>
      <c r="X16" s="13"/>
      <c r="Y16" s="13"/>
    </row>
    <row r="17" spans="1:28" s="14" customFormat="1" ht="45.75" customHeight="1" x14ac:dyDescent="0.2">
      <c r="A17" s="331" t="s">
        <v>67</v>
      </c>
      <c r="B17" s="331"/>
      <c r="C17" s="331"/>
      <c r="D17" s="331"/>
      <c r="E17" s="331"/>
      <c r="F17" s="331"/>
      <c r="G17" s="331"/>
      <c r="H17" s="331"/>
      <c r="I17" s="331"/>
      <c r="J17" s="331"/>
      <c r="K17" s="331"/>
      <c r="L17" s="331"/>
      <c r="M17" s="331"/>
      <c r="N17" s="331"/>
      <c r="O17" s="331"/>
      <c r="P17" s="331"/>
      <c r="Q17" s="331"/>
      <c r="R17" s="331"/>
      <c r="S17" s="331"/>
      <c r="T17" s="15"/>
      <c r="U17" s="15"/>
      <c r="V17" s="15"/>
      <c r="W17" s="15"/>
      <c r="X17" s="15"/>
      <c r="Y17" s="15"/>
      <c r="Z17" s="15"/>
      <c r="AA17" s="15"/>
      <c r="AB17" s="15"/>
    </row>
    <row r="18" spans="1:28" s="1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3"/>
      <c r="U18" s="13"/>
      <c r="V18" s="13"/>
      <c r="W18" s="13"/>
      <c r="X18" s="13"/>
      <c r="Y18" s="13"/>
    </row>
    <row r="19" spans="1:28" s="14" customFormat="1" ht="54" customHeight="1" x14ac:dyDescent="0.2">
      <c r="A19" s="336" t="s">
        <v>9</v>
      </c>
      <c r="B19" s="336" t="s">
        <v>68</v>
      </c>
      <c r="C19" s="337" t="s">
        <v>69</v>
      </c>
      <c r="D19" s="336" t="s">
        <v>70</v>
      </c>
      <c r="E19" s="336" t="s">
        <v>71</v>
      </c>
      <c r="F19" s="336" t="s">
        <v>72</v>
      </c>
      <c r="G19" s="336" t="s">
        <v>73</v>
      </c>
      <c r="H19" s="336" t="s">
        <v>74</v>
      </c>
      <c r="I19" s="336" t="s">
        <v>75</v>
      </c>
      <c r="J19" s="336" t="s">
        <v>76</v>
      </c>
      <c r="K19" s="336" t="s">
        <v>77</v>
      </c>
      <c r="L19" s="336" t="s">
        <v>78</v>
      </c>
      <c r="M19" s="336" t="s">
        <v>79</v>
      </c>
      <c r="N19" s="336" t="s">
        <v>80</v>
      </c>
      <c r="O19" s="336" t="s">
        <v>81</v>
      </c>
      <c r="P19" s="336" t="s">
        <v>82</v>
      </c>
      <c r="Q19" s="336" t="s">
        <v>83</v>
      </c>
      <c r="R19" s="336"/>
      <c r="S19" s="339" t="s">
        <v>84</v>
      </c>
      <c r="T19" s="13"/>
      <c r="U19" s="13"/>
      <c r="V19" s="13"/>
      <c r="W19" s="13"/>
      <c r="X19" s="13"/>
      <c r="Y19" s="13"/>
    </row>
    <row r="20" spans="1:28" s="14" customFormat="1" ht="180.75" customHeight="1" x14ac:dyDescent="0.2">
      <c r="A20" s="336"/>
      <c r="B20" s="336"/>
      <c r="C20" s="338"/>
      <c r="D20" s="336"/>
      <c r="E20" s="336"/>
      <c r="F20" s="336"/>
      <c r="G20" s="336"/>
      <c r="H20" s="336"/>
      <c r="I20" s="336"/>
      <c r="J20" s="336"/>
      <c r="K20" s="336"/>
      <c r="L20" s="336"/>
      <c r="M20" s="336"/>
      <c r="N20" s="336"/>
      <c r="O20" s="336"/>
      <c r="P20" s="336"/>
      <c r="Q20" s="26" t="s">
        <v>85</v>
      </c>
      <c r="R20" s="27" t="s">
        <v>86</v>
      </c>
      <c r="S20" s="33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6" zoomScaleNormal="70" zoomScaleSheetLayoutView="66" workbookViewId="0">
      <selection activeCell="C43" sqref="C43"/>
    </sheetView>
  </sheetViews>
  <sheetFormatPr defaultColWidth="10.7109375" defaultRowHeight="15.75" x14ac:dyDescent="0.25"/>
  <cols>
    <col min="1" max="1" width="9.5703125" style="34" bestFit="1" customWidth="1"/>
    <col min="2" max="2" width="20.5703125" style="34" bestFit="1" customWidth="1"/>
    <col min="3" max="3" width="21.85546875" style="34"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6"/>
    </row>
    <row r="8" spans="1:20" s="2" customFormat="1" ht="18.75" x14ac:dyDescent="0.2">
      <c r="A8" s="323" t="s">
        <v>3</v>
      </c>
      <c r="B8" s="323"/>
      <c r="C8" s="323"/>
      <c r="D8" s="323"/>
      <c r="E8" s="323"/>
      <c r="F8" s="323"/>
      <c r="G8" s="323"/>
      <c r="H8" s="323"/>
      <c r="I8" s="323"/>
      <c r="J8" s="323"/>
      <c r="K8" s="323"/>
      <c r="L8" s="323"/>
      <c r="M8" s="323"/>
      <c r="N8" s="323"/>
      <c r="O8" s="323"/>
      <c r="P8" s="323"/>
      <c r="Q8" s="323"/>
      <c r="R8" s="323"/>
      <c r="S8" s="323"/>
      <c r="T8" s="323"/>
    </row>
    <row r="9" spans="1:20" s="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2" customFormat="1" ht="18.75" customHeight="1" x14ac:dyDescent="0.2">
      <c r="A13" s="333" t="str">
        <f>'1. паспорт местоположение'!A12:C12</f>
        <v>O_PO2100.0007</v>
      </c>
      <c r="B13" s="333"/>
      <c r="C13" s="333"/>
      <c r="D13" s="333"/>
      <c r="E13" s="333"/>
      <c r="F13" s="333"/>
      <c r="G13" s="333"/>
      <c r="H13" s="333"/>
      <c r="I13" s="333"/>
      <c r="J13" s="333"/>
      <c r="K13" s="333"/>
      <c r="L13" s="333"/>
      <c r="M13" s="333"/>
      <c r="N13" s="333"/>
      <c r="O13" s="333"/>
      <c r="P13" s="333"/>
      <c r="Q13" s="333"/>
      <c r="R13" s="333"/>
      <c r="S13" s="333"/>
      <c r="T13" s="333"/>
    </row>
    <row r="14" spans="1:20" s="2"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4" customFormat="1" x14ac:dyDescent="0.2">
      <c r="A16" s="333" t="str">
        <f>'1. паспорт местоположение'!A15:C15</f>
        <v>Приобретение электросетевого имущества Советского района (ВЛ-10кВ протяженность 16,577 км, ТП - 2КТПпБ х630 кВА)</v>
      </c>
      <c r="B16" s="333"/>
      <c r="C16" s="333"/>
      <c r="D16" s="333"/>
      <c r="E16" s="333"/>
      <c r="F16" s="333"/>
      <c r="G16" s="333"/>
      <c r="H16" s="333"/>
      <c r="I16" s="333"/>
      <c r="J16" s="333"/>
      <c r="K16" s="333"/>
      <c r="L16" s="333"/>
      <c r="M16" s="333"/>
      <c r="N16" s="333"/>
      <c r="O16" s="333"/>
      <c r="P16" s="333"/>
      <c r="Q16" s="333"/>
      <c r="R16" s="333"/>
      <c r="S16" s="333"/>
      <c r="T16" s="333"/>
    </row>
    <row r="17" spans="1:20" s="14"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1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4" customFormat="1" ht="15" customHeight="1" x14ac:dyDescent="0.2">
      <c r="A19" s="332" t="s">
        <v>100</v>
      </c>
      <c r="B19" s="332"/>
      <c r="C19" s="332"/>
      <c r="D19" s="332"/>
      <c r="E19" s="332"/>
      <c r="F19" s="332"/>
      <c r="G19" s="332"/>
      <c r="H19" s="332"/>
      <c r="I19" s="332"/>
      <c r="J19" s="332"/>
      <c r="K19" s="332"/>
      <c r="L19" s="332"/>
      <c r="M19" s="332"/>
      <c r="N19" s="332"/>
      <c r="O19" s="332"/>
      <c r="P19" s="332"/>
      <c r="Q19" s="332"/>
      <c r="R19" s="332"/>
      <c r="S19" s="332"/>
      <c r="T19" s="332"/>
    </row>
    <row r="20" spans="1:20" s="35"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9</v>
      </c>
      <c r="B21" s="347" t="s">
        <v>101</v>
      </c>
      <c r="C21" s="348"/>
      <c r="D21" s="351" t="s">
        <v>102</v>
      </c>
      <c r="E21" s="347" t="s">
        <v>103</v>
      </c>
      <c r="F21" s="348"/>
      <c r="G21" s="347" t="s">
        <v>104</v>
      </c>
      <c r="H21" s="348"/>
      <c r="I21" s="347" t="s">
        <v>105</v>
      </c>
      <c r="J21" s="348"/>
      <c r="K21" s="351" t="s">
        <v>106</v>
      </c>
      <c r="L21" s="347" t="s">
        <v>107</v>
      </c>
      <c r="M21" s="348"/>
      <c r="N21" s="347" t="s">
        <v>108</v>
      </c>
      <c r="O21" s="348"/>
      <c r="P21" s="351" t="s">
        <v>109</v>
      </c>
      <c r="Q21" s="340" t="s">
        <v>110</v>
      </c>
      <c r="R21" s="354"/>
      <c r="S21" s="340" t="s">
        <v>111</v>
      </c>
      <c r="T21" s="341"/>
    </row>
    <row r="22" spans="1:20" ht="204.75" customHeight="1" x14ac:dyDescent="0.25">
      <c r="A22" s="345"/>
      <c r="B22" s="349"/>
      <c r="C22" s="350"/>
      <c r="D22" s="352"/>
      <c r="E22" s="349"/>
      <c r="F22" s="350"/>
      <c r="G22" s="349"/>
      <c r="H22" s="350"/>
      <c r="I22" s="349"/>
      <c r="J22" s="350"/>
      <c r="K22" s="353"/>
      <c r="L22" s="349"/>
      <c r="M22" s="350"/>
      <c r="N22" s="349"/>
      <c r="O22" s="350"/>
      <c r="P22" s="353"/>
      <c r="Q22" s="37" t="s">
        <v>112</v>
      </c>
      <c r="R22" s="37" t="s">
        <v>113</v>
      </c>
      <c r="S22" s="37" t="s">
        <v>114</v>
      </c>
      <c r="T22" s="37" t="s">
        <v>115</v>
      </c>
    </row>
    <row r="23" spans="1:20" ht="51.75" customHeight="1" x14ac:dyDescent="0.25">
      <c r="A23" s="346"/>
      <c r="B23" s="37" t="s">
        <v>116</v>
      </c>
      <c r="C23" s="37" t="s">
        <v>117</v>
      </c>
      <c r="D23" s="353"/>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ht="94.5" x14ac:dyDescent="0.25">
      <c r="A25" s="39"/>
      <c r="B25" s="40" t="s">
        <v>522</v>
      </c>
      <c r="C25" s="40"/>
      <c r="D25" s="41"/>
      <c r="E25" s="40"/>
      <c r="F25" s="40"/>
      <c r="G25" s="40"/>
      <c r="H25" s="40"/>
      <c r="I25" s="42"/>
      <c r="J25" s="43"/>
      <c r="K25" s="42"/>
      <c r="L25" s="43"/>
      <c r="M25" s="39"/>
      <c r="N25" s="39"/>
      <c r="O25" s="39"/>
      <c r="P25" s="42"/>
      <c r="Q25" s="44"/>
      <c r="R25" s="45"/>
      <c r="S25" s="46" t="s">
        <v>520</v>
      </c>
      <c r="T25" s="40" t="s">
        <v>521</v>
      </c>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342" t="s">
        <v>120</v>
      </c>
      <c r="C31" s="342"/>
      <c r="D31" s="342"/>
      <c r="E31" s="342"/>
      <c r="F31" s="342"/>
      <c r="G31" s="342"/>
      <c r="H31" s="342"/>
      <c r="I31" s="342"/>
      <c r="J31" s="342"/>
      <c r="K31" s="342"/>
      <c r="L31" s="342"/>
      <c r="M31" s="342"/>
      <c r="N31" s="342"/>
      <c r="O31" s="342"/>
      <c r="P31" s="342"/>
      <c r="Q31" s="342"/>
      <c r="R31" s="342"/>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E8" zoomScale="85" zoomScaleNormal="60" zoomScaleSheetLayoutView="85" workbookViewId="0">
      <selection activeCell="B25" sqref="B25"/>
    </sheetView>
  </sheetViews>
  <sheetFormatPr defaultColWidth="10.7109375" defaultRowHeight="15.75" x14ac:dyDescent="0.25"/>
  <cols>
    <col min="1" max="1" width="10.7109375" style="34" bestFit="1"/>
    <col min="2" max="2" width="26" style="34" customWidth="1"/>
    <col min="3" max="3" width="10.7109375" style="34" bestFit="1"/>
    <col min="4" max="4" width="11.5703125" style="34" bestFit="1" customWidth="1"/>
    <col min="5" max="5" width="11.85546875" style="34" bestFit="1" customWidth="1"/>
    <col min="6" max="6" width="21" style="34"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3" t="s">
        <v>3</v>
      </c>
      <c r="F7" s="323"/>
      <c r="G7" s="323"/>
      <c r="H7" s="323"/>
      <c r="I7" s="323"/>
      <c r="J7" s="323"/>
      <c r="K7" s="323"/>
      <c r="L7" s="323"/>
      <c r="M7" s="323"/>
      <c r="N7" s="323"/>
      <c r="O7" s="323"/>
      <c r="P7" s="323"/>
      <c r="Q7" s="323"/>
      <c r="R7" s="323"/>
      <c r="S7" s="323"/>
      <c r="T7" s="323"/>
      <c r="U7" s="323"/>
      <c r="V7" s="323"/>
      <c r="W7" s="323"/>
      <c r="X7" s="323"/>
      <c r="Y7" s="3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3" t="str">
        <f>'1. паспорт местоположение'!A12</f>
        <v>O_PO2100.0007</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33" t="str">
        <f>'1. паспорт местоположение'!A15</f>
        <v>Приобретение электросетевого имущества Советского района (ВЛ-10кВ протяженность 16,577 км, ТП - 2КТПпБ х630 кВА)</v>
      </c>
      <c r="F15" s="333"/>
      <c r="G15" s="333"/>
      <c r="H15" s="333"/>
      <c r="I15" s="333"/>
      <c r="J15" s="333"/>
      <c r="K15" s="333"/>
      <c r="L15" s="333"/>
      <c r="M15" s="333"/>
      <c r="N15" s="333"/>
      <c r="O15" s="333"/>
      <c r="P15" s="333"/>
      <c r="Q15" s="333"/>
      <c r="R15" s="333"/>
      <c r="S15" s="333"/>
      <c r="T15" s="333"/>
      <c r="U15" s="333"/>
      <c r="V15" s="333"/>
      <c r="W15" s="333"/>
      <c r="X15" s="333"/>
      <c r="Y15" s="333"/>
    </row>
    <row r="16" spans="1:27" s="14"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130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35" customFormat="1" ht="21" customHeight="1" x14ac:dyDescent="0.25"/>
    <row r="21" spans="1:27" ht="15.75" customHeight="1" x14ac:dyDescent="0.25">
      <c r="A21" s="351" t="s">
        <v>9</v>
      </c>
      <c r="B21" s="347" t="s">
        <v>131</v>
      </c>
      <c r="C21" s="348"/>
      <c r="D21" s="347" t="s">
        <v>132</v>
      </c>
      <c r="E21" s="348"/>
      <c r="F21" s="340" t="s">
        <v>77</v>
      </c>
      <c r="G21" s="341"/>
      <c r="H21" s="341"/>
      <c r="I21" s="354"/>
      <c r="J21" s="351" t="s">
        <v>133</v>
      </c>
      <c r="K21" s="347" t="s">
        <v>134</v>
      </c>
      <c r="L21" s="348"/>
      <c r="M21" s="347" t="s">
        <v>135</v>
      </c>
      <c r="N21" s="348"/>
      <c r="O21" s="347" t="s">
        <v>136</v>
      </c>
      <c r="P21" s="348"/>
      <c r="Q21" s="347" t="s">
        <v>137</v>
      </c>
      <c r="R21" s="348"/>
      <c r="S21" s="351" t="s">
        <v>138</v>
      </c>
      <c r="T21" s="351" t="s">
        <v>139</v>
      </c>
      <c r="U21" s="351" t="s">
        <v>140</v>
      </c>
      <c r="V21" s="347" t="s">
        <v>141</v>
      </c>
      <c r="W21" s="348"/>
      <c r="X21" s="340" t="s">
        <v>110</v>
      </c>
      <c r="Y21" s="341"/>
      <c r="Z21" s="340" t="s">
        <v>111</v>
      </c>
      <c r="AA21" s="341"/>
    </row>
    <row r="22" spans="1:27" ht="216" customHeight="1" x14ac:dyDescent="0.25">
      <c r="A22" s="352"/>
      <c r="B22" s="349"/>
      <c r="C22" s="350"/>
      <c r="D22" s="349"/>
      <c r="E22" s="350"/>
      <c r="F22" s="340" t="s">
        <v>142</v>
      </c>
      <c r="G22" s="354"/>
      <c r="H22" s="340" t="s">
        <v>143</v>
      </c>
      <c r="I22" s="354"/>
      <c r="J22" s="353"/>
      <c r="K22" s="349"/>
      <c r="L22" s="350"/>
      <c r="M22" s="349"/>
      <c r="N22" s="350"/>
      <c r="O22" s="349"/>
      <c r="P22" s="350"/>
      <c r="Q22" s="349"/>
      <c r="R22" s="350"/>
      <c r="S22" s="353"/>
      <c r="T22" s="353"/>
      <c r="U22" s="353"/>
      <c r="V22" s="349"/>
      <c r="W22" s="350"/>
      <c r="X22" s="37" t="s">
        <v>112</v>
      </c>
      <c r="Y22" s="37" t="s">
        <v>113</v>
      </c>
      <c r="Z22" s="37" t="s">
        <v>114</v>
      </c>
      <c r="AA22" s="37" t="s">
        <v>115</v>
      </c>
    </row>
    <row r="23" spans="1:27" ht="60" customHeight="1" x14ac:dyDescent="0.25">
      <c r="A23" s="353"/>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02" customHeight="1" x14ac:dyDescent="0.25">
      <c r="A25" s="52"/>
      <c r="B25" s="40" t="s">
        <v>523</v>
      </c>
      <c r="C25" s="52"/>
      <c r="D25" s="52"/>
      <c r="E25" s="53"/>
      <c r="G25" s="54"/>
      <c r="H25" s="54"/>
      <c r="I25" s="54"/>
      <c r="J25" s="55"/>
      <c r="K25" s="55"/>
      <c r="L25" s="56"/>
      <c r="M25" s="56"/>
      <c r="N25" s="53"/>
      <c r="O25" s="53"/>
      <c r="P25" s="53"/>
      <c r="Q25" s="53"/>
      <c r="R25" s="54"/>
      <c r="S25" s="55"/>
      <c r="T25" s="55"/>
      <c r="U25" s="55"/>
      <c r="V25" s="55"/>
      <c r="W25" s="53"/>
      <c r="X25" s="52"/>
      <c r="Y25" s="52"/>
      <c r="Z25" s="46" t="s">
        <v>520</v>
      </c>
      <c r="AA25" s="40" t="s">
        <v>521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85"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2" t="str">
        <f>'1. паспорт местоположение'!A5:C5</f>
        <v>Год раскрытия информации: 2024 год</v>
      </c>
      <c r="B5" s="322"/>
      <c r="C5" s="32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23" t="s">
        <v>3</v>
      </c>
      <c r="B7" s="323"/>
      <c r="C7" s="323"/>
      <c r="D7" s="10"/>
      <c r="E7" s="10"/>
      <c r="F7" s="10"/>
      <c r="G7" s="10"/>
      <c r="H7" s="10"/>
      <c r="I7" s="10"/>
      <c r="J7" s="10"/>
      <c r="K7" s="10"/>
      <c r="L7" s="10"/>
      <c r="M7" s="10"/>
      <c r="N7" s="10"/>
      <c r="O7" s="10"/>
      <c r="P7" s="10"/>
      <c r="Q7" s="10"/>
      <c r="R7" s="10"/>
      <c r="S7" s="10"/>
      <c r="T7" s="10"/>
      <c r="U7" s="10"/>
    </row>
    <row r="8" spans="1:29" s="2" customFormat="1" ht="18.75" x14ac:dyDescent="0.2">
      <c r="A8" s="323"/>
      <c r="B8" s="323"/>
      <c r="C8" s="323"/>
      <c r="D8" s="9"/>
      <c r="E8" s="9"/>
      <c r="F8" s="9"/>
      <c r="G8" s="9"/>
      <c r="H8" s="10"/>
      <c r="I8" s="10"/>
      <c r="J8" s="10"/>
      <c r="K8" s="10"/>
      <c r="L8" s="10"/>
      <c r="M8" s="10"/>
      <c r="N8" s="10"/>
      <c r="O8" s="10"/>
      <c r="P8" s="10"/>
      <c r="Q8" s="10"/>
      <c r="R8" s="10"/>
      <c r="S8" s="10"/>
      <c r="T8" s="10"/>
      <c r="U8" s="10"/>
    </row>
    <row r="9" spans="1:29" s="2" customFormat="1" ht="18.75" x14ac:dyDescent="0.2">
      <c r="A9" s="333" t="str">
        <f>'1. паспорт местоположение'!A9:C9</f>
        <v>АО "Россети Тюмень"</v>
      </c>
      <c r="B9" s="333"/>
      <c r="C9" s="333"/>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23"/>
      <c r="B11" s="323"/>
      <c r="C11" s="323"/>
      <c r="D11" s="9"/>
      <c r="E11" s="9"/>
      <c r="F11" s="9"/>
      <c r="G11" s="9"/>
      <c r="H11" s="10"/>
      <c r="I11" s="10"/>
      <c r="J11" s="10"/>
      <c r="K11" s="10"/>
      <c r="L11" s="10"/>
      <c r="M11" s="10"/>
      <c r="N11" s="10"/>
      <c r="O11" s="10"/>
      <c r="P11" s="10"/>
      <c r="Q11" s="10"/>
      <c r="R11" s="10"/>
      <c r="S11" s="10"/>
      <c r="T11" s="10"/>
      <c r="U11" s="10"/>
    </row>
    <row r="12" spans="1:29" s="2" customFormat="1" ht="18.75" x14ac:dyDescent="0.2">
      <c r="A12" s="333" t="str">
        <f>'1. паспорт местоположение'!A12:C12</f>
        <v>O_PO2100.0007</v>
      </c>
      <c r="B12" s="333"/>
      <c r="C12" s="333"/>
      <c r="D12" s="11"/>
      <c r="E12" s="11"/>
      <c r="F12" s="11"/>
      <c r="G12" s="11"/>
      <c r="H12" s="10"/>
      <c r="I12" s="10"/>
      <c r="J12" s="10"/>
      <c r="K12" s="10"/>
      <c r="L12" s="10"/>
      <c r="M12" s="10"/>
      <c r="N12" s="10"/>
      <c r="O12" s="10"/>
      <c r="P12" s="10"/>
      <c r="Q12" s="10"/>
      <c r="R12" s="10"/>
      <c r="S12" s="10"/>
      <c r="T12" s="10"/>
      <c r="U12" s="10"/>
    </row>
    <row r="13" spans="1:29" s="2" customFormat="1" ht="18.75" x14ac:dyDescent="0.2">
      <c r="A13" s="325" t="s">
        <v>6</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4"/>
      <c r="B14" s="334"/>
      <c r="C14" s="334"/>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30" t="str">
        <f>'1. паспорт местоположение'!A15:C15</f>
        <v>Приобретение электросетевого имущества Советского района (ВЛ-10кВ протяженность 16,577 км, ТП - 2КТПпБ х630 кВА)</v>
      </c>
      <c r="B15" s="330"/>
      <c r="C15" s="330"/>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325" t="s">
        <v>7</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4"/>
      <c r="B17" s="334"/>
      <c r="C17" s="334"/>
      <c r="D17" s="13"/>
      <c r="E17" s="13"/>
      <c r="F17" s="13"/>
      <c r="G17" s="13"/>
      <c r="H17" s="13"/>
      <c r="I17" s="13"/>
      <c r="J17" s="13"/>
      <c r="K17" s="13"/>
      <c r="L17" s="13"/>
      <c r="M17" s="13"/>
      <c r="N17" s="13"/>
      <c r="O17" s="13"/>
      <c r="P17" s="13"/>
      <c r="Q17" s="13"/>
      <c r="R17" s="13"/>
    </row>
    <row r="18" spans="1:21" s="14" customFormat="1" ht="27.75" customHeight="1" x14ac:dyDescent="0.2">
      <c r="A18" s="331" t="s">
        <v>144</v>
      </c>
      <c r="B18" s="331"/>
      <c r="C18" s="33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2.25" customHeight="1" x14ac:dyDescent="0.2">
      <c r="A22" s="19" t="s">
        <v>12</v>
      </c>
      <c r="B22" s="30" t="s">
        <v>145</v>
      </c>
      <c r="C22" s="211" t="s">
        <v>524</v>
      </c>
      <c r="D22" s="12"/>
      <c r="E22" s="12"/>
      <c r="F22" s="13"/>
      <c r="G22" s="13"/>
      <c r="H22" s="13"/>
      <c r="I22" s="13"/>
      <c r="J22" s="13"/>
      <c r="K22" s="13"/>
      <c r="L22" s="13"/>
      <c r="M22" s="13"/>
      <c r="N22" s="13"/>
      <c r="O22" s="13"/>
      <c r="P22" s="13"/>
    </row>
    <row r="23" spans="1:21" ht="68.25" customHeight="1" x14ac:dyDescent="0.25">
      <c r="A23" s="19" t="s">
        <v>14</v>
      </c>
      <c r="B23" s="21" t="s">
        <v>146</v>
      </c>
      <c r="C23" s="216" t="s">
        <v>525</v>
      </c>
    </row>
    <row r="24" spans="1:21" ht="59.25" customHeight="1" x14ac:dyDescent="0.25">
      <c r="A24" s="19" t="s">
        <v>16</v>
      </c>
      <c r="B24" s="21" t="s">
        <v>147</v>
      </c>
      <c r="C24" s="211" t="s">
        <v>526</v>
      </c>
    </row>
    <row r="25" spans="1:21" ht="31.5" x14ac:dyDescent="0.25">
      <c r="A25" s="19" t="s">
        <v>19</v>
      </c>
      <c r="B25" s="21" t="s">
        <v>148</v>
      </c>
      <c r="C25" s="212" t="s">
        <v>52</v>
      </c>
    </row>
    <row r="26" spans="1:21" ht="66.75" customHeight="1" x14ac:dyDescent="0.25">
      <c r="A26" s="19" t="s">
        <v>22</v>
      </c>
      <c r="B26" s="21" t="s">
        <v>149</v>
      </c>
      <c r="C26" s="213" t="s">
        <v>150</v>
      </c>
      <c r="E26" s="355"/>
      <c r="F26" s="355"/>
    </row>
    <row r="27" spans="1:21" ht="130.5" customHeight="1" x14ac:dyDescent="0.25">
      <c r="A27" s="19" t="s">
        <v>24</v>
      </c>
      <c r="B27" s="210" t="s">
        <v>529</v>
      </c>
      <c r="C27" s="211" t="s">
        <v>562</v>
      </c>
      <c r="E27" s="355"/>
      <c r="F27" s="355"/>
    </row>
    <row r="28" spans="1:21" ht="42.75" customHeight="1" x14ac:dyDescent="0.25">
      <c r="A28" s="19" t="s">
        <v>27</v>
      </c>
      <c r="B28" s="21" t="s">
        <v>151</v>
      </c>
      <c r="C28" s="18">
        <v>2024</v>
      </c>
    </row>
    <row r="29" spans="1:21" ht="42.75" customHeight="1" x14ac:dyDescent="0.25">
      <c r="A29" s="19" t="s">
        <v>29</v>
      </c>
      <c r="B29" s="16" t="s">
        <v>152</v>
      </c>
      <c r="C29" s="18">
        <v>2024</v>
      </c>
    </row>
    <row r="30" spans="1:21" ht="42.75" customHeight="1" x14ac:dyDescent="0.25">
      <c r="A30" s="19" t="s">
        <v>31</v>
      </c>
      <c r="B30" s="16" t="s">
        <v>153</v>
      </c>
      <c r="C30" s="18" t="s">
        <v>517</v>
      </c>
    </row>
  </sheetData>
  <mergeCells count="14">
    <mergeCell ref="E26:F27"/>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D1" zoomScale="60" zoomScaleNormal="80" workbookViewId="0">
      <selection activeCell="A26" sqref="A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25.5703125"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
      <c r="AB6" s="1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
      <c r="AB7" s="10"/>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
      <c r="AB10" s="10"/>
    </row>
    <row r="11" spans="1:28" ht="15.75" x14ac:dyDescent="0.25">
      <c r="A11" s="333" t="str">
        <f>'1. паспорт местоположение'!A12:C12</f>
        <v>O_PO2100.0007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
      <c r="AB11" s="11"/>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59"/>
      <c r="AB13" s="59"/>
    </row>
    <row r="14" spans="1:28" ht="15.75" x14ac:dyDescent="0.25">
      <c r="A14" s="333" t="str">
        <f>'1. паспорт местоположение'!A15:C15</f>
        <v>Приобретение электросетевого имущества Советского района (ВЛ-10кВ протяженность 16,577 км, ТП - 2КТПпБ х630 кВА)</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
      <c r="AB14" s="11"/>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60"/>
      <c r="AB16" s="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60"/>
      <c r="AB17" s="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60"/>
      <c r="AB18" s="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60"/>
      <c r="AB19" s="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60"/>
      <c r="AB20" s="6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60"/>
      <c r="AB21" s="60"/>
    </row>
    <row r="22" spans="1:28" x14ac:dyDescent="0.25">
      <c r="A22" s="357" t="s">
        <v>154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61"/>
      <c r="AB22" s="61"/>
    </row>
    <row r="23" spans="1:28" ht="32.25" customHeight="1" x14ac:dyDescent="0.25">
      <c r="A23" s="358" t="s">
        <v>155</v>
      </c>
      <c r="B23" s="359"/>
      <c r="C23" s="359"/>
      <c r="D23" s="359"/>
      <c r="E23" s="359"/>
      <c r="F23" s="359"/>
      <c r="G23" s="359"/>
      <c r="H23" s="359"/>
      <c r="I23" s="359"/>
      <c r="J23" s="359"/>
      <c r="K23" s="359"/>
      <c r="L23" s="360"/>
      <c r="M23" s="361" t="s">
        <v>156</v>
      </c>
      <c r="N23" s="361"/>
      <c r="O23" s="361"/>
      <c r="P23" s="361"/>
      <c r="Q23" s="361"/>
      <c r="R23" s="361"/>
      <c r="S23" s="361"/>
      <c r="T23" s="361"/>
      <c r="U23" s="361"/>
      <c r="V23" s="361"/>
      <c r="W23" s="361"/>
      <c r="X23" s="361"/>
      <c r="Y23" s="361"/>
      <c r="Z23" s="361"/>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s="232" customFormat="1" ht="133.5" customHeight="1" x14ac:dyDescent="0.25">
      <c r="A26" s="230" t="s">
        <v>576</v>
      </c>
      <c r="B26" s="230" t="s">
        <v>536</v>
      </c>
      <c r="C26" s="228">
        <v>3</v>
      </c>
      <c r="D26" s="228">
        <v>5</v>
      </c>
      <c r="E26" s="228"/>
      <c r="F26" s="228">
        <v>15</v>
      </c>
      <c r="G26" s="228"/>
      <c r="H26" s="228">
        <v>226732</v>
      </c>
      <c r="I26" s="228">
        <v>6.6156999999999997E-5</v>
      </c>
      <c r="J26" s="228">
        <v>2.2099999999999998E-5</v>
      </c>
      <c r="K26" s="228" t="s">
        <v>533</v>
      </c>
      <c r="L26" s="228"/>
      <c r="M26" s="229"/>
      <c r="N26" s="228">
        <v>2</v>
      </c>
      <c r="O26" s="228">
        <v>10.199999999999999</v>
      </c>
      <c r="P26" s="228">
        <v>1.1000000000000001</v>
      </c>
      <c r="Q26" s="439">
        <v>4.6882999999999996E-6</v>
      </c>
      <c r="R26" s="228">
        <v>234629</v>
      </c>
      <c r="S26" s="439">
        <v>4.3473000000000002E-5</v>
      </c>
      <c r="T26" s="228">
        <v>2.1299999999999999E-5</v>
      </c>
      <c r="U26" s="228"/>
      <c r="V26" s="228"/>
      <c r="W26" s="231" t="s">
        <v>582</v>
      </c>
      <c r="X26" s="228">
        <v>-7.9999999999999996E-7</v>
      </c>
      <c r="Y26" s="228"/>
      <c r="Z26" s="230" t="s">
        <v>534</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33" sqref="C33"/>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23" t="s">
        <v>3</v>
      </c>
      <c r="B7" s="323"/>
      <c r="C7" s="323"/>
      <c r="D7" s="323"/>
      <c r="E7" s="323"/>
      <c r="F7" s="323"/>
      <c r="G7" s="323"/>
      <c r="H7" s="323"/>
      <c r="I7" s="323"/>
      <c r="J7" s="323"/>
      <c r="K7" s="323"/>
      <c r="L7" s="323"/>
      <c r="M7" s="323"/>
      <c r="N7" s="323"/>
      <c r="O7" s="323"/>
      <c r="P7" s="10"/>
      <c r="Q7" s="10"/>
      <c r="R7" s="10"/>
      <c r="S7" s="10"/>
      <c r="T7" s="10"/>
      <c r="U7" s="10"/>
      <c r="V7" s="10"/>
      <c r="W7" s="10"/>
      <c r="X7" s="10"/>
      <c r="Y7" s="10"/>
      <c r="Z7" s="10"/>
    </row>
    <row r="8" spans="1:28" s="2" customFormat="1" ht="18.75" x14ac:dyDescent="0.2">
      <c r="A8" s="323"/>
      <c r="B8" s="323"/>
      <c r="C8" s="323"/>
      <c r="D8" s="323"/>
      <c r="E8" s="323"/>
      <c r="F8" s="323"/>
      <c r="G8" s="323"/>
      <c r="H8" s="323"/>
      <c r="I8" s="323"/>
      <c r="J8" s="323"/>
      <c r="K8" s="323"/>
      <c r="L8" s="323"/>
      <c r="M8" s="323"/>
      <c r="N8" s="323"/>
      <c r="O8" s="323"/>
      <c r="P8" s="10"/>
      <c r="Q8" s="10"/>
      <c r="R8" s="10"/>
      <c r="S8" s="10"/>
      <c r="T8" s="10"/>
      <c r="U8" s="10"/>
      <c r="V8" s="10"/>
      <c r="W8" s="10"/>
      <c r="X8" s="10"/>
      <c r="Y8" s="10"/>
      <c r="Z8" s="10"/>
    </row>
    <row r="9" spans="1:28" s="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23"/>
      <c r="B11" s="323"/>
      <c r="C11" s="323"/>
      <c r="D11" s="323"/>
      <c r="E11" s="323"/>
      <c r="F11" s="323"/>
      <c r="G11" s="323"/>
      <c r="H11" s="323"/>
      <c r="I11" s="323"/>
      <c r="J11" s="323"/>
      <c r="K11" s="323"/>
      <c r="L11" s="323"/>
      <c r="M11" s="323"/>
      <c r="N11" s="323"/>
      <c r="O11" s="323"/>
      <c r="P11" s="10"/>
      <c r="Q11" s="10"/>
      <c r="R11" s="10"/>
      <c r="S11" s="10"/>
      <c r="T11" s="10"/>
      <c r="U11" s="10"/>
      <c r="V11" s="10"/>
      <c r="W11" s="10"/>
      <c r="X11" s="10"/>
      <c r="Y11" s="10"/>
      <c r="Z11" s="10"/>
    </row>
    <row r="12" spans="1:28" s="2" customFormat="1" ht="18.75" x14ac:dyDescent="0.2">
      <c r="A12" s="333" t="str">
        <f>'1. паспорт местоположение'!A12:C12</f>
        <v>O_PO2100.0007</v>
      </c>
      <c r="B12" s="333"/>
      <c r="C12" s="333"/>
      <c r="D12" s="333"/>
      <c r="E12" s="333"/>
      <c r="F12" s="333"/>
      <c r="G12" s="333"/>
      <c r="H12" s="333"/>
      <c r="I12" s="333"/>
      <c r="J12" s="333"/>
      <c r="K12" s="333"/>
      <c r="L12" s="333"/>
      <c r="M12" s="333"/>
      <c r="N12" s="333"/>
      <c r="O12" s="333"/>
      <c r="P12" s="10"/>
      <c r="Q12" s="10"/>
      <c r="R12" s="10"/>
      <c r="S12" s="10"/>
      <c r="T12" s="10"/>
      <c r="U12" s="10"/>
      <c r="V12" s="10"/>
      <c r="W12" s="10"/>
      <c r="X12" s="10"/>
      <c r="Y12" s="10"/>
      <c r="Z12" s="10"/>
    </row>
    <row r="13" spans="1:28" s="2" customFormat="1" ht="18.75" x14ac:dyDescent="0.2">
      <c r="A13" s="325" t="s">
        <v>6</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4"/>
      <c r="B14" s="334"/>
      <c r="C14" s="334"/>
      <c r="D14" s="334"/>
      <c r="E14" s="334"/>
      <c r="F14" s="334"/>
      <c r="G14" s="334"/>
      <c r="H14" s="334"/>
      <c r="I14" s="334"/>
      <c r="J14" s="334"/>
      <c r="K14" s="334"/>
      <c r="L14" s="334"/>
      <c r="M14" s="334"/>
      <c r="N14" s="334"/>
      <c r="O14" s="334"/>
      <c r="P14" s="13"/>
      <c r="Q14" s="13"/>
      <c r="R14" s="13"/>
      <c r="S14" s="13"/>
      <c r="T14" s="13"/>
      <c r="U14" s="13"/>
      <c r="V14" s="13"/>
      <c r="W14" s="13"/>
      <c r="X14" s="13"/>
      <c r="Y14" s="13"/>
      <c r="Z14" s="13"/>
    </row>
    <row r="15" spans="1:28" s="14" customFormat="1" ht="15.75" x14ac:dyDescent="0.2">
      <c r="A15" s="333" t="str">
        <f>'1. паспорт местоположение'!A15:C15</f>
        <v>Приобретение электросетевого имущества Советского района (ВЛ-10кВ протяженность 16,577 км, ТП - 2КТПпБ х630 кВА)</v>
      </c>
      <c r="B15" s="333"/>
      <c r="C15" s="333"/>
      <c r="D15" s="333"/>
      <c r="E15" s="333"/>
      <c r="F15" s="333"/>
      <c r="G15" s="333"/>
      <c r="H15" s="333"/>
      <c r="I15" s="333"/>
      <c r="J15" s="333"/>
      <c r="K15" s="333"/>
      <c r="L15" s="333"/>
      <c r="M15" s="333"/>
      <c r="N15" s="333"/>
      <c r="O15" s="333"/>
      <c r="P15" s="11"/>
      <c r="Q15" s="11"/>
      <c r="R15" s="11"/>
      <c r="S15" s="11"/>
      <c r="T15" s="11"/>
      <c r="U15" s="11"/>
      <c r="V15" s="11"/>
      <c r="W15" s="11"/>
      <c r="X15" s="11"/>
      <c r="Y15" s="11"/>
      <c r="Z15" s="11"/>
    </row>
    <row r="16" spans="1:28" s="14" customFormat="1" ht="15" customHeight="1" x14ac:dyDescent="0.2">
      <c r="A16" s="325" t="s">
        <v>7</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4" customFormat="1" ht="15" customHeight="1" x14ac:dyDescent="0.2">
      <c r="A17" s="334"/>
      <c r="B17" s="334"/>
      <c r="C17" s="334"/>
      <c r="D17" s="334"/>
      <c r="E17" s="334"/>
      <c r="F17" s="334"/>
      <c r="G17" s="334"/>
      <c r="H17" s="334"/>
      <c r="I17" s="334"/>
      <c r="J17" s="334"/>
      <c r="K17" s="334"/>
      <c r="L17" s="334"/>
      <c r="M17" s="334"/>
      <c r="N17" s="334"/>
      <c r="O17" s="334"/>
      <c r="P17" s="13"/>
      <c r="Q17" s="13"/>
      <c r="R17" s="13"/>
      <c r="S17" s="13"/>
      <c r="T17" s="13"/>
      <c r="U17" s="13"/>
      <c r="V17" s="13"/>
      <c r="W17" s="13"/>
    </row>
    <row r="18" spans="1:26" s="14" customFormat="1" ht="91.5" customHeight="1" x14ac:dyDescent="0.2">
      <c r="A18" s="362" t="s">
        <v>181</v>
      </c>
      <c r="B18" s="362"/>
      <c r="C18" s="362"/>
      <c r="D18" s="362"/>
      <c r="E18" s="362"/>
      <c r="F18" s="362"/>
      <c r="G18" s="362"/>
      <c r="H18" s="362"/>
      <c r="I18" s="362"/>
      <c r="J18" s="362"/>
      <c r="K18" s="362"/>
      <c r="L18" s="362"/>
      <c r="M18" s="362"/>
      <c r="N18" s="362"/>
      <c r="O18" s="362"/>
      <c r="P18" s="15"/>
      <c r="Q18" s="15"/>
      <c r="R18" s="15"/>
      <c r="S18" s="15"/>
      <c r="T18" s="15"/>
      <c r="U18" s="15"/>
      <c r="V18" s="15"/>
      <c r="W18" s="15"/>
      <c r="X18" s="15"/>
      <c r="Y18" s="15"/>
      <c r="Z18" s="15"/>
    </row>
    <row r="19" spans="1:26" s="14" customFormat="1" ht="78" customHeight="1" x14ac:dyDescent="0.2">
      <c r="A19" s="336" t="s">
        <v>9</v>
      </c>
      <c r="B19" s="336" t="s">
        <v>182</v>
      </c>
      <c r="C19" s="336" t="s">
        <v>183</v>
      </c>
      <c r="D19" s="336" t="s">
        <v>184</v>
      </c>
      <c r="E19" s="363" t="s">
        <v>185</v>
      </c>
      <c r="F19" s="364"/>
      <c r="G19" s="364"/>
      <c r="H19" s="364"/>
      <c r="I19" s="365"/>
      <c r="J19" s="336" t="s">
        <v>186</v>
      </c>
      <c r="K19" s="336"/>
      <c r="L19" s="336"/>
      <c r="M19" s="336"/>
      <c r="N19" s="336"/>
      <c r="O19" s="336"/>
      <c r="P19" s="13"/>
      <c r="Q19" s="13"/>
      <c r="R19" s="13"/>
      <c r="S19" s="13"/>
      <c r="T19" s="13"/>
      <c r="U19" s="13"/>
      <c r="V19" s="13"/>
      <c r="W19" s="13"/>
    </row>
    <row r="20" spans="1:26" s="14" customFormat="1" ht="51" customHeight="1" x14ac:dyDescent="0.2">
      <c r="A20" s="336"/>
      <c r="B20" s="336"/>
      <c r="C20" s="336"/>
      <c r="D20" s="336"/>
      <c r="E20" s="26" t="s">
        <v>187</v>
      </c>
      <c r="F20" s="26" t="s">
        <v>188</v>
      </c>
      <c r="G20" s="26" t="s">
        <v>189</v>
      </c>
      <c r="H20" s="26" t="s">
        <v>190</v>
      </c>
      <c r="I20" s="26" t="s">
        <v>191</v>
      </c>
      <c r="J20" s="26" t="s">
        <v>192</v>
      </c>
      <c r="K20" s="26" t="s">
        <v>193</v>
      </c>
      <c r="L20" s="71" t="s">
        <v>194</v>
      </c>
      <c r="M20" s="72" t="s">
        <v>195</v>
      </c>
      <c r="N20" s="72" t="s">
        <v>196</v>
      </c>
      <c r="O20" s="72" t="s">
        <v>197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3"/>
      <c r="C22" s="30" t="s">
        <v>198</v>
      </c>
      <c r="D22" s="30"/>
      <c r="E22" s="30"/>
      <c r="F22" s="30"/>
      <c r="G22" s="30"/>
      <c r="H22" s="30"/>
      <c r="I22" s="30"/>
      <c r="J22" s="74"/>
      <c r="K22" s="74"/>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5"/>
  <sheetViews>
    <sheetView view="pageBreakPreview" topLeftCell="A4" zoomScale="70" zoomScaleNormal="90" zoomScaleSheetLayoutView="70" workbookViewId="0">
      <selection activeCell="A55" sqref="A55:XFD73"/>
    </sheetView>
  </sheetViews>
  <sheetFormatPr defaultColWidth="9.140625"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7" width="16.7109375" style="234" customWidth="1"/>
    <col min="8" max="8" width="19.5703125" style="234" customWidth="1"/>
    <col min="9" max="19" width="16.7109375" style="234" customWidth="1"/>
    <col min="20" max="20" width="18.85546875" style="234" customWidth="1"/>
    <col min="21" max="21" width="20.5703125" style="234" customWidth="1"/>
    <col min="22" max="52" width="16.7109375" style="234" customWidth="1"/>
    <col min="53" max="16384" width="9.140625" style="234"/>
  </cols>
  <sheetData>
    <row r="1" spans="1:38" s="305" customFormat="1" ht="12.75" hidden="1" customHeight="1" x14ac:dyDescent="0.2">
      <c r="A1" s="366" t="s">
        <v>566</v>
      </c>
      <c r="B1" s="304">
        <v>2023</v>
      </c>
      <c r="C1" s="304">
        <f>B1+1</f>
        <v>2024</v>
      </c>
      <c r="D1" s="304">
        <f t="shared" ref="D1:S2" si="0">C1+1</f>
        <v>2025</v>
      </c>
      <c r="E1" s="304">
        <f t="shared" si="0"/>
        <v>2026</v>
      </c>
      <c r="F1" s="304">
        <f t="shared" si="0"/>
        <v>2027</v>
      </c>
      <c r="G1" s="304">
        <f t="shared" si="0"/>
        <v>2028</v>
      </c>
      <c r="H1" s="304">
        <f t="shared" si="0"/>
        <v>2029</v>
      </c>
      <c r="I1" s="304">
        <f t="shared" si="0"/>
        <v>2030</v>
      </c>
      <c r="J1" s="304">
        <f t="shared" si="0"/>
        <v>2031</v>
      </c>
      <c r="K1" s="304">
        <f t="shared" si="0"/>
        <v>2032</v>
      </c>
      <c r="L1" s="304">
        <f t="shared" si="0"/>
        <v>2033</v>
      </c>
      <c r="M1" s="304">
        <f t="shared" si="0"/>
        <v>2034</v>
      </c>
      <c r="N1" s="304">
        <f t="shared" si="0"/>
        <v>2035</v>
      </c>
      <c r="O1" s="304">
        <f t="shared" si="0"/>
        <v>2036</v>
      </c>
      <c r="P1" s="304">
        <f t="shared" si="0"/>
        <v>2037</v>
      </c>
      <c r="Q1" s="304">
        <f t="shared" si="0"/>
        <v>2038</v>
      </c>
      <c r="R1" s="304">
        <f t="shared" si="0"/>
        <v>2039</v>
      </c>
      <c r="S1" s="304">
        <f t="shared" si="0"/>
        <v>2040</v>
      </c>
      <c r="T1" s="304">
        <f t="shared" ref="T1:V2" si="1">S1+1</f>
        <v>2041</v>
      </c>
      <c r="U1" s="304">
        <f t="shared" si="1"/>
        <v>2042</v>
      </c>
      <c r="V1" s="304">
        <f t="shared" si="1"/>
        <v>2043</v>
      </c>
      <c r="W1" s="304" t="e">
        <f>#REF!+1</f>
        <v>#REF!</v>
      </c>
      <c r="X1" s="304" t="e">
        <f t="shared" ref="X1:AL2" si="2">W1+1</f>
        <v>#REF!</v>
      </c>
      <c r="Y1" s="304" t="e">
        <f t="shared" si="2"/>
        <v>#REF!</v>
      </c>
      <c r="Z1" s="304" t="e">
        <f t="shared" si="2"/>
        <v>#REF!</v>
      </c>
      <c r="AA1" s="304" t="e">
        <f t="shared" si="2"/>
        <v>#REF!</v>
      </c>
      <c r="AB1" s="304" t="e">
        <f t="shared" si="2"/>
        <v>#REF!</v>
      </c>
      <c r="AC1" s="304" t="e">
        <f t="shared" si="2"/>
        <v>#REF!</v>
      </c>
      <c r="AD1" s="304" t="e">
        <f t="shared" si="2"/>
        <v>#REF!</v>
      </c>
      <c r="AE1" s="304" t="e">
        <f t="shared" si="2"/>
        <v>#REF!</v>
      </c>
      <c r="AF1" s="304" t="e">
        <f t="shared" si="2"/>
        <v>#REF!</v>
      </c>
      <c r="AG1" s="304" t="e">
        <f t="shared" si="2"/>
        <v>#REF!</v>
      </c>
      <c r="AH1" s="304" t="e">
        <f t="shared" si="2"/>
        <v>#REF!</v>
      </c>
      <c r="AI1" s="304" t="e">
        <f t="shared" si="2"/>
        <v>#REF!</v>
      </c>
      <c r="AJ1" s="304" t="e">
        <f t="shared" si="2"/>
        <v>#REF!</v>
      </c>
      <c r="AK1" s="304" t="e">
        <f t="shared" si="2"/>
        <v>#REF!</v>
      </c>
      <c r="AL1" s="304" t="e">
        <f t="shared" si="2"/>
        <v>#REF!</v>
      </c>
    </row>
    <row r="2" spans="1:38" s="305" customFormat="1" ht="12.75" hidden="1" customHeight="1" x14ac:dyDescent="0.2">
      <c r="A2" s="366"/>
      <c r="B2" s="304">
        <v>1</v>
      </c>
      <c r="C2" s="304">
        <f>B2+1</f>
        <v>2</v>
      </c>
      <c r="D2" s="304">
        <f t="shared" si="0"/>
        <v>3</v>
      </c>
      <c r="E2" s="304">
        <f t="shared" si="0"/>
        <v>4</v>
      </c>
      <c r="F2" s="304">
        <f t="shared" si="0"/>
        <v>5</v>
      </c>
      <c r="G2" s="304">
        <f t="shared" si="0"/>
        <v>6</v>
      </c>
      <c r="H2" s="304">
        <f t="shared" si="0"/>
        <v>7</v>
      </c>
      <c r="I2" s="304">
        <f t="shared" si="0"/>
        <v>8</v>
      </c>
      <c r="J2" s="304">
        <f t="shared" si="0"/>
        <v>9</v>
      </c>
      <c r="K2" s="304">
        <f t="shared" si="0"/>
        <v>10</v>
      </c>
      <c r="L2" s="304">
        <f t="shared" si="0"/>
        <v>11</v>
      </c>
      <c r="M2" s="304">
        <f t="shared" si="0"/>
        <v>12</v>
      </c>
      <c r="N2" s="304">
        <f t="shared" si="0"/>
        <v>13</v>
      </c>
      <c r="O2" s="304">
        <f t="shared" si="0"/>
        <v>14</v>
      </c>
      <c r="P2" s="304">
        <f t="shared" si="0"/>
        <v>15</v>
      </c>
      <c r="Q2" s="304">
        <f t="shared" si="0"/>
        <v>16</v>
      </c>
      <c r="R2" s="304">
        <f t="shared" si="0"/>
        <v>17</v>
      </c>
      <c r="S2" s="304">
        <f t="shared" si="0"/>
        <v>18</v>
      </c>
      <c r="T2" s="304">
        <f t="shared" si="1"/>
        <v>19</v>
      </c>
      <c r="U2" s="304">
        <f t="shared" si="1"/>
        <v>20</v>
      </c>
      <c r="V2" s="304">
        <f t="shared" si="1"/>
        <v>21</v>
      </c>
      <c r="W2" s="304" t="e">
        <f>#REF!+1</f>
        <v>#REF!</v>
      </c>
      <c r="X2" s="304" t="e">
        <f t="shared" si="2"/>
        <v>#REF!</v>
      </c>
      <c r="Y2" s="304" t="e">
        <f t="shared" si="2"/>
        <v>#REF!</v>
      </c>
      <c r="Z2" s="304" t="e">
        <f t="shared" si="2"/>
        <v>#REF!</v>
      </c>
      <c r="AA2" s="304" t="e">
        <f t="shared" si="2"/>
        <v>#REF!</v>
      </c>
      <c r="AB2" s="304" t="e">
        <f t="shared" si="2"/>
        <v>#REF!</v>
      </c>
      <c r="AC2" s="304" t="e">
        <f t="shared" si="2"/>
        <v>#REF!</v>
      </c>
      <c r="AD2" s="304" t="e">
        <f t="shared" si="2"/>
        <v>#REF!</v>
      </c>
      <c r="AE2" s="304" t="e">
        <f t="shared" si="2"/>
        <v>#REF!</v>
      </c>
      <c r="AF2" s="304" t="e">
        <f t="shared" si="2"/>
        <v>#REF!</v>
      </c>
      <c r="AG2" s="304" t="e">
        <f t="shared" si="2"/>
        <v>#REF!</v>
      </c>
      <c r="AH2" s="304" t="e">
        <f t="shared" si="2"/>
        <v>#REF!</v>
      </c>
      <c r="AI2" s="304" t="e">
        <f t="shared" si="2"/>
        <v>#REF!</v>
      </c>
      <c r="AJ2" s="304" t="e">
        <f t="shared" si="2"/>
        <v>#REF!</v>
      </c>
      <c r="AK2" s="304" t="e">
        <f t="shared" si="2"/>
        <v>#REF!</v>
      </c>
      <c r="AL2" s="304" t="e">
        <f t="shared" si="2"/>
        <v>#REF!</v>
      </c>
    </row>
    <row r="3" spans="1:38" hidden="1" x14ac:dyDescent="0.25">
      <c r="A3" s="366"/>
    </row>
    <row r="4" spans="1:38" s="267" customFormat="1" ht="18.75" customHeight="1" x14ac:dyDescent="0.2">
      <c r="C4" s="268" t="s">
        <v>0</v>
      </c>
    </row>
    <row r="5" spans="1:38" s="267" customFormat="1" ht="18.75" customHeight="1" x14ac:dyDescent="0.3">
      <c r="C5" s="269" t="s">
        <v>1</v>
      </c>
    </row>
    <row r="6" spans="1:38" s="267" customFormat="1" ht="18.75" x14ac:dyDescent="0.3">
      <c r="A6" s="306"/>
      <c r="C6" s="269" t="s">
        <v>2</v>
      </c>
    </row>
    <row r="7" spans="1:38" s="267" customFormat="1" ht="18.75" x14ac:dyDescent="0.3">
      <c r="A7" s="306"/>
      <c r="H7" s="269"/>
    </row>
    <row r="8" spans="1:38" s="267" customFormat="1" x14ac:dyDescent="0.25">
      <c r="A8" s="367" t="s">
        <v>565</v>
      </c>
      <c r="B8" s="367"/>
      <c r="C8" s="367"/>
      <c r="D8" s="270"/>
      <c r="E8" s="270"/>
      <c r="F8" s="270"/>
      <c r="G8" s="270"/>
      <c r="H8" s="270"/>
      <c r="I8" s="270"/>
      <c r="J8" s="270"/>
    </row>
    <row r="9" spans="1:38" s="267" customFormat="1" ht="18.75" x14ac:dyDescent="0.3">
      <c r="A9" s="306"/>
      <c r="H9" s="269"/>
    </row>
    <row r="10" spans="1:38" s="267" customFormat="1" ht="18.75" x14ac:dyDescent="0.2">
      <c r="A10" s="368" t="s">
        <v>3</v>
      </c>
      <c r="B10" s="368"/>
      <c r="C10" s="368"/>
      <c r="D10" s="307"/>
      <c r="E10" s="307"/>
      <c r="F10" s="307"/>
      <c r="G10" s="307"/>
      <c r="H10" s="307"/>
      <c r="I10" s="307"/>
      <c r="J10" s="307"/>
      <c r="K10" s="307"/>
      <c r="L10" s="307"/>
      <c r="M10" s="307"/>
      <c r="N10" s="307"/>
      <c r="O10" s="307"/>
      <c r="P10" s="307"/>
      <c r="Q10" s="307"/>
      <c r="R10" s="307"/>
      <c r="S10" s="307"/>
      <c r="T10" s="307"/>
      <c r="U10" s="307"/>
      <c r="V10" s="307"/>
    </row>
    <row r="11" spans="1:38" s="267" customFormat="1" ht="18.75" x14ac:dyDescent="0.2">
      <c r="A11" s="308"/>
      <c r="B11" s="308"/>
      <c r="C11" s="308"/>
      <c r="D11" s="308"/>
      <c r="E11" s="308"/>
      <c r="F11" s="308"/>
      <c r="G11" s="308"/>
      <c r="H11" s="308"/>
      <c r="I11" s="307"/>
      <c r="J11" s="307"/>
      <c r="K11" s="307"/>
      <c r="L11" s="307"/>
      <c r="M11" s="307"/>
      <c r="N11" s="307"/>
      <c r="O11" s="307"/>
      <c r="P11" s="307"/>
      <c r="Q11" s="307"/>
      <c r="R11" s="307"/>
      <c r="S11" s="307"/>
      <c r="T11" s="307"/>
      <c r="U11" s="307"/>
      <c r="V11" s="307"/>
    </row>
    <row r="12" spans="1:38" s="267" customFormat="1" ht="18.75" customHeight="1" x14ac:dyDescent="0.2">
      <c r="A12" s="369" t="s">
        <v>4</v>
      </c>
      <c r="B12" s="369"/>
      <c r="C12" s="369"/>
      <c r="D12" s="309"/>
      <c r="E12" s="309"/>
      <c r="F12" s="309"/>
      <c r="G12" s="309"/>
      <c r="H12" s="309"/>
      <c r="I12" s="307"/>
      <c r="J12" s="307"/>
      <c r="K12" s="307"/>
      <c r="L12" s="307"/>
      <c r="M12" s="307"/>
      <c r="N12" s="307"/>
      <c r="O12" s="307"/>
      <c r="P12" s="307"/>
      <c r="Q12" s="307"/>
      <c r="R12" s="307"/>
      <c r="S12" s="307"/>
      <c r="T12" s="307"/>
      <c r="U12" s="307"/>
      <c r="V12" s="307"/>
    </row>
    <row r="13" spans="1:38" s="267" customFormat="1" ht="18.75" x14ac:dyDescent="0.2">
      <c r="A13" s="370" t="s">
        <v>5</v>
      </c>
      <c r="B13" s="370"/>
      <c r="C13" s="370"/>
      <c r="D13" s="310"/>
      <c r="E13" s="310"/>
      <c r="F13" s="310"/>
      <c r="G13" s="310"/>
      <c r="H13" s="310"/>
      <c r="I13" s="307"/>
      <c r="J13" s="307"/>
      <c r="K13" s="307"/>
      <c r="L13" s="307"/>
      <c r="M13" s="307"/>
      <c r="N13" s="307"/>
      <c r="O13" s="307"/>
      <c r="P13" s="307"/>
      <c r="Q13" s="307"/>
      <c r="R13" s="307"/>
      <c r="S13" s="307"/>
      <c r="T13" s="307"/>
      <c r="U13" s="307"/>
      <c r="V13" s="307"/>
    </row>
    <row r="14" spans="1:38" s="267" customFormat="1" ht="18.75" x14ac:dyDescent="0.2">
      <c r="A14" s="308"/>
      <c r="B14" s="308"/>
      <c r="C14" s="308"/>
      <c r="D14" s="308"/>
      <c r="E14" s="308"/>
      <c r="F14" s="308"/>
      <c r="G14" s="308"/>
      <c r="H14" s="308"/>
      <c r="I14" s="307"/>
      <c r="J14" s="307"/>
      <c r="K14" s="307"/>
      <c r="L14" s="307"/>
      <c r="M14" s="307"/>
      <c r="N14" s="307"/>
      <c r="O14" s="307"/>
      <c r="P14" s="307"/>
      <c r="Q14" s="307"/>
      <c r="R14" s="307"/>
      <c r="S14" s="307"/>
      <c r="T14" s="307"/>
      <c r="U14" s="307"/>
      <c r="V14" s="307"/>
    </row>
    <row r="15" spans="1:38" s="267" customFormat="1" ht="18.75" x14ac:dyDescent="0.2">
      <c r="A15" s="369" t="str">
        <f>'4. паспортбюджет'!A12:O12</f>
        <v>O_PO2100.0007</v>
      </c>
      <c r="B15" s="369"/>
      <c r="C15" s="369"/>
      <c r="D15" s="309"/>
      <c r="E15" s="309"/>
      <c r="F15" s="309"/>
      <c r="G15" s="309"/>
      <c r="H15" s="309"/>
      <c r="I15" s="307"/>
      <c r="J15" s="307"/>
      <c r="K15" s="307"/>
      <c r="L15" s="307"/>
      <c r="M15" s="307"/>
      <c r="N15" s="307"/>
      <c r="O15" s="307"/>
      <c r="P15" s="307"/>
      <c r="Q15" s="307"/>
      <c r="R15" s="307"/>
      <c r="S15" s="307"/>
      <c r="T15" s="307"/>
      <c r="U15" s="307"/>
      <c r="V15" s="307"/>
    </row>
    <row r="16" spans="1:38" s="267" customFormat="1" ht="18.75" x14ac:dyDescent="0.2">
      <c r="A16" s="370" t="s">
        <v>6</v>
      </c>
      <c r="B16" s="370"/>
      <c r="C16" s="370"/>
      <c r="D16" s="310"/>
      <c r="E16" s="310"/>
      <c r="F16" s="310"/>
      <c r="G16" s="310"/>
      <c r="H16" s="310"/>
      <c r="I16" s="307"/>
      <c r="J16" s="307"/>
      <c r="K16" s="307"/>
      <c r="L16" s="307"/>
      <c r="M16" s="307"/>
      <c r="N16" s="307"/>
      <c r="O16" s="307"/>
      <c r="P16" s="307"/>
      <c r="Q16" s="307"/>
      <c r="R16" s="307"/>
      <c r="S16" s="307"/>
      <c r="T16" s="307"/>
      <c r="U16" s="307"/>
      <c r="V16" s="307"/>
    </row>
    <row r="17" spans="1:22" s="312" customFormat="1" ht="15.7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22" s="313" customFormat="1" ht="79.5" customHeight="1" x14ac:dyDescent="0.2">
      <c r="A18" s="369" t="str">
        <f>'4. паспортбюджет'!A15:O15</f>
        <v>Приобретение электросетевого имущества Советского района (ВЛ-10кВ протяженность 16,577 км, ТП - 2КТПпБ х630 кВА)</v>
      </c>
      <c r="B18" s="369"/>
      <c r="C18" s="369"/>
      <c r="D18" s="309"/>
      <c r="E18" s="309"/>
      <c r="F18" s="309"/>
      <c r="G18" s="309"/>
      <c r="H18" s="309"/>
      <c r="I18" s="309"/>
      <c r="J18" s="309"/>
      <c r="K18" s="309"/>
      <c r="L18" s="309"/>
      <c r="M18" s="309"/>
      <c r="N18" s="309"/>
      <c r="O18" s="309"/>
      <c r="P18" s="309"/>
      <c r="Q18" s="309"/>
      <c r="R18" s="309"/>
      <c r="S18" s="309"/>
      <c r="T18" s="309"/>
      <c r="U18" s="309"/>
      <c r="V18" s="309"/>
    </row>
    <row r="19" spans="1:22" s="313" customFormat="1" ht="15" customHeight="1" x14ac:dyDescent="0.2">
      <c r="A19" s="370" t="s">
        <v>7</v>
      </c>
      <c r="B19" s="370"/>
      <c r="C19" s="370"/>
      <c r="D19" s="310"/>
      <c r="E19" s="310"/>
      <c r="F19" s="310"/>
      <c r="G19" s="310"/>
      <c r="H19" s="310"/>
      <c r="I19" s="310"/>
      <c r="J19" s="310"/>
      <c r="K19" s="310"/>
      <c r="L19" s="310"/>
      <c r="M19" s="310"/>
      <c r="N19" s="310"/>
      <c r="O19" s="310"/>
      <c r="P19" s="310"/>
      <c r="Q19" s="310"/>
      <c r="R19" s="310"/>
      <c r="S19" s="310"/>
      <c r="T19" s="310"/>
      <c r="U19" s="310"/>
      <c r="V19" s="310"/>
    </row>
    <row r="20" spans="1:22" s="313" customFormat="1" ht="15" customHeight="1" x14ac:dyDescent="0.2">
      <c r="A20" s="314"/>
      <c r="B20" s="314"/>
      <c r="C20" s="314"/>
      <c r="D20" s="314"/>
      <c r="E20" s="314"/>
      <c r="F20" s="314"/>
      <c r="G20" s="314"/>
      <c r="H20" s="314"/>
      <c r="I20" s="314"/>
      <c r="J20" s="314"/>
      <c r="K20" s="314"/>
      <c r="L20" s="314"/>
      <c r="M20" s="314"/>
      <c r="N20" s="314"/>
      <c r="O20" s="314"/>
      <c r="P20" s="314"/>
      <c r="Q20" s="314"/>
      <c r="R20" s="314"/>
      <c r="S20" s="314"/>
    </row>
    <row r="21" spans="1:22" s="313" customFormat="1" ht="15" customHeight="1" x14ac:dyDescent="0.2">
      <c r="A21" s="369" t="s">
        <v>567</v>
      </c>
      <c r="B21" s="374"/>
      <c r="C21" s="374"/>
      <c r="D21" s="315"/>
      <c r="E21" s="315"/>
      <c r="F21" s="315"/>
      <c r="G21" s="315"/>
      <c r="H21" s="315"/>
      <c r="I21" s="315"/>
      <c r="J21" s="315"/>
      <c r="K21" s="315"/>
      <c r="L21" s="315"/>
      <c r="M21" s="315"/>
      <c r="N21" s="315"/>
      <c r="O21" s="315"/>
      <c r="P21" s="315"/>
      <c r="Q21" s="315"/>
      <c r="R21" s="315"/>
      <c r="S21" s="315"/>
      <c r="T21" s="315"/>
      <c r="U21" s="315"/>
      <c r="V21" s="315"/>
    </row>
    <row r="22" spans="1:22" ht="27.75" customHeight="1" x14ac:dyDescent="0.4">
      <c r="A22" s="249"/>
      <c r="B22" s="271"/>
      <c r="C22" s="262"/>
      <c r="F22" s="262"/>
      <c r="G22" s="262"/>
      <c r="T22" s="263"/>
      <c r="U22" s="375"/>
      <c r="V22" s="375"/>
    </row>
    <row r="23" spans="1:22" ht="27.75" x14ac:dyDescent="0.4">
      <c r="A23" s="249"/>
      <c r="B23" s="271"/>
      <c r="K23" s="272"/>
      <c r="T23" s="233"/>
      <c r="U23" s="273"/>
      <c r="V23" s="273"/>
    </row>
    <row r="24" spans="1:22" ht="27.75" customHeight="1" thickBot="1" x14ac:dyDescent="0.3">
      <c r="A24" s="274" t="s">
        <v>199</v>
      </c>
      <c r="B24" s="274"/>
      <c r="D24" s="275"/>
      <c r="E24" s="276"/>
      <c r="F24" s="276"/>
      <c r="G24" s="276"/>
      <c r="H24" s="276"/>
    </row>
    <row r="25" spans="1:22" x14ac:dyDescent="0.25">
      <c r="A25" s="277" t="s">
        <v>537</v>
      </c>
      <c r="B25" s="235">
        <v>7970659.8700000001</v>
      </c>
      <c r="D25" s="249" t="s">
        <v>200</v>
      </c>
      <c r="E25" s="278"/>
      <c r="F25" s="278"/>
    </row>
    <row r="26" spans="1:22" x14ac:dyDescent="0.25">
      <c r="A26" s="279" t="s">
        <v>201</v>
      </c>
      <c r="B26" s="236"/>
      <c r="D26" s="371" t="s">
        <v>202</v>
      </c>
      <c r="E26" s="372"/>
      <c r="F26" s="237">
        <f>SUM(B106:V106)</f>
        <v>5.08797638435286</v>
      </c>
    </row>
    <row r="27" spans="1:22" x14ac:dyDescent="0.25">
      <c r="A27" s="279" t="s">
        <v>203</v>
      </c>
      <c r="B27" s="236">
        <v>20</v>
      </c>
      <c r="D27" s="371" t="s">
        <v>204</v>
      </c>
      <c r="E27" s="372"/>
      <c r="F27" s="237">
        <f>IF(SUM(B107:V107)=0,"не окупается",SUM(B107:V107))</f>
        <v>7.6649872440874134</v>
      </c>
    </row>
    <row r="28" spans="1:22" ht="16.5" thickBot="1" x14ac:dyDescent="0.3">
      <c r="A28" s="280" t="s">
        <v>205</v>
      </c>
      <c r="B28" s="238">
        <v>1</v>
      </c>
      <c r="D28" s="371" t="s">
        <v>538</v>
      </c>
      <c r="E28" s="372"/>
      <c r="F28" s="239">
        <f>V104</f>
        <v>8851859.3551304154</v>
      </c>
      <c r="G28" s="272"/>
      <c r="K28" s="252"/>
      <c r="M28" s="281"/>
      <c r="N28" s="281"/>
    </row>
    <row r="29" spans="1:22" x14ac:dyDescent="0.25">
      <c r="A29" s="277" t="s">
        <v>206</v>
      </c>
      <c r="B29" s="282">
        <f>C66</f>
        <v>152130</v>
      </c>
      <c r="D29" s="371" t="s">
        <v>539</v>
      </c>
      <c r="E29" s="372"/>
      <c r="F29" s="240" t="str">
        <f>IF(F28&gt;0,"да","нет")</f>
        <v>да</v>
      </c>
      <c r="K29" s="252"/>
    </row>
    <row r="30" spans="1:22" x14ac:dyDescent="0.25">
      <c r="A30" s="279" t="s">
        <v>540</v>
      </c>
      <c r="B30" s="241">
        <v>1</v>
      </c>
      <c r="K30" s="252"/>
    </row>
    <row r="31" spans="1:22" x14ac:dyDescent="0.25">
      <c r="A31" s="279" t="s">
        <v>207</v>
      </c>
      <c r="B31" s="241">
        <v>1</v>
      </c>
      <c r="K31" s="252"/>
    </row>
    <row r="32" spans="1:22" x14ac:dyDescent="0.25">
      <c r="A32" s="279" t="s">
        <v>208</v>
      </c>
      <c r="B32" s="241">
        <f>-C78</f>
        <v>330808.50538151641</v>
      </c>
    </row>
    <row r="33" spans="1:23" x14ac:dyDescent="0.25">
      <c r="A33" s="279" t="s">
        <v>209</v>
      </c>
      <c r="B33" s="241">
        <v>1</v>
      </c>
    </row>
    <row r="34" spans="1:23" x14ac:dyDescent="0.25">
      <c r="A34" s="279" t="s">
        <v>210</v>
      </c>
      <c r="B34" s="241">
        <v>1</v>
      </c>
    </row>
    <row r="35" spans="1:23" x14ac:dyDescent="0.25">
      <c r="A35" s="283" t="s">
        <v>541</v>
      </c>
      <c r="B35" s="284">
        <v>2.1999999999999999E-2</v>
      </c>
    </row>
    <row r="36" spans="1:23" ht="16.5" thickBot="1" x14ac:dyDescent="0.3">
      <c r="A36" s="280" t="s">
        <v>211</v>
      </c>
      <c r="B36" s="285">
        <v>0.2</v>
      </c>
    </row>
    <row r="37" spans="1:23" x14ac:dyDescent="0.25">
      <c r="A37" s="277" t="s">
        <v>334</v>
      </c>
      <c r="B37" s="282">
        <v>0</v>
      </c>
    </row>
    <row r="38" spans="1:23" x14ac:dyDescent="0.25">
      <c r="A38" s="279" t="s">
        <v>212</v>
      </c>
      <c r="B38" s="241"/>
    </row>
    <row r="39" spans="1:23" x14ac:dyDescent="0.25">
      <c r="A39" s="283" t="s">
        <v>213</v>
      </c>
      <c r="B39" s="286">
        <v>0</v>
      </c>
    </row>
    <row r="40" spans="1:23" x14ac:dyDescent="0.25">
      <c r="A40" s="283"/>
      <c r="B40" s="286"/>
    </row>
    <row r="41" spans="1:23" x14ac:dyDescent="0.25">
      <c r="A41" s="283" t="s">
        <v>214</v>
      </c>
      <c r="B41" s="287">
        <v>0</v>
      </c>
    </row>
    <row r="42" spans="1:23" x14ac:dyDescent="0.25">
      <c r="A42" s="288" t="s">
        <v>215</v>
      </c>
      <c r="B42" s="289">
        <v>0</v>
      </c>
    </row>
    <row r="43" spans="1:23" x14ac:dyDescent="0.25">
      <c r="A43" s="288" t="s">
        <v>216</v>
      </c>
      <c r="B43" s="289">
        <v>0</v>
      </c>
    </row>
    <row r="44" spans="1:23" x14ac:dyDescent="0.25">
      <c r="A44" s="288" t="s">
        <v>217</v>
      </c>
      <c r="B44" s="289">
        <v>0.1197</v>
      </c>
      <c r="U44" s="290"/>
      <c r="V44" s="290"/>
    </row>
    <row r="45" spans="1:23" x14ac:dyDescent="0.25">
      <c r="A45" s="288" t="s">
        <v>218</v>
      </c>
      <c r="B45" s="289">
        <f>1-B43</f>
        <v>1</v>
      </c>
    </row>
    <row r="46" spans="1:23" ht="16.5" thickBot="1" x14ac:dyDescent="0.3">
      <c r="A46" s="291" t="s">
        <v>542</v>
      </c>
      <c r="B46" s="292">
        <f>B45*B44+B43*B42*(1-B36)</f>
        <v>0.1197</v>
      </c>
    </row>
    <row r="47" spans="1:23" x14ac:dyDescent="0.25">
      <c r="A47" s="242" t="s">
        <v>219</v>
      </c>
      <c r="B47" s="244">
        <v>2024</v>
      </c>
      <c r="C47" s="244">
        <v>2025</v>
      </c>
      <c r="D47" s="244">
        <v>2026</v>
      </c>
      <c r="E47" s="244">
        <v>2027</v>
      </c>
      <c r="F47" s="244">
        <v>2028</v>
      </c>
      <c r="G47" s="244">
        <v>2029</v>
      </c>
      <c r="H47" s="244">
        <v>2030</v>
      </c>
      <c r="I47" s="244">
        <v>2031</v>
      </c>
      <c r="J47" s="244">
        <v>2032</v>
      </c>
      <c r="K47" s="244">
        <v>2033</v>
      </c>
      <c r="L47" s="244">
        <v>2034</v>
      </c>
      <c r="M47" s="244">
        <v>2035</v>
      </c>
      <c r="N47" s="244">
        <v>2036</v>
      </c>
      <c r="O47" s="244">
        <v>2037</v>
      </c>
      <c r="P47" s="244">
        <v>2038</v>
      </c>
      <c r="Q47" s="244">
        <v>2039</v>
      </c>
      <c r="R47" s="244">
        <v>2040</v>
      </c>
      <c r="S47" s="244">
        <v>2041</v>
      </c>
      <c r="T47" s="244">
        <v>2042</v>
      </c>
      <c r="U47" s="244">
        <v>2043</v>
      </c>
      <c r="V47" s="244">
        <v>2044</v>
      </c>
      <c r="W47" s="244">
        <v>2045</v>
      </c>
    </row>
    <row r="48" spans="1:23" outlineLevel="1" x14ac:dyDescent="0.25">
      <c r="A48" s="245" t="s">
        <v>220</v>
      </c>
      <c r="B48" s="246">
        <v>7.1999999999999995E-2</v>
      </c>
      <c r="C48" s="246">
        <v>4.2000000000000003E-2</v>
      </c>
      <c r="D48" s="246">
        <v>0.04</v>
      </c>
      <c r="E48" s="246">
        <v>0.04</v>
      </c>
      <c r="F48" s="246">
        <v>0.04</v>
      </c>
      <c r="G48" s="246">
        <v>0.04</v>
      </c>
      <c r="H48" s="246">
        <v>0.04</v>
      </c>
      <c r="I48" s="246">
        <v>0.04</v>
      </c>
      <c r="J48" s="246">
        <v>0.04</v>
      </c>
      <c r="K48" s="246">
        <v>0.04</v>
      </c>
      <c r="L48" s="246">
        <v>0.04</v>
      </c>
      <c r="M48" s="246">
        <v>0.04</v>
      </c>
      <c r="N48" s="246">
        <v>0.04</v>
      </c>
      <c r="O48" s="246">
        <v>0.04</v>
      </c>
      <c r="P48" s="246">
        <v>0.04</v>
      </c>
      <c r="Q48" s="246">
        <v>0.04</v>
      </c>
      <c r="R48" s="246">
        <v>0.04</v>
      </c>
      <c r="S48" s="246">
        <v>0.04</v>
      </c>
      <c r="T48" s="246">
        <v>0.04</v>
      </c>
      <c r="U48" s="246">
        <v>0.04</v>
      </c>
      <c r="V48" s="246">
        <v>0.04</v>
      </c>
      <c r="W48" s="246">
        <v>1.04</v>
      </c>
    </row>
    <row r="49" spans="1:23" outlineLevel="1" x14ac:dyDescent="0.25">
      <c r="A49" s="245" t="s">
        <v>221</v>
      </c>
      <c r="B49" s="246">
        <f>B48</f>
        <v>7.1999999999999995E-2</v>
      </c>
      <c r="C49" s="246">
        <f t="shared" ref="C49:W49" si="3">(1+B49)*(1+C48)-1</f>
        <v>0.11702400000000002</v>
      </c>
      <c r="D49" s="246">
        <f>(1+C49)*(1+D48)-1</f>
        <v>0.16170496000000001</v>
      </c>
      <c r="E49" s="246">
        <f t="shared" si="3"/>
        <v>0.20817315839999995</v>
      </c>
      <c r="F49" s="246">
        <f t="shared" si="3"/>
        <v>0.25650008473599994</v>
      </c>
      <c r="G49" s="246">
        <f t="shared" si="3"/>
        <v>0.30676008812543998</v>
      </c>
      <c r="H49" s="246">
        <f t="shared" si="3"/>
        <v>0.35903049165045764</v>
      </c>
      <c r="I49" s="246">
        <f t="shared" si="3"/>
        <v>0.41339171131647601</v>
      </c>
      <c r="J49" s="246">
        <f t="shared" si="3"/>
        <v>0.46992737976913501</v>
      </c>
      <c r="K49" s="246">
        <f t="shared" si="3"/>
        <v>0.52872447495990049</v>
      </c>
      <c r="L49" s="246">
        <f t="shared" si="3"/>
        <v>0.5898734539582966</v>
      </c>
      <c r="M49" s="246">
        <f t="shared" si="3"/>
        <v>0.65346839211662844</v>
      </c>
      <c r="N49" s="246">
        <f t="shared" si="3"/>
        <v>0.71960712780129366</v>
      </c>
      <c r="O49" s="246">
        <f t="shared" si="3"/>
        <v>0.78839141291334536</v>
      </c>
      <c r="P49" s="246">
        <f t="shared" si="3"/>
        <v>0.85992706942987929</v>
      </c>
      <c r="Q49" s="246">
        <f t="shared" si="3"/>
        <v>0.93432415220707443</v>
      </c>
      <c r="R49" s="246">
        <f t="shared" si="3"/>
        <v>1.0116971182953574</v>
      </c>
      <c r="S49" s="246">
        <f t="shared" si="3"/>
        <v>1.0921650030271719</v>
      </c>
      <c r="T49" s="246">
        <f>(1+S49)*(1+T48)-1</f>
        <v>1.1758516031482587</v>
      </c>
      <c r="U49" s="246">
        <f t="shared" si="3"/>
        <v>1.262885667274189</v>
      </c>
      <c r="V49" s="246">
        <f t="shared" si="3"/>
        <v>1.3534010939651568</v>
      </c>
      <c r="W49" s="246">
        <f t="shared" si="3"/>
        <v>3.80093823168892</v>
      </c>
    </row>
    <row r="50" spans="1:23" s="249" customFormat="1" ht="44.25" customHeight="1" thickBot="1" x14ac:dyDescent="0.3">
      <c r="A50" s="247" t="s">
        <v>543</v>
      </c>
      <c r="B50" s="248">
        <f>B56</f>
        <v>0</v>
      </c>
      <c r="C50" s="248">
        <f>C56</f>
        <v>2436411.1884720814</v>
      </c>
      <c r="D50" s="248">
        <f t="shared" ref="D50:W50" si="4">D56</f>
        <v>3086907.2560109654</v>
      </c>
      <c r="E50" s="248">
        <f t="shared" si="4"/>
        <v>3890204.5980684226</v>
      </c>
      <c r="F50" s="248">
        <f t="shared" si="4"/>
        <v>3606498.1067902846</v>
      </c>
      <c r="G50" s="248">
        <f t="shared" si="4"/>
        <v>3899748.0592264119</v>
      </c>
      <c r="H50" s="248">
        <f t="shared" si="4"/>
        <v>4022979.7513915435</v>
      </c>
      <c r="I50" s="248">
        <f t="shared" si="4"/>
        <v>4168435.795599394</v>
      </c>
      <c r="J50" s="248">
        <f t="shared" si="4"/>
        <v>4288728.8182015978</v>
      </c>
      <c r="K50" s="248">
        <f t="shared" si="4"/>
        <v>4502030.1004176382</v>
      </c>
      <c r="L50" s="248">
        <f t="shared" si="4"/>
        <v>4648104.2651087781</v>
      </c>
      <c r="M50" s="248">
        <f t="shared" si="4"/>
        <v>4876245.4882225962</v>
      </c>
      <c r="N50" s="248">
        <f t="shared" si="4"/>
        <v>4980779.8492981708</v>
      </c>
      <c r="O50" s="248">
        <f t="shared" si="4"/>
        <v>5106742.4551846441</v>
      </c>
      <c r="P50" s="248">
        <f t="shared" si="4"/>
        <v>5330047.4878216637</v>
      </c>
      <c r="Q50" s="248">
        <f t="shared" si="4"/>
        <v>5505075.1973559074</v>
      </c>
      <c r="R50" s="248">
        <f t="shared" si="4"/>
        <v>5776633.2548089102</v>
      </c>
      <c r="S50" s="248">
        <f t="shared" si="4"/>
        <v>5904850.7061917447</v>
      </c>
      <c r="T50" s="248">
        <f t="shared" si="4"/>
        <v>6058419.095812073</v>
      </c>
      <c r="U50" s="248">
        <f t="shared" si="4"/>
        <v>6331909.7750114826</v>
      </c>
      <c r="V50" s="248">
        <f t="shared" si="4"/>
        <v>6546517.206327837</v>
      </c>
      <c r="W50" s="248">
        <f t="shared" si="4"/>
        <v>6878889.4827828733</v>
      </c>
    </row>
    <row r="51" spans="1:23" ht="32.25" hidden="1" customHeight="1" x14ac:dyDescent="0.25">
      <c r="A51" s="293" t="s">
        <v>568</v>
      </c>
      <c r="B51" s="250">
        <v>0</v>
      </c>
      <c r="C51" s="250"/>
      <c r="D51" s="250"/>
      <c r="E51" s="250"/>
      <c r="F51" s="250"/>
      <c r="G51" s="250"/>
      <c r="H51" s="250"/>
      <c r="I51" s="250"/>
      <c r="J51" s="250"/>
      <c r="K51" s="250"/>
      <c r="L51" s="250"/>
      <c r="M51" s="250"/>
      <c r="N51" s="250"/>
      <c r="O51" s="250"/>
      <c r="P51" s="250"/>
      <c r="Q51" s="250"/>
      <c r="R51" s="250"/>
      <c r="S51" s="250"/>
      <c r="T51" s="250"/>
      <c r="U51" s="250"/>
      <c r="V51" s="250"/>
    </row>
    <row r="52" spans="1:23" hidden="1" x14ac:dyDescent="0.25">
      <c r="A52" s="264" t="s">
        <v>569</v>
      </c>
      <c r="B52" s="251"/>
      <c r="C52" s="251"/>
      <c r="D52" s="251"/>
      <c r="E52" s="251"/>
      <c r="F52" s="251"/>
      <c r="G52" s="251"/>
      <c r="H52" s="251"/>
      <c r="I52" s="251"/>
      <c r="J52" s="251"/>
      <c r="K52" s="251"/>
      <c r="L52" s="251"/>
      <c r="M52" s="251"/>
      <c r="N52" s="251"/>
      <c r="O52" s="251"/>
      <c r="P52" s="251"/>
      <c r="Q52" s="251"/>
      <c r="R52" s="251"/>
      <c r="S52" s="251"/>
      <c r="T52" s="251"/>
      <c r="U52" s="251"/>
      <c r="V52" s="251"/>
    </row>
    <row r="53" spans="1:23" hidden="1" x14ac:dyDescent="0.25">
      <c r="A53" s="264" t="s">
        <v>570</v>
      </c>
      <c r="B53" s="251">
        <v>0</v>
      </c>
      <c r="C53" s="251"/>
      <c r="D53" s="251"/>
      <c r="E53" s="251"/>
      <c r="F53" s="251"/>
      <c r="G53" s="251"/>
      <c r="H53" s="251"/>
      <c r="I53" s="251"/>
      <c r="J53" s="251"/>
      <c r="K53" s="251"/>
      <c r="L53" s="251"/>
      <c r="M53" s="251"/>
      <c r="N53" s="251"/>
      <c r="O53" s="251"/>
      <c r="P53" s="251"/>
      <c r="Q53" s="251"/>
      <c r="R53" s="251"/>
      <c r="S53" s="251"/>
      <c r="T53" s="251"/>
      <c r="U53" s="251"/>
      <c r="V53" s="251"/>
    </row>
    <row r="54" spans="1:23" hidden="1" x14ac:dyDescent="0.25">
      <c r="A54" s="264" t="s">
        <v>571</v>
      </c>
      <c r="B54" s="264"/>
      <c r="C54" s="264"/>
      <c r="D54" s="264"/>
      <c r="E54" s="264"/>
      <c r="F54" s="264"/>
      <c r="G54" s="264"/>
      <c r="H54" s="264"/>
      <c r="I54" s="264"/>
      <c r="J54" s="264"/>
      <c r="K54" s="264"/>
      <c r="L54" s="264"/>
      <c r="M54" s="264"/>
      <c r="N54" s="264"/>
      <c r="O54" s="264"/>
      <c r="P54" s="264"/>
      <c r="Q54" s="264"/>
      <c r="R54" s="264"/>
      <c r="S54" s="264"/>
      <c r="T54" s="264"/>
      <c r="U54" s="264"/>
      <c r="V54" s="264"/>
    </row>
    <row r="55" spans="1:23" hidden="1"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3" ht="28.5" hidden="1" customHeight="1" x14ac:dyDescent="0.25">
      <c r="A56" s="316" t="s">
        <v>553</v>
      </c>
      <c r="B56" s="265"/>
      <c r="C56" s="265">
        <f>SUM(C57:C63)</f>
        <v>2436411.1884720814</v>
      </c>
      <c r="D56" s="265">
        <f t="shared" ref="D56:W56" si="5">SUM(D57:D63)</f>
        <v>3086907.2560109654</v>
      </c>
      <c r="E56" s="265">
        <f t="shared" si="5"/>
        <v>3890204.5980684226</v>
      </c>
      <c r="F56" s="265">
        <f t="shared" si="5"/>
        <v>3606498.1067902846</v>
      </c>
      <c r="G56" s="265">
        <f t="shared" si="5"/>
        <v>3899748.0592264119</v>
      </c>
      <c r="H56" s="265">
        <f t="shared" si="5"/>
        <v>4022979.7513915435</v>
      </c>
      <c r="I56" s="265">
        <f t="shared" si="5"/>
        <v>4168435.795599394</v>
      </c>
      <c r="J56" s="265">
        <f t="shared" si="5"/>
        <v>4288728.8182015978</v>
      </c>
      <c r="K56" s="265">
        <f t="shared" si="5"/>
        <v>4502030.1004176382</v>
      </c>
      <c r="L56" s="265">
        <f t="shared" si="5"/>
        <v>4648104.2651087781</v>
      </c>
      <c r="M56" s="265">
        <f t="shared" si="5"/>
        <v>4876245.4882225962</v>
      </c>
      <c r="N56" s="265">
        <f t="shared" si="5"/>
        <v>4980779.8492981708</v>
      </c>
      <c r="O56" s="265">
        <f t="shared" si="5"/>
        <v>5106742.4551846441</v>
      </c>
      <c r="P56" s="265">
        <f t="shared" si="5"/>
        <v>5330047.4878216637</v>
      </c>
      <c r="Q56" s="265">
        <f t="shared" si="5"/>
        <v>5505075.1973559074</v>
      </c>
      <c r="R56" s="265">
        <f t="shared" si="5"/>
        <v>5776633.2548089102</v>
      </c>
      <c r="S56" s="265">
        <f t="shared" si="5"/>
        <v>5904850.7061917447</v>
      </c>
      <c r="T56" s="265">
        <f t="shared" si="5"/>
        <v>6058419.095812073</v>
      </c>
      <c r="U56" s="265">
        <f t="shared" si="5"/>
        <v>6331909.7750114826</v>
      </c>
      <c r="V56" s="265">
        <f t="shared" si="5"/>
        <v>6546517.206327837</v>
      </c>
      <c r="W56" s="265">
        <f t="shared" si="5"/>
        <v>6878889.4827828733</v>
      </c>
    </row>
    <row r="57" spans="1:23" hidden="1" x14ac:dyDescent="0.25">
      <c r="A57" s="317" t="s">
        <v>554</v>
      </c>
      <c r="B57" s="266"/>
      <c r="C57" s="266">
        <v>2143782.6880686493</v>
      </c>
      <c r="D57" s="266">
        <v>2229533.9955913955</v>
      </c>
      <c r="E57" s="266">
        <v>2318715.3554150513</v>
      </c>
      <c r="F57" s="266">
        <v>2411463.9696316537</v>
      </c>
      <c r="G57" s="266">
        <v>2507922.5284169195</v>
      </c>
      <c r="H57" s="294">
        <v>2608239.4295535963</v>
      </c>
      <c r="I57" s="266">
        <v>2712569.0067357402</v>
      </c>
      <c r="J57" s="266">
        <v>2821071.7670051702</v>
      </c>
      <c r="K57" s="266">
        <v>2933914.6376853772</v>
      </c>
      <c r="L57" s="266">
        <v>3051271.2231927924</v>
      </c>
      <c r="M57" s="266">
        <v>3173322.0721205045</v>
      </c>
      <c r="N57" s="266">
        <v>3300254.9550053244</v>
      </c>
      <c r="O57" s="266">
        <v>3432265.1532055372</v>
      </c>
      <c r="P57" s="266">
        <v>3569555.7593337591</v>
      </c>
      <c r="Q57" s="266">
        <v>3712337.9897071095</v>
      </c>
      <c r="R57" s="266">
        <v>3860831.5092953942</v>
      </c>
      <c r="S57" s="266">
        <v>4015264.7696672096</v>
      </c>
      <c r="T57" s="266">
        <v>4175875.3604538981</v>
      </c>
      <c r="U57" s="266">
        <v>4342910.374872054</v>
      </c>
      <c r="V57" s="266">
        <v>4516626.7898669355</v>
      </c>
      <c r="W57" s="266">
        <v>4697291.8614616133</v>
      </c>
    </row>
    <row r="58" spans="1:23" ht="26.25" hidden="1" customHeight="1" x14ac:dyDescent="0.25">
      <c r="A58" s="317" t="s">
        <v>225</v>
      </c>
      <c r="B58" s="264"/>
      <c r="C58" s="266"/>
      <c r="D58" s="266">
        <v>398530</v>
      </c>
      <c r="E58" s="266">
        <f>D58*2</f>
        <v>797060</v>
      </c>
      <c r="F58" s="266">
        <v>398530</v>
      </c>
      <c r="G58" s="266">
        <v>398530</v>
      </c>
      <c r="H58" s="266">
        <v>398530</v>
      </c>
      <c r="I58" s="266">
        <v>398530</v>
      </c>
      <c r="J58" s="266">
        <v>398530</v>
      </c>
      <c r="K58" s="266">
        <v>398530</v>
      </c>
      <c r="L58" s="266">
        <v>398530</v>
      </c>
      <c r="M58" s="266">
        <v>398530</v>
      </c>
      <c r="N58" s="266">
        <v>398530</v>
      </c>
      <c r="O58" s="266">
        <v>398530</v>
      </c>
      <c r="P58" s="266">
        <v>398530</v>
      </c>
      <c r="Q58" s="266">
        <v>398530</v>
      </c>
      <c r="R58" s="266">
        <v>398530</v>
      </c>
      <c r="S58" s="266">
        <v>398530</v>
      </c>
      <c r="T58" s="266">
        <v>398530</v>
      </c>
      <c r="U58" s="266">
        <v>398530</v>
      </c>
      <c r="V58" s="266">
        <v>398530</v>
      </c>
      <c r="W58" s="266">
        <v>398530</v>
      </c>
    </row>
    <row r="59" spans="1:23" hidden="1" x14ac:dyDescent="0.25">
      <c r="A59" s="317" t="s">
        <v>541</v>
      </c>
      <c r="B59" s="264"/>
      <c r="C59" s="266"/>
      <c r="D59" s="266">
        <f>D67</f>
        <v>166590</v>
      </c>
      <c r="E59" s="266">
        <f>C67+E67</f>
        <v>337550</v>
      </c>
      <c r="F59" s="266">
        <f t="shared" ref="F59:W59" si="6">F67</f>
        <v>153440</v>
      </c>
      <c r="G59" s="266">
        <f t="shared" si="6"/>
        <v>144670</v>
      </c>
      <c r="H59" s="266">
        <f t="shared" si="6"/>
        <v>135900</v>
      </c>
      <c r="I59" s="266">
        <f t="shared" si="6"/>
        <v>127130</v>
      </c>
      <c r="J59" s="266">
        <f t="shared" si="6"/>
        <v>118360</v>
      </c>
      <c r="K59" s="266">
        <f t="shared" si="6"/>
        <v>109600</v>
      </c>
      <c r="L59" s="266">
        <f t="shared" si="6"/>
        <v>100830</v>
      </c>
      <c r="M59" s="266">
        <f t="shared" si="6"/>
        <v>92060</v>
      </c>
      <c r="N59" s="266">
        <f t="shared" si="6"/>
        <v>83290</v>
      </c>
      <c r="O59" s="266">
        <f t="shared" si="6"/>
        <v>74530</v>
      </c>
      <c r="P59" s="266">
        <f t="shared" si="6"/>
        <v>65760</v>
      </c>
      <c r="Q59" s="266">
        <f t="shared" si="6"/>
        <v>56990</v>
      </c>
      <c r="R59" s="266">
        <f t="shared" si="6"/>
        <v>48220</v>
      </c>
      <c r="S59" s="266">
        <f t="shared" si="6"/>
        <v>39460</v>
      </c>
      <c r="T59" s="266">
        <f t="shared" si="6"/>
        <v>30690</v>
      </c>
      <c r="U59" s="266">
        <f t="shared" si="6"/>
        <v>21920</v>
      </c>
      <c r="V59" s="266">
        <f t="shared" si="6"/>
        <v>13150</v>
      </c>
      <c r="W59" s="266">
        <f t="shared" si="6"/>
        <v>4390</v>
      </c>
    </row>
    <row r="60" spans="1:23" hidden="1" x14ac:dyDescent="0.25">
      <c r="A60" s="317" t="s">
        <v>211</v>
      </c>
      <c r="B60" s="257">
        <f>B58-B59</f>
        <v>0</v>
      </c>
      <c r="C60" s="266">
        <v>0</v>
      </c>
      <c r="D60" s="266">
        <v>0</v>
      </c>
      <c r="E60" s="266">
        <f>C88</f>
        <v>100563.42077811298</v>
      </c>
      <c r="F60" s="266">
        <f t="shared" ref="F60:W60" si="7">D88</f>
        <v>314215.42884649913</v>
      </c>
      <c r="G60" s="266">
        <f t="shared" si="7"/>
        <v>499528.1109189461</v>
      </c>
      <c r="H60" s="266">
        <f t="shared" si="7"/>
        <v>473868.1023782398</v>
      </c>
      <c r="I60" s="266">
        <f t="shared" si="7"/>
        <v>554981.67214146268</v>
      </c>
      <c r="J60" s="266">
        <f t="shared" si="7"/>
        <v>562744.56833971804</v>
      </c>
      <c r="K60" s="266">
        <f t="shared" si="7"/>
        <v>654453.88391899923</v>
      </c>
      <c r="L60" s="266">
        <f t="shared" si="7"/>
        <v>677339.58277522086</v>
      </c>
      <c r="M60" s="266">
        <f t="shared" si="7"/>
        <v>718706.90550065343</v>
      </c>
      <c r="N60" s="266">
        <f t="shared" si="7"/>
        <v>746508.05554540735</v>
      </c>
      <c r="O60" s="266">
        <f t="shared" si="7"/>
        <v>734621.57006679289</v>
      </c>
      <c r="P60" s="266">
        <f t="shared" si="7"/>
        <v>809827.7228024489</v>
      </c>
      <c r="Q60" s="266">
        <f t="shared" si="7"/>
        <v>833206.0603063344</v>
      </c>
      <c r="R60" s="266">
        <f t="shared" si="7"/>
        <v>875911.283986405</v>
      </c>
      <c r="S60" s="266">
        <f t="shared" si="7"/>
        <v>908811.69990503963</v>
      </c>
      <c r="T60" s="266">
        <f t="shared" si="7"/>
        <v>892762.68349425052</v>
      </c>
      <c r="U60" s="266">
        <f t="shared" si="7"/>
        <v>984082.38642156986</v>
      </c>
      <c r="V60" s="266">
        <f t="shared" si="7"/>
        <v>1012206.1012269047</v>
      </c>
      <c r="W60" s="266">
        <f t="shared" si="7"/>
        <v>1064139.5635963189</v>
      </c>
    </row>
    <row r="61" spans="1:23" hidden="1" x14ac:dyDescent="0.25">
      <c r="A61" s="317" t="s">
        <v>555</v>
      </c>
      <c r="B61" s="264"/>
      <c r="C61" s="266">
        <f t="shared" ref="C61:W61" si="8">(C57+C58+C59+C60+C62+C63)*5%</f>
        <v>116019.58040343247</v>
      </c>
      <c r="D61" s="266">
        <f t="shared" si="8"/>
        <v>146995.58361956978</v>
      </c>
      <c r="E61" s="266">
        <f t="shared" si="8"/>
        <v>185247.83800325822</v>
      </c>
      <c r="F61" s="266">
        <f t="shared" si="8"/>
        <v>171738.00508525164</v>
      </c>
      <c r="G61" s="266">
        <f t="shared" si="8"/>
        <v>185702.28853459106</v>
      </c>
      <c r="H61" s="266">
        <f t="shared" si="8"/>
        <v>191570.46435197827</v>
      </c>
      <c r="I61" s="266">
        <f t="shared" si="8"/>
        <v>198496.94264759019</v>
      </c>
      <c r="J61" s="266">
        <f t="shared" si="8"/>
        <v>204225.18181912368</v>
      </c>
      <c r="K61" s="266">
        <f t="shared" si="8"/>
        <v>214382.38573417329</v>
      </c>
      <c r="L61" s="266">
        <f t="shared" si="8"/>
        <v>221338.29833851327</v>
      </c>
      <c r="M61" s="266">
        <f t="shared" si="8"/>
        <v>232202.16610583794</v>
      </c>
      <c r="N61" s="266">
        <f t="shared" si="8"/>
        <v>237179.99282372236</v>
      </c>
      <c r="O61" s="266">
        <f t="shared" si="8"/>
        <v>243178.21215164976</v>
      </c>
      <c r="P61" s="266">
        <f t="shared" si="8"/>
        <v>253811.78513436497</v>
      </c>
      <c r="Q61" s="266">
        <f t="shared" si="8"/>
        <v>262146.43796932895</v>
      </c>
      <c r="R61" s="266">
        <f t="shared" si="8"/>
        <v>275077.77403851954</v>
      </c>
      <c r="S61" s="266">
        <f t="shared" si="8"/>
        <v>281183.36696151167</v>
      </c>
      <c r="T61" s="266">
        <f t="shared" si="8"/>
        <v>288496.14741962258</v>
      </c>
      <c r="U61" s="266">
        <f t="shared" si="8"/>
        <v>301519.51309578487</v>
      </c>
      <c r="V61" s="266">
        <f t="shared" si="8"/>
        <v>311738.91458703991</v>
      </c>
      <c r="W61" s="266">
        <f t="shared" si="8"/>
        <v>327566.16584680352</v>
      </c>
    </row>
    <row r="62" spans="1:23" hidden="1" x14ac:dyDescent="0.25">
      <c r="A62" s="317" t="s">
        <v>556</v>
      </c>
      <c r="B62" s="264"/>
      <c r="C62" s="266">
        <v>98218.920000000013</v>
      </c>
      <c r="D62" s="266">
        <v>102147.67680000002</v>
      </c>
      <c r="E62" s="266">
        <v>106233.58387200002</v>
      </c>
      <c r="F62" s="266">
        <v>110482.92722688003</v>
      </c>
      <c r="G62" s="266">
        <v>114902.24431595523</v>
      </c>
      <c r="H62" s="266">
        <v>119498.33408859344</v>
      </c>
      <c r="I62" s="266">
        <v>124278.26745213718</v>
      </c>
      <c r="J62" s="266">
        <v>129249.39815022268</v>
      </c>
      <c r="K62" s="266">
        <v>134419.37407623159</v>
      </c>
      <c r="L62" s="266">
        <v>139796.14903928083</v>
      </c>
      <c r="M62" s="266">
        <v>145387.99500085207</v>
      </c>
      <c r="N62" s="266">
        <v>151203.51480088616</v>
      </c>
      <c r="O62" s="266">
        <v>157251.65539292162</v>
      </c>
      <c r="P62" s="266">
        <v>163541.72160863847</v>
      </c>
      <c r="Q62" s="266">
        <v>170083.39047298403</v>
      </c>
      <c r="R62" s="266">
        <v>176886.7260919034</v>
      </c>
      <c r="S62" s="266">
        <v>183962.19513557956</v>
      </c>
      <c r="T62" s="266">
        <v>191320.68294100274</v>
      </c>
      <c r="U62" s="266">
        <v>198973.51025864284</v>
      </c>
      <c r="V62" s="266">
        <v>206932.45066898857</v>
      </c>
      <c r="W62" s="266">
        <v>215209.74869574813</v>
      </c>
    </row>
    <row r="63" spans="1:23" hidden="1" x14ac:dyDescent="0.25">
      <c r="A63" s="317" t="s">
        <v>557</v>
      </c>
      <c r="B63" s="264"/>
      <c r="C63" s="266">
        <f>C68</f>
        <v>78390</v>
      </c>
      <c r="D63" s="266">
        <f t="shared" ref="D63:W63" si="9">D68</f>
        <v>43110</v>
      </c>
      <c r="E63" s="266">
        <f t="shared" si="9"/>
        <v>44834.400000000001</v>
      </c>
      <c r="F63" s="266">
        <f t="shared" si="9"/>
        <v>46627.776000000005</v>
      </c>
      <c r="G63" s="266">
        <f t="shared" si="9"/>
        <v>48492.887040000009</v>
      </c>
      <c r="H63" s="266">
        <f t="shared" si="9"/>
        <v>95373.421019136018</v>
      </c>
      <c r="I63" s="266">
        <f t="shared" si="9"/>
        <v>52449.906622464012</v>
      </c>
      <c r="J63" s="266">
        <f t="shared" si="9"/>
        <v>54547.902887362572</v>
      </c>
      <c r="K63" s="266">
        <f t="shared" si="9"/>
        <v>56729.819002857075</v>
      </c>
      <c r="L63" s="266">
        <f t="shared" si="9"/>
        <v>58999.011762971364</v>
      </c>
      <c r="M63" s="266">
        <f t="shared" si="9"/>
        <v>116036.34949474903</v>
      </c>
      <c r="N63" s="266">
        <f t="shared" si="9"/>
        <v>63813.331122829826</v>
      </c>
      <c r="O63" s="266">
        <f t="shared" si="9"/>
        <v>66365.864367743023</v>
      </c>
      <c r="P63" s="266">
        <f t="shared" si="9"/>
        <v>69020.498942452745</v>
      </c>
      <c r="Q63" s="266">
        <f t="shared" si="9"/>
        <v>71781.318900150858</v>
      </c>
      <c r="R63" s="266">
        <f t="shared" si="9"/>
        <v>141175.9613966872</v>
      </c>
      <c r="S63" s="266">
        <f t="shared" si="9"/>
        <v>77638.674522403191</v>
      </c>
      <c r="T63" s="266">
        <f t="shared" si="9"/>
        <v>80744.221503299326</v>
      </c>
      <c r="U63" s="266">
        <f t="shared" si="9"/>
        <v>83973.990363431294</v>
      </c>
      <c r="V63" s="266">
        <f t="shared" si="9"/>
        <v>87332.949977968558</v>
      </c>
      <c r="W63" s="266">
        <f t="shared" si="9"/>
        <v>171762.14318238987</v>
      </c>
    </row>
    <row r="64" spans="1:23" ht="26.25" hidden="1" customHeight="1" x14ac:dyDescent="0.25">
      <c r="A64" s="316" t="s">
        <v>558</v>
      </c>
      <c r="B64" s="266"/>
      <c r="C64" s="265">
        <f>SUM(C65:C70)</f>
        <v>658288.50538151641</v>
      </c>
      <c r="D64" s="265">
        <f t="shared" ref="D64:W64" si="10">SUM(D65:D70)</f>
        <v>472008.28380806977</v>
      </c>
      <c r="E64" s="265">
        <f t="shared" si="10"/>
        <v>479625.61250662321</v>
      </c>
      <c r="F64" s="265">
        <f t="shared" si="10"/>
        <v>483357.9934880567</v>
      </c>
      <c r="G64" s="265">
        <f t="shared" si="10"/>
        <v>487584.82884368522</v>
      </c>
      <c r="H64" s="265">
        <f t="shared" si="10"/>
        <v>722366.52128812484</v>
      </c>
      <c r="I64" s="265">
        <f t="shared" si="10"/>
        <v>497633.38250439818</v>
      </c>
      <c r="J64" s="265">
        <f t="shared" si="10"/>
        <v>503497.91082549398</v>
      </c>
      <c r="K64" s="265">
        <f t="shared" si="10"/>
        <v>509962.57941437158</v>
      </c>
      <c r="L64" s="265">
        <f t="shared" si="10"/>
        <v>517030.99388174212</v>
      </c>
      <c r="M64" s="265">
        <f t="shared" si="10"/>
        <v>804604.6443886318</v>
      </c>
      <c r="N64" s="265">
        <f t="shared" si="10"/>
        <v>533108.2417859264</v>
      </c>
      <c r="O64" s="265">
        <f t="shared" si="10"/>
        <v>542179.16015297291</v>
      </c>
      <c r="P64" s="265">
        <f t="shared" si="10"/>
        <v>551958.07438963884</v>
      </c>
      <c r="Q64" s="265">
        <f t="shared" si="10"/>
        <v>562483.70433070953</v>
      </c>
      <c r="R64" s="265">
        <f t="shared" si="10"/>
        <v>914286.84383765829</v>
      </c>
      <c r="S64" s="265">
        <f t="shared" si="10"/>
        <v>585905.78058389598</v>
      </c>
      <c r="T64" s="265">
        <f t="shared" si="10"/>
        <v>598855.59617755038</v>
      </c>
      <c r="U64" s="265">
        <f t="shared" si="10"/>
        <v>612678.96352988877</v>
      </c>
      <c r="V64" s="265">
        <f t="shared" si="10"/>
        <v>627410.82471125876</v>
      </c>
      <c r="W64" s="265">
        <f t="shared" si="10"/>
        <v>724033.37676753907</v>
      </c>
    </row>
    <row r="65" spans="1:23" ht="22.5" hidden="1" customHeight="1" x14ac:dyDescent="0.25">
      <c r="A65" s="317" t="s">
        <v>560</v>
      </c>
      <c r="B65" s="264"/>
      <c r="C65" s="266">
        <v>151820</v>
      </c>
      <c r="D65" s="266">
        <v>157899.99999999997</v>
      </c>
      <c r="E65" s="266">
        <v>164215.99999999997</v>
      </c>
      <c r="F65" s="266">
        <v>170784.63999999998</v>
      </c>
      <c r="G65" s="266">
        <v>177616.02559999999</v>
      </c>
      <c r="H65" s="266">
        <v>184720.666624</v>
      </c>
      <c r="I65" s="266">
        <v>192109.49328896005</v>
      </c>
      <c r="J65" s="266">
        <v>199793.87302051845</v>
      </c>
      <c r="K65" s="266">
        <v>207785.62794133919</v>
      </c>
      <c r="L65" s="266">
        <v>216097.05305899278</v>
      </c>
      <c r="M65" s="266">
        <v>224740.93518135248</v>
      </c>
      <c r="N65" s="266">
        <v>233730.57258860656</v>
      </c>
      <c r="O65" s="266">
        <v>243079.79549215085</v>
      </c>
      <c r="P65" s="266">
        <v>252802.98731183689</v>
      </c>
      <c r="Q65" s="266">
        <v>262915.10680431034</v>
      </c>
      <c r="R65" s="266">
        <v>273431.71107648278</v>
      </c>
      <c r="S65" s="266">
        <v>284368.97951954213</v>
      </c>
      <c r="T65" s="266">
        <v>295743.7387003238</v>
      </c>
      <c r="U65" s="266">
        <v>307573.48824833671</v>
      </c>
      <c r="V65" s="266">
        <v>319876.42777827021</v>
      </c>
      <c r="W65" s="234">
        <v>332671.48488940101</v>
      </c>
    </row>
    <row r="66" spans="1:23" ht="22.5" hidden="1" customHeight="1" x14ac:dyDescent="0.25">
      <c r="A66" s="317" t="s">
        <v>561</v>
      </c>
      <c r="B66" s="264"/>
      <c r="C66" s="266">
        <v>152130</v>
      </c>
      <c r="D66" s="266">
        <v>0</v>
      </c>
      <c r="E66" s="266">
        <v>0</v>
      </c>
      <c r="F66" s="266">
        <v>0</v>
      </c>
      <c r="G66" s="266">
        <v>0</v>
      </c>
      <c r="H66" s="266">
        <v>185089.40604211201</v>
      </c>
      <c r="I66" s="266">
        <v>0</v>
      </c>
      <c r="J66" s="266">
        <v>0</v>
      </c>
      <c r="K66" s="266">
        <v>0</v>
      </c>
      <c r="L66" s="266">
        <v>0</v>
      </c>
      <c r="M66" s="266">
        <v>225189.56306462773</v>
      </c>
      <c r="N66" s="266">
        <v>0</v>
      </c>
      <c r="O66" s="266">
        <v>0</v>
      </c>
      <c r="P66" s="266">
        <v>0</v>
      </c>
      <c r="Q66" s="266">
        <v>0</v>
      </c>
      <c r="R66" s="266">
        <v>273977.53549276717</v>
      </c>
      <c r="S66" s="266">
        <v>0</v>
      </c>
      <c r="T66" s="266">
        <v>0</v>
      </c>
      <c r="U66" s="266">
        <v>0</v>
      </c>
      <c r="V66" s="266">
        <v>0</v>
      </c>
    </row>
    <row r="67" spans="1:23" hidden="1" x14ac:dyDescent="0.25">
      <c r="A67" s="317" t="s">
        <v>541</v>
      </c>
      <c r="B67" s="264"/>
      <c r="C67" s="266">
        <v>175350</v>
      </c>
      <c r="D67" s="266">
        <v>166590</v>
      </c>
      <c r="E67" s="266">
        <v>162200</v>
      </c>
      <c r="F67" s="266">
        <v>153440</v>
      </c>
      <c r="G67" s="266">
        <v>144670</v>
      </c>
      <c r="H67" s="294">
        <v>135900</v>
      </c>
      <c r="I67" s="266">
        <v>127130</v>
      </c>
      <c r="J67" s="266">
        <v>118360</v>
      </c>
      <c r="K67" s="266">
        <v>109600</v>
      </c>
      <c r="L67" s="266">
        <v>100830</v>
      </c>
      <c r="M67" s="266">
        <v>92060</v>
      </c>
      <c r="N67" s="266">
        <v>83290</v>
      </c>
      <c r="O67" s="266">
        <v>74530</v>
      </c>
      <c r="P67" s="266">
        <v>65760</v>
      </c>
      <c r="Q67" s="266">
        <v>56990</v>
      </c>
      <c r="R67" s="266">
        <v>48220</v>
      </c>
      <c r="S67" s="266">
        <v>39460</v>
      </c>
      <c r="T67" s="266">
        <v>30690</v>
      </c>
      <c r="U67" s="266">
        <v>21920</v>
      </c>
      <c r="V67" s="266">
        <v>13150</v>
      </c>
      <c r="W67" s="234">
        <v>4390</v>
      </c>
    </row>
    <row r="68" spans="1:23" ht="18.75" hidden="1" customHeight="1" x14ac:dyDescent="0.25">
      <c r="A68" s="317" t="s">
        <v>557</v>
      </c>
      <c r="B68" s="264"/>
      <c r="C68" s="266">
        <v>78390</v>
      </c>
      <c r="D68" s="266">
        <v>43110</v>
      </c>
      <c r="E68" s="266">
        <v>44834.400000000001</v>
      </c>
      <c r="F68" s="266">
        <v>46627.776000000005</v>
      </c>
      <c r="G68" s="266">
        <v>48492.887040000009</v>
      </c>
      <c r="H68" s="294">
        <v>95373.421019136018</v>
      </c>
      <c r="I68" s="266">
        <v>52449.906622464012</v>
      </c>
      <c r="J68" s="266">
        <v>54547.902887362572</v>
      </c>
      <c r="K68" s="266">
        <v>56729.819002857075</v>
      </c>
      <c r="L68" s="266">
        <v>58999.011762971364</v>
      </c>
      <c r="M68" s="266">
        <v>116036.34949474903</v>
      </c>
      <c r="N68" s="266">
        <v>63813.331122829826</v>
      </c>
      <c r="O68" s="266">
        <v>66365.864367743023</v>
      </c>
      <c r="P68" s="266">
        <v>69020.498942452745</v>
      </c>
      <c r="Q68" s="266">
        <v>71781.318900150858</v>
      </c>
      <c r="R68" s="266">
        <v>141175.9613966872</v>
      </c>
      <c r="S68" s="266">
        <v>77638.674522403191</v>
      </c>
      <c r="T68" s="266">
        <v>80744.221503299326</v>
      </c>
      <c r="U68" s="266">
        <v>83973.990363431294</v>
      </c>
      <c r="V68" s="266">
        <v>87332.949977968558</v>
      </c>
      <c r="W68" s="234">
        <v>171762.14318238987</v>
      </c>
    </row>
    <row r="69" spans="1:23" ht="16.5" hidden="1" customHeight="1" x14ac:dyDescent="0.25">
      <c r="A69" s="317" t="s">
        <v>559</v>
      </c>
      <c r="B69" s="264"/>
      <c r="C69" s="266">
        <v>98218.920000000013</v>
      </c>
      <c r="D69" s="266">
        <v>102147.67680000002</v>
      </c>
      <c r="E69" s="266">
        <v>106233.58387200002</v>
      </c>
      <c r="F69" s="266">
        <v>110482.92722688003</v>
      </c>
      <c r="G69" s="266">
        <v>114902.24431595523</v>
      </c>
      <c r="H69" s="294">
        <v>119498.33408859344</v>
      </c>
      <c r="I69" s="266">
        <v>124278.26745213718</v>
      </c>
      <c r="J69" s="266">
        <v>129249.39815022268</v>
      </c>
      <c r="K69" s="266">
        <v>134419.37407623159</v>
      </c>
      <c r="L69" s="266">
        <v>139796.14903928083</v>
      </c>
      <c r="M69" s="266">
        <v>145387.99500085207</v>
      </c>
      <c r="N69" s="266">
        <v>151203.51480088616</v>
      </c>
      <c r="O69" s="266">
        <v>157251.65539292162</v>
      </c>
      <c r="P69" s="266">
        <v>163541.72160863847</v>
      </c>
      <c r="Q69" s="266">
        <v>170083.39047298403</v>
      </c>
      <c r="R69" s="266">
        <v>176886.7260919034</v>
      </c>
      <c r="S69" s="266">
        <v>183962.19513557956</v>
      </c>
      <c r="T69" s="266">
        <v>191320.68294100274</v>
      </c>
      <c r="U69" s="266">
        <v>198973.51025864284</v>
      </c>
      <c r="V69" s="266">
        <v>206932.45066898857</v>
      </c>
      <c r="W69" s="234">
        <v>215209.74869574813</v>
      </c>
    </row>
    <row r="70" spans="1:23" ht="21.75" hidden="1" customHeight="1" x14ac:dyDescent="0.25">
      <c r="A70" s="318" t="s">
        <v>572</v>
      </c>
      <c r="B70" s="264"/>
      <c r="C70" s="266">
        <v>2379.58538151635</v>
      </c>
      <c r="D70" s="266">
        <v>2260.6070080697714</v>
      </c>
      <c r="E70" s="266">
        <v>2141.6286346231923</v>
      </c>
      <c r="F70" s="266">
        <v>2022.6502611766127</v>
      </c>
      <c r="G70" s="266">
        <v>1903.6718877300336</v>
      </c>
      <c r="H70" s="266">
        <v>1784.6935142834541</v>
      </c>
      <c r="I70" s="266">
        <v>1665.715140836875</v>
      </c>
      <c r="J70" s="266">
        <v>1546.7367673902957</v>
      </c>
      <c r="K70" s="266">
        <v>1427.7583939437166</v>
      </c>
      <c r="L70" s="266">
        <v>1308.7800204971377</v>
      </c>
      <c r="M70" s="266">
        <v>1189.8016470505584</v>
      </c>
      <c r="N70" s="266">
        <v>1070.8232736039788</v>
      </c>
      <c r="O70" s="266">
        <v>951.84490015739971</v>
      </c>
      <c r="P70" s="266">
        <v>832.86652671082049</v>
      </c>
      <c r="Q70" s="266">
        <v>713.88815326424128</v>
      </c>
      <c r="R70" s="266">
        <v>594.90977981766218</v>
      </c>
      <c r="S70" s="266">
        <v>475.93140637108291</v>
      </c>
      <c r="T70" s="266">
        <v>356.9530329245037</v>
      </c>
      <c r="U70" s="266">
        <v>237.97465947792443</v>
      </c>
      <c r="V70" s="266">
        <v>118.99628603134521</v>
      </c>
      <c r="W70" s="266"/>
    </row>
    <row r="71" spans="1:23" ht="21.75" hidden="1" customHeight="1" x14ac:dyDescent="0.25">
      <c r="A71" s="317" t="s">
        <v>573</v>
      </c>
      <c r="B71" s="264"/>
      <c r="C71" s="266">
        <f>C88</f>
        <v>100563.42077811298</v>
      </c>
      <c r="D71" s="266">
        <f t="shared" ref="D71:W71" si="11">D88</f>
        <v>314215.42884649913</v>
      </c>
      <c r="E71" s="266">
        <f t="shared" si="11"/>
        <v>499528.1109189461</v>
      </c>
      <c r="F71" s="266">
        <f t="shared" si="11"/>
        <v>473868.1023782398</v>
      </c>
      <c r="G71" s="266">
        <f t="shared" si="11"/>
        <v>554981.67214146268</v>
      </c>
      <c r="H71" s="266">
        <f t="shared" si="11"/>
        <v>562744.56833971804</v>
      </c>
      <c r="I71" s="266">
        <f t="shared" si="11"/>
        <v>654453.88391899923</v>
      </c>
      <c r="J71" s="266">
        <f t="shared" si="11"/>
        <v>677339.58277522086</v>
      </c>
      <c r="K71" s="266">
        <f t="shared" si="11"/>
        <v>718706.90550065343</v>
      </c>
      <c r="L71" s="266">
        <f t="shared" si="11"/>
        <v>746508.05554540735</v>
      </c>
      <c r="M71" s="266">
        <f t="shared" si="11"/>
        <v>734621.57006679289</v>
      </c>
      <c r="N71" s="266">
        <f t="shared" si="11"/>
        <v>809827.7228024489</v>
      </c>
      <c r="O71" s="266">
        <f t="shared" si="11"/>
        <v>833206.0603063344</v>
      </c>
      <c r="P71" s="266">
        <f t="shared" si="11"/>
        <v>875911.283986405</v>
      </c>
      <c r="Q71" s="266">
        <f t="shared" si="11"/>
        <v>908811.69990503963</v>
      </c>
      <c r="R71" s="266">
        <f t="shared" si="11"/>
        <v>892762.68349425052</v>
      </c>
      <c r="S71" s="266">
        <f t="shared" si="11"/>
        <v>984082.38642156986</v>
      </c>
      <c r="T71" s="266">
        <f t="shared" si="11"/>
        <v>1012206.1012269047</v>
      </c>
      <c r="U71" s="266">
        <f t="shared" si="11"/>
        <v>1064139.5635963189</v>
      </c>
      <c r="V71" s="266">
        <f t="shared" si="11"/>
        <v>1104114.6776233157</v>
      </c>
      <c r="W71" s="266">
        <f t="shared" si="11"/>
        <v>1151264.6225030669</v>
      </c>
    </row>
    <row r="72" spans="1:23" s="302" customFormat="1" ht="23.25" hidden="1" customHeight="1" x14ac:dyDescent="0.25">
      <c r="A72" s="302" t="s">
        <v>574</v>
      </c>
      <c r="C72" s="303">
        <v>876772.58570000005</v>
      </c>
      <c r="D72" s="303">
        <v>645288.8344704</v>
      </c>
      <c r="E72" s="303">
        <v>514405.43746706884</v>
      </c>
      <c r="F72" s="303">
        <v>355266.60791102925</v>
      </c>
      <c r="G72" s="303">
        <v>238721.87617541332</v>
      </c>
      <c r="H72" s="303">
        <v>88357.394904828572</v>
      </c>
      <c r="I72" s="303"/>
      <c r="J72" s="303"/>
      <c r="K72" s="303"/>
      <c r="L72" s="303"/>
      <c r="M72" s="303"/>
      <c r="N72" s="303"/>
      <c r="O72" s="303"/>
      <c r="P72" s="303"/>
      <c r="Q72" s="303"/>
      <c r="R72" s="303"/>
      <c r="S72" s="303"/>
      <c r="T72" s="303"/>
      <c r="U72" s="303"/>
      <c r="V72" s="303"/>
    </row>
    <row r="73" spans="1:23" ht="16.5" hidden="1" thickBot="1" x14ac:dyDescent="0.3">
      <c r="A73" s="252"/>
      <c r="B73" s="295"/>
      <c r="C73" s="295"/>
      <c r="D73" s="295"/>
      <c r="E73" s="295"/>
      <c r="F73" s="295"/>
      <c r="G73" s="295"/>
      <c r="H73" s="295"/>
      <c r="I73" s="295"/>
      <c r="J73" s="295"/>
      <c r="K73" s="295"/>
      <c r="L73" s="295"/>
      <c r="M73" s="295"/>
      <c r="N73" s="295"/>
      <c r="O73" s="295"/>
      <c r="P73" s="295"/>
      <c r="Q73" s="295"/>
      <c r="R73" s="295"/>
      <c r="S73" s="295"/>
      <c r="T73" s="295"/>
      <c r="U73" s="295"/>
      <c r="V73" s="295"/>
    </row>
    <row r="74" spans="1:23" s="252" customFormat="1" x14ac:dyDescent="0.25">
      <c r="A74" s="296" t="s">
        <v>544</v>
      </c>
      <c r="B74" s="243">
        <f t="shared" ref="B74:W74" si="12">B47</f>
        <v>2024</v>
      </c>
      <c r="C74" s="243">
        <f t="shared" si="12"/>
        <v>2025</v>
      </c>
      <c r="D74" s="243">
        <f t="shared" si="12"/>
        <v>2026</v>
      </c>
      <c r="E74" s="243">
        <f t="shared" si="12"/>
        <v>2027</v>
      </c>
      <c r="F74" s="243">
        <f t="shared" si="12"/>
        <v>2028</v>
      </c>
      <c r="G74" s="243">
        <f t="shared" si="12"/>
        <v>2029</v>
      </c>
      <c r="H74" s="243">
        <f t="shared" si="12"/>
        <v>2030</v>
      </c>
      <c r="I74" s="243">
        <f t="shared" si="12"/>
        <v>2031</v>
      </c>
      <c r="J74" s="243">
        <f t="shared" si="12"/>
        <v>2032</v>
      </c>
      <c r="K74" s="243">
        <f t="shared" si="12"/>
        <v>2033</v>
      </c>
      <c r="L74" s="243">
        <f t="shared" si="12"/>
        <v>2034</v>
      </c>
      <c r="M74" s="243">
        <f t="shared" si="12"/>
        <v>2035</v>
      </c>
      <c r="N74" s="243">
        <f t="shared" si="12"/>
        <v>2036</v>
      </c>
      <c r="O74" s="243">
        <f t="shared" si="12"/>
        <v>2037</v>
      </c>
      <c r="P74" s="243">
        <f t="shared" si="12"/>
        <v>2038</v>
      </c>
      <c r="Q74" s="243">
        <f t="shared" si="12"/>
        <v>2039</v>
      </c>
      <c r="R74" s="243">
        <f t="shared" si="12"/>
        <v>2040</v>
      </c>
      <c r="S74" s="243">
        <f t="shared" si="12"/>
        <v>2041</v>
      </c>
      <c r="T74" s="243">
        <f t="shared" si="12"/>
        <v>2042</v>
      </c>
      <c r="U74" s="243">
        <f t="shared" si="12"/>
        <v>2043</v>
      </c>
      <c r="V74" s="243">
        <f t="shared" si="12"/>
        <v>2044</v>
      </c>
      <c r="W74" s="243">
        <f t="shared" si="12"/>
        <v>2045</v>
      </c>
    </row>
    <row r="75" spans="1:23" s="249" customFormat="1" ht="19.5" customHeight="1" x14ac:dyDescent="0.25">
      <c r="A75" s="256" t="s">
        <v>575</v>
      </c>
      <c r="B75" s="257">
        <f>B50*$B$28</f>
        <v>0</v>
      </c>
      <c r="C75" s="257">
        <f t="shared" ref="C75:W75" si="13">C50</f>
        <v>2436411.1884720814</v>
      </c>
      <c r="D75" s="257">
        <f t="shared" si="13"/>
        <v>3086907.2560109654</v>
      </c>
      <c r="E75" s="257">
        <f t="shared" si="13"/>
        <v>3890204.5980684226</v>
      </c>
      <c r="F75" s="257">
        <f t="shared" si="13"/>
        <v>3606498.1067902846</v>
      </c>
      <c r="G75" s="257">
        <f t="shared" si="13"/>
        <v>3899748.0592264119</v>
      </c>
      <c r="H75" s="257">
        <f t="shared" si="13"/>
        <v>4022979.7513915435</v>
      </c>
      <c r="I75" s="257">
        <f t="shared" si="13"/>
        <v>4168435.795599394</v>
      </c>
      <c r="J75" s="257">
        <f t="shared" si="13"/>
        <v>4288728.8182015978</v>
      </c>
      <c r="K75" s="257">
        <f t="shared" si="13"/>
        <v>4502030.1004176382</v>
      </c>
      <c r="L75" s="257">
        <f t="shared" si="13"/>
        <v>4648104.2651087781</v>
      </c>
      <c r="M75" s="257">
        <f t="shared" si="13"/>
        <v>4876245.4882225962</v>
      </c>
      <c r="N75" s="257">
        <f t="shared" si="13"/>
        <v>4980779.8492981708</v>
      </c>
      <c r="O75" s="257">
        <f t="shared" si="13"/>
        <v>5106742.4551846441</v>
      </c>
      <c r="P75" s="257">
        <f t="shared" si="13"/>
        <v>5330047.4878216637</v>
      </c>
      <c r="Q75" s="257">
        <f t="shared" si="13"/>
        <v>5505075.1973559074</v>
      </c>
      <c r="R75" s="257">
        <f t="shared" si="13"/>
        <v>5776633.2548089102</v>
      </c>
      <c r="S75" s="257">
        <f t="shared" si="13"/>
        <v>5904850.7061917447</v>
      </c>
      <c r="T75" s="257">
        <f t="shared" si="13"/>
        <v>6058419.095812073</v>
      </c>
      <c r="U75" s="257">
        <f t="shared" si="13"/>
        <v>6331909.7750114826</v>
      </c>
      <c r="V75" s="257">
        <f t="shared" si="13"/>
        <v>6546517.206327837</v>
      </c>
      <c r="W75" s="257">
        <f t="shared" si="13"/>
        <v>6878889.4827828733</v>
      </c>
    </row>
    <row r="76" spans="1:23" x14ac:dyDescent="0.25">
      <c r="A76" s="245" t="s">
        <v>222</v>
      </c>
      <c r="B76" s="254">
        <f t="shared" ref="B76" si="14">SUM(B77:B82)</f>
        <v>0</v>
      </c>
      <c r="C76" s="254">
        <f>SUM(C77:C82)</f>
        <v>-658288.50538151641</v>
      </c>
      <c r="D76" s="254">
        <f t="shared" ref="D76:W76" si="15">SUM(D77:D82)</f>
        <v>-472008.28380806977</v>
      </c>
      <c r="E76" s="254">
        <f t="shared" si="15"/>
        <v>-479625.61250662321</v>
      </c>
      <c r="F76" s="254">
        <f t="shared" si="15"/>
        <v>-483357.99348805664</v>
      </c>
      <c r="G76" s="254">
        <f t="shared" si="15"/>
        <v>-487584.82884368522</v>
      </c>
      <c r="H76" s="254">
        <f t="shared" si="15"/>
        <v>-722366.52128812496</v>
      </c>
      <c r="I76" s="254">
        <f t="shared" si="15"/>
        <v>-497633.38250439812</v>
      </c>
      <c r="J76" s="254">
        <f t="shared" si="15"/>
        <v>-503497.91082549398</v>
      </c>
      <c r="K76" s="254">
        <f t="shared" si="15"/>
        <v>-509962.57941437158</v>
      </c>
      <c r="L76" s="254">
        <f t="shared" si="15"/>
        <v>-517030.99388174212</v>
      </c>
      <c r="M76" s="254">
        <f t="shared" si="15"/>
        <v>-804604.6443886318</v>
      </c>
      <c r="N76" s="254">
        <f t="shared" si="15"/>
        <v>-533108.24178592651</v>
      </c>
      <c r="O76" s="254">
        <f t="shared" si="15"/>
        <v>-542179.16015297291</v>
      </c>
      <c r="P76" s="254">
        <f t="shared" si="15"/>
        <v>-551958.07438963884</v>
      </c>
      <c r="Q76" s="254">
        <f t="shared" si="15"/>
        <v>-562483.70433070953</v>
      </c>
      <c r="R76" s="254">
        <f t="shared" si="15"/>
        <v>-914286.84383765818</v>
      </c>
      <c r="S76" s="254">
        <f t="shared" si="15"/>
        <v>-585905.78058389598</v>
      </c>
      <c r="T76" s="254">
        <f t="shared" si="15"/>
        <v>-598855.59617755038</v>
      </c>
      <c r="U76" s="254">
        <f t="shared" si="15"/>
        <v>-612678.96352988877</v>
      </c>
      <c r="V76" s="254">
        <f t="shared" si="15"/>
        <v>-627410.82471125876</v>
      </c>
      <c r="W76" s="254">
        <f t="shared" si="15"/>
        <v>-724033.37676753907</v>
      </c>
    </row>
    <row r="77" spans="1:23" x14ac:dyDescent="0.25">
      <c r="A77" s="253" t="s">
        <v>223</v>
      </c>
      <c r="B77" s="254">
        <f>-B52*1000/1.2</f>
        <v>0</v>
      </c>
      <c r="C77" s="254">
        <f>-C66</f>
        <v>-152130</v>
      </c>
      <c r="D77" s="254">
        <f t="shared" ref="D77:W77" si="16">-D66</f>
        <v>0</v>
      </c>
      <c r="E77" s="254">
        <f t="shared" si="16"/>
        <v>0</v>
      </c>
      <c r="F77" s="254">
        <f t="shared" si="16"/>
        <v>0</v>
      </c>
      <c r="G77" s="254">
        <f t="shared" si="16"/>
        <v>0</v>
      </c>
      <c r="H77" s="254">
        <f t="shared" si="16"/>
        <v>-185089.40604211201</v>
      </c>
      <c r="I77" s="254">
        <f t="shared" si="16"/>
        <v>0</v>
      </c>
      <c r="J77" s="254">
        <f t="shared" si="16"/>
        <v>0</v>
      </c>
      <c r="K77" s="254">
        <f t="shared" si="16"/>
        <v>0</v>
      </c>
      <c r="L77" s="254">
        <f t="shared" si="16"/>
        <v>0</v>
      </c>
      <c r="M77" s="254">
        <f t="shared" si="16"/>
        <v>-225189.56306462773</v>
      </c>
      <c r="N77" s="254">
        <f t="shared" si="16"/>
        <v>0</v>
      </c>
      <c r="O77" s="254">
        <f t="shared" si="16"/>
        <v>0</v>
      </c>
      <c r="P77" s="254">
        <f t="shared" si="16"/>
        <v>0</v>
      </c>
      <c r="Q77" s="254">
        <f t="shared" si="16"/>
        <v>0</v>
      </c>
      <c r="R77" s="254">
        <f t="shared" si="16"/>
        <v>-273977.53549276717</v>
      </c>
      <c r="S77" s="254">
        <f t="shared" si="16"/>
        <v>0</v>
      </c>
      <c r="T77" s="254">
        <f t="shared" si="16"/>
        <v>0</v>
      </c>
      <c r="U77" s="254">
        <f t="shared" si="16"/>
        <v>0</v>
      </c>
      <c r="V77" s="254">
        <f t="shared" si="16"/>
        <v>0</v>
      </c>
      <c r="W77" s="254">
        <f t="shared" si="16"/>
        <v>0</v>
      </c>
    </row>
    <row r="78" spans="1:23" x14ac:dyDescent="0.25">
      <c r="A78" s="253" t="str">
        <f>A32</f>
        <v>Прочие расходы при эксплуатации объекта, руб. без НДС</v>
      </c>
      <c r="B78" s="254">
        <f>-B53*1000/1.2</f>
        <v>0</v>
      </c>
      <c r="C78" s="254">
        <f>-(C65+C68+C69+C70)</f>
        <v>-330808.50538151641</v>
      </c>
      <c r="D78" s="254">
        <f t="shared" ref="D78:W78" si="17">-(D65+D68+D69+D70)</f>
        <v>-305418.28380806977</v>
      </c>
      <c r="E78" s="254">
        <f t="shared" si="17"/>
        <v>-317425.61250662321</v>
      </c>
      <c r="F78" s="254">
        <f t="shared" si="17"/>
        <v>-329917.99348805664</v>
      </c>
      <c r="G78" s="254">
        <f t="shared" si="17"/>
        <v>-342914.82884368522</v>
      </c>
      <c r="H78" s="254">
        <f t="shared" si="17"/>
        <v>-401377.11524601292</v>
      </c>
      <c r="I78" s="254">
        <f t="shared" si="17"/>
        <v>-370503.38250439812</v>
      </c>
      <c r="J78" s="254">
        <f t="shared" si="17"/>
        <v>-385137.91082549398</v>
      </c>
      <c r="K78" s="254">
        <f t="shared" si="17"/>
        <v>-400362.57941437158</v>
      </c>
      <c r="L78" s="254">
        <f t="shared" si="17"/>
        <v>-416200.99388174212</v>
      </c>
      <c r="M78" s="254">
        <f t="shared" si="17"/>
        <v>-487355.0813240041</v>
      </c>
      <c r="N78" s="254">
        <f t="shared" si="17"/>
        <v>-449818.24178592651</v>
      </c>
      <c r="O78" s="254">
        <f t="shared" si="17"/>
        <v>-467649.16015297291</v>
      </c>
      <c r="P78" s="254">
        <f t="shared" si="17"/>
        <v>-486198.0743896389</v>
      </c>
      <c r="Q78" s="254">
        <f t="shared" si="17"/>
        <v>-505493.70433070947</v>
      </c>
      <c r="R78" s="254">
        <f t="shared" si="17"/>
        <v>-592089.30834489106</v>
      </c>
      <c r="S78" s="254">
        <f t="shared" si="17"/>
        <v>-546445.78058389598</v>
      </c>
      <c r="T78" s="254">
        <f t="shared" si="17"/>
        <v>-568165.59617755038</v>
      </c>
      <c r="U78" s="254">
        <f t="shared" si="17"/>
        <v>-590758.96352988877</v>
      </c>
      <c r="V78" s="254">
        <f t="shared" si="17"/>
        <v>-614260.82471125876</v>
      </c>
      <c r="W78" s="254">
        <f t="shared" si="17"/>
        <v>-719643.37676753907</v>
      </c>
    </row>
    <row r="79" spans="1:23" x14ac:dyDescent="0.25">
      <c r="A79" s="253" t="s">
        <v>334</v>
      </c>
      <c r="B79" s="254"/>
      <c r="C79" s="254"/>
      <c r="D79" s="254"/>
      <c r="E79" s="254"/>
      <c r="F79" s="254"/>
      <c r="G79" s="254"/>
      <c r="H79" s="254"/>
      <c r="I79" s="254"/>
      <c r="J79" s="254"/>
      <c r="K79" s="254"/>
      <c r="L79" s="254"/>
      <c r="M79" s="254"/>
      <c r="N79" s="254"/>
      <c r="O79" s="254"/>
      <c r="P79" s="254"/>
      <c r="Q79" s="254"/>
      <c r="R79" s="254"/>
      <c r="S79" s="254"/>
      <c r="T79" s="254"/>
      <c r="U79" s="254"/>
      <c r="V79" s="254"/>
      <c r="W79" s="254"/>
    </row>
    <row r="80" spans="1:23" x14ac:dyDescent="0.25">
      <c r="A80" s="253" t="s">
        <v>334</v>
      </c>
      <c r="B80" s="254">
        <f t="shared" ref="B80" si="18">-$B$37*(1+B$49)*$B$28*365</f>
        <v>0</v>
      </c>
      <c r="C80" s="254">
        <v>0</v>
      </c>
      <c r="D80" s="254">
        <v>0</v>
      </c>
      <c r="E80" s="254">
        <v>0</v>
      </c>
      <c r="F80" s="254">
        <v>0</v>
      </c>
      <c r="G80" s="254">
        <v>0</v>
      </c>
      <c r="H80" s="254">
        <v>0</v>
      </c>
      <c r="I80" s="254">
        <v>0</v>
      </c>
      <c r="J80" s="254">
        <v>0</v>
      </c>
      <c r="K80" s="254">
        <v>0</v>
      </c>
      <c r="L80" s="254">
        <v>0</v>
      </c>
      <c r="M80" s="254">
        <v>0</v>
      </c>
      <c r="N80" s="254">
        <v>0</v>
      </c>
      <c r="O80" s="254">
        <v>0</v>
      </c>
      <c r="P80" s="254">
        <v>0</v>
      </c>
      <c r="Q80" s="254">
        <v>0</v>
      </c>
      <c r="R80" s="254">
        <v>0</v>
      </c>
      <c r="S80" s="254">
        <v>0</v>
      </c>
      <c r="T80" s="254">
        <v>0</v>
      </c>
      <c r="U80" s="254">
        <v>0</v>
      </c>
      <c r="V80" s="254">
        <v>0</v>
      </c>
      <c r="W80" s="254">
        <v>0</v>
      </c>
    </row>
    <row r="81" spans="1:23" x14ac:dyDescent="0.25">
      <c r="A81" s="253" t="s">
        <v>334</v>
      </c>
      <c r="B81" s="254"/>
      <c r="C81" s="254">
        <v>0</v>
      </c>
      <c r="D81" s="254">
        <v>0</v>
      </c>
      <c r="E81" s="254">
        <v>0</v>
      </c>
      <c r="F81" s="254">
        <v>0</v>
      </c>
      <c r="G81" s="254">
        <v>0</v>
      </c>
      <c r="H81" s="254">
        <v>0</v>
      </c>
      <c r="I81" s="254">
        <v>0</v>
      </c>
      <c r="J81" s="254">
        <v>0</v>
      </c>
      <c r="K81" s="254">
        <v>0</v>
      </c>
      <c r="L81" s="254">
        <v>0</v>
      </c>
      <c r="M81" s="254">
        <v>0</v>
      </c>
      <c r="N81" s="254">
        <v>0</v>
      </c>
      <c r="O81" s="254">
        <v>0</v>
      </c>
      <c r="P81" s="254">
        <v>0</v>
      </c>
      <c r="Q81" s="254">
        <v>0</v>
      </c>
      <c r="R81" s="254">
        <v>0</v>
      </c>
      <c r="S81" s="254">
        <v>0</v>
      </c>
      <c r="T81" s="254">
        <v>0</v>
      </c>
      <c r="U81" s="254">
        <v>0</v>
      </c>
      <c r="V81" s="254">
        <v>0</v>
      </c>
      <c r="W81" s="254">
        <v>0</v>
      </c>
    </row>
    <row r="82" spans="1:23" x14ac:dyDescent="0.25">
      <c r="A82" s="253" t="s">
        <v>224</v>
      </c>
      <c r="B82" s="254"/>
      <c r="C82" s="254">
        <f>-C67</f>
        <v>-175350</v>
      </c>
      <c r="D82" s="254">
        <f t="shared" ref="D82:W82" si="19">-D67</f>
        <v>-166590</v>
      </c>
      <c r="E82" s="254">
        <f t="shared" si="19"/>
        <v>-162200</v>
      </c>
      <c r="F82" s="254">
        <f t="shared" si="19"/>
        <v>-153440</v>
      </c>
      <c r="G82" s="254">
        <f t="shared" si="19"/>
        <v>-144670</v>
      </c>
      <c r="H82" s="254">
        <f t="shared" si="19"/>
        <v>-135900</v>
      </c>
      <c r="I82" s="254">
        <f t="shared" si="19"/>
        <v>-127130</v>
      </c>
      <c r="J82" s="254">
        <f t="shared" si="19"/>
        <v>-118360</v>
      </c>
      <c r="K82" s="254">
        <f t="shared" si="19"/>
        <v>-109600</v>
      </c>
      <c r="L82" s="254">
        <f t="shared" si="19"/>
        <v>-100830</v>
      </c>
      <c r="M82" s="254">
        <f t="shared" si="19"/>
        <v>-92060</v>
      </c>
      <c r="N82" s="254">
        <f t="shared" si="19"/>
        <v>-83290</v>
      </c>
      <c r="O82" s="254">
        <f t="shared" si="19"/>
        <v>-74530</v>
      </c>
      <c r="P82" s="254">
        <f t="shared" si="19"/>
        <v>-65760</v>
      </c>
      <c r="Q82" s="254">
        <f t="shared" si="19"/>
        <v>-56990</v>
      </c>
      <c r="R82" s="254">
        <f t="shared" si="19"/>
        <v>-48220</v>
      </c>
      <c r="S82" s="254">
        <f t="shared" si="19"/>
        <v>-39460</v>
      </c>
      <c r="T82" s="254">
        <f t="shared" si="19"/>
        <v>-30690</v>
      </c>
      <c r="U82" s="254">
        <f t="shared" si="19"/>
        <v>-21920</v>
      </c>
      <c r="V82" s="254">
        <f t="shared" si="19"/>
        <v>-13150</v>
      </c>
      <c r="W82" s="254">
        <f t="shared" si="19"/>
        <v>-4390</v>
      </c>
    </row>
    <row r="83" spans="1:23" s="249" customFormat="1" ht="14.25" x14ac:dyDescent="0.25">
      <c r="A83" s="255" t="s">
        <v>545</v>
      </c>
      <c r="B83" s="257">
        <f t="shared" ref="B83" si="20">B75+B76</f>
        <v>0</v>
      </c>
      <c r="C83" s="257">
        <f>C75+C76</f>
        <v>1778122.683090565</v>
      </c>
      <c r="D83" s="257">
        <f t="shared" ref="D83:W83" si="21">D75+D76</f>
        <v>2614898.9722028957</v>
      </c>
      <c r="E83" s="257">
        <f t="shared" si="21"/>
        <v>3410578.9855617993</v>
      </c>
      <c r="F83" s="257">
        <f t="shared" si="21"/>
        <v>3123140.113302228</v>
      </c>
      <c r="G83" s="257">
        <f>G75+G76</f>
        <v>3412163.2303827265</v>
      </c>
      <c r="H83" s="257">
        <f t="shared" si="21"/>
        <v>3300613.2301034187</v>
      </c>
      <c r="I83" s="257">
        <f t="shared" si="21"/>
        <v>3670802.413094996</v>
      </c>
      <c r="J83" s="257">
        <f t="shared" si="21"/>
        <v>3785230.907376104</v>
      </c>
      <c r="K83" s="257">
        <f t="shared" si="21"/>
        <v>3992067.5210032668</v>
      </c>
      <c r="L83" s="257">
        <f t="shared" si="21"/>
        <v>4131073.2712270361</v>
      </c>
      <c r="M83" s="257">
        <f t="shared" si="21"/>
        <v>4071640.8438339643</v>
      </c>
      <c r="N83" s="257">
        <f t="shared" si="21"/>
        <v>4447671.607512244</v>
      </c>
      <c r="O83" s="257">
        <f t="shared" si="21"/>
        <v>4564563.2950316714</v>
      </c>
      <c r="P83" s="257">
        <f t="shared" si="21"/>
        <v>4778089.4134320244</v>
      </c>
      <c r="Q83" s="257">
        <f t="shared" si="21"/>
        <v>4942591.4930251976</v>
      </c>
      <c r="R83" s="257">
        <f t="shared" si="21"/>
        <v>4862346.4109712522</v>
      </c>
      <c r="S83" s="257">
        <f t="shared" si="21"/>
        <v>5318944.9256078489</v>
      </c>
      <c r="T83" s="257">
        <f t="shared" si="21"/>
        <v>5459563.4996345229</v>
      </c>
      <c r="U83" s="257">
        <f t="shared" si="21"/>
        <v>5719230.8114815941</v>
      </c>
      <c r="V83" s="257">
        <f t="shared" si="21"/>
        <v>5919106.3816165784</v>
      </c>
      <c r="W83" s="257">
        <f t="shared" si="21"/>
        <v>6154856.1060153339</v>
      </c>
    </row>
    <row r="84" spans="1:23" ht="18.75" customHeight="1" x14ac:dyDescent="0.25">
      <c r="A84" s="253" t="s">
        <v>225</v>
      </c>
      <c r="B84" s="254">
        <v>0</v>
      </c>
      <c r="C84" s="254">
        <f>-B25/20</f>
        <v>-398532.99349999998</v>
      </c>
      <c r="D84" s="254">
        <f>C84</f>
        <v>-398532.99349999998</v>
      </c>
      <c r="E84" s="254">
        <f t="shared" ref="E84:W84" si="22">D84</f>
        <v>-398532.99349999998</v>
      </c>
      <c r="F84" s="254">
        <f t="shared" si="22"/>
        <v>-398532.99349999998</v>
      </c>
      <c r="G84" s="254">
        <f t="shared" si="22"/>
        <v>-398532.99349999998</v>
      </c>
      <c r="H84" s="254">
        <f t="shared" si="22"/>
        <v>-398532.99349999998</v>
      </c>
      <c r="I84" s="254">
        <f t="shared" si="22"/>
        <v>-398532.99349999998</v>
      </c>
      <c r="J84" s="254">
        <f t="shared" si="22"/>
        <v>-398532.99349999998</v>
      </c>
      <c r="K84" s="254">
        <f t="shared" si="22"/>
        <v>-398532.99349999998</v>
      </c>
      <c r="L84" s="254">
        <f t="shared" si="22"/>
        <v>-398532.99349999998</v>
      </c>
      <c r="M84" s="254">
        <f t="shared" si="22"/>
        <v>-398532.99349999998</v>
      </c>
      <c r="N84" s="254">
        <f t="shared" si="22"/>
        <v>-398532.99349999998</v>
      </c>
      <c r="O84" s="254">
        <f t="shared" si="22"/>
        <v>-398532.99349999998</v>
      </c>
      <c r="P84" s="254">
        <f t="shared" si="22"/>
        <v>-398532.99349999998</v>
      </c>
      <c r="Q84" s="254">
        <f t="shared" si="22"/>
        <v>-398532.99349999998</v>
      </c>
      <c r="R84" s="254">
        <f t="shared" si="22"/>
        <v>-398532.99349999998</v>
      </c>
      <c r="S84" s="254">
        <f t="shared" si="22"/>
        <v>-398532.99349999998</v>
      </c>
      <c r="T84" s="254">
        <f t="shared" si="22"/>
        <v>-398532.99349999998</v>
      </c>
      <c r="U84" s="254">
        <f t="shared" si="22"/>
        <v>-398532.99349999998</v>
      </c>
      <c r="V84" s="254">
        <f t="shared" si="22"/>
        <v>-398532.99349999998</v>
      </c>
      <c r="W84" s="254">
        <f t="shared" si="22"/>
        <v>-398532.99349999998</v>
      </c>
    </row>
    <row r="85" spans="1:23" s="249" customFormat="1" ht="16.5" customHeight="1" x14ac:dyDescent="0.25">
      <c r="A85" s="255" t="s">
        <v>546</v>
      </c>
      <c r="B85" s="257">
        <f t="shared" ref="B85" si="23">B83+B84</f>
        <v>0</v>
      </c>
      <c r="C85" s="257">
        <f>C84+C83</f>
        <v>1379589.6895905649</v>
      </c>
      <c r="D85" s="257">
        <f t="shared" ref="D85:W85" si="24">D84+D83</f>
        <v>2216365.9787028958</v>
      </c>
      <c r="E85" s="257">
        <f t="shared" si="24"/>
        <v>3012045.9920617994</v>
      </c>
      <c r="F85" s="257">
        <f t="shared" si="24"/>
        <v>2724607.1198022282</v>
      </c>
      <c r="G85" s="257">
        <f t="shared" si="24"/>
        <v>3013630.2368827267</v>
      </c>
      <c r="H85" s="257">
        <f t="shared" si="24"/>
        <v>2902080.2366034188</v>
      </c>
      <c r="I85" s="257">
        <f t="shared" si="24"/>
        <v>3272269.4195949961</v>
      </c>
      <c r="J85" s="257">
        <f t="shared" si="24"/>
        <v>3386697.9138761042</v>
      </c>
      <c r="K85" s="257">
        <f t="shared" si="24"/>
        <v>3593534.5275032669</v>
      </c>
      <c r="L85" s="257">
        <f t="shared" si="24"/>
        <v>3732540.2777270363</v>
      </c>
      <c r="M85" s="257">
        <f t="shared" si="24"/>
        <v>3673107.8503339645</v>
      </c>
      <c r="N85" s="257">
        <f t="shared" si="24"/>
        <v>4049138.6140122442</v>
      </c>
      <c r="O85" s="257">
        <f t="shared" si="24"/>
        <v>4166030.3015316715</v>
      </c>
      <c r="P85" s="257">
        <f t="shared" si="24"/>
        <v>4379556.4199320246</v>
      </c>
      <c r="Q85" s="257">
        <f t="shared" si="24"/>
        <v>4544058.4995251978</v>
      </c>
      <c r="R85" s="257">
        <f t="shared" si="24"/>
        <v>4463813.4174712524</v>
      </c>
      <c r="S85" s="257">
        <f t="shared" si="24"/>
        <v>4920411.932107849</v>
      </c>
      <c r="T85" s="257">
        <f t="shared" si="24"/>
        <v>5061030.5061345231</v>
      </c>
      <c r="U85" s="257">
        <f t="shared" si="24"/>
        <v>5320697.8179815942</v>
      </c>
      <c r="V85" s="257">
        <f t="shared" si="24"/>
        <v>5520573.3881165786</v>
      </c>
      <c r="W85" s="257">
        <f t="shared" si="24"/>
        <v>5756323.112515334</v>
      </c>
    </row>
    <row r="86" spans="1:23" x14ac:dyDescent="0.25">
      <c r="A86" s="253" t="s">
        <v>226</v>
      </c>
      <c r="B86" s="254">
        <f t="shared" ref="B86:W86" si="25">-B72</f>
        <v>0</v>
      </c>
      <c r="C86" s="254">
        <f t="shared" si="25"/>
        <v>-876772.58570000005</v>
      </c>
      <c r="D86" s="254">
        <f t="shared" si="25"/>
        <v>-645288.8344704</v>
      </c>
      <c r="E86" s="254">
        <f t="shared" si="25"/>
        <v>-514405.43746706884</v>
      </c>
      <c r="F86" s="254">
        <f t="shared" si="25"/>
        <v>-355266.60791102925</v>
      </c>
      <c r="G86" s="254">
        <f t="shared" si="25"/>
        <v>-238721.87617541332</v>
      </c>
      <c r="H86" s="254">
        <f t="shared" si="25"/>
        <v>-88357.394904828572</v>
      </c>
      <c r="I86" s="254">
        <f t="shared" si="25"/>
        <v>0</v>
      </c>
      <c r="J86" s="254">
        <f t="shared" si="25"/>
        <v>0</v>
      </c>
      <c r="K86" s="254">
        <f t="shared" si="25"/>
        <v>0</v>
      </c>
      <c r="L86" s="254">
        <f t="shared" si="25"/>
        <v>0</v>
      </c>
      <c r="M86" s="254">
        <f t="shared" si="25"/>
        <v>0</v>
      </c>
      <c r="N86" s="254">
        <f t="shared" si="25"/>
        <v>0</v>
      </c>
      <c r="O86" s="254">
        <f t="shared" si="25"/>
        <v>0</v>
      </c>
      <c r="P86" s="254">
        <f t="shared" si="25"/>
        <v>0</v>
      </c>
      <c r="Q86" s="254">
        <f t="shared" si="25"/>
        <v>0</v>
      </c>
      <c r="R86" s="254">
        <f t="shared" si="25"/>
        <v>0</v>
      </c>
      <c r="S86" s="254">
        <f t="shared" si="25"/>
        <v>0</v>
      </c>
      <c r="T86" s="254">
        <f t="shared" si="25"/>
        <v>0</v>
      </c>
      <c r="U86" s="254">
        <f t="shared" si="25"/>
        <v>0</v>
      </c>
      <c r="V86" s="254">
        <f t="shared" si="25"/>
        <v>0</v>
      </c>
      <c r="W86" s="254">
        <f t="shared" si="25"/>
        <v>0</v>
      </c>
    </row>
    <row r="87" spans="1:23" s="249" customFormat="1" ht="14.25" x14ac:dyDescent="0.25">
      <c r="A87" s="255" t="s">
        <v>227</v>
      </c>
      <c r="B87" s="257">
        <v>0</v>
      </c>
      <c r="C87" s="257">
        <f>C85+C86</f>
        <v>502817.10389056487</v>
      </c>
      <c r="D87" s="257">
        <f t="shared" ref="D87:W87" si="26">D85+D86</f>
        <v>1571077.1442324957</v>
      </c>
      <c r="E87" s="257">
        <f t="shared" si="26"/>
        <v>2497640.5545947305</v>
      </c>
      <c r="F87" s="257">
        <f t="shared" si="26"/>
        <v>2369340.5118911988</v>
      </c>
      <c r="G87" s="257">
        <f t="shared" si="26"/>
        <v>2774908.3607073133</v>
      </c>
      <c r="H87" s="257">
        <f t="shared" si="26"/>
        <v>2813722.8416985902</v>
      </c>
      <c r="I87" s="257">
        <f t="shared" si="26"/>
        <v>3272269.4195949961</v>
      </c>
      <c r="J87" s="257">
        <f t="shared" si="26"/>
        <v>3386697.9138761042</v>
      </c>
      <c r="K87" s="257">
        <f t="shared" si="26"/>
        <v>3593534.5275032669</v>
      </c>
      <c r="L87" s="257">
        <f t="shared" si="26"/>
        <v>3732540.2777270363</v>
      </c>
      <c r="M87" s="257">
        <f t="shared" si="26"/>
        <v>3673107.8503339645</v>
      </c>
      <c r="N87" s="257">
        <f t="shared" si="26"/>
        <v>4049138.6140122442</v>
      </c>
      <c r="O87" s="257">
        <f t="shared" si="26"/>
        <v>4166030.3015316715</v>
      </c>
      <c r="P87" s="257">
        <f t="shared" si="26"/>
        <v>4379556.4199320246</v>
      </c>
      <c r="Q87" s="257">
        <f t="shared" si="26"/>
        <v>4544058.4995251978</v>
      </c>
      <c r="R87" s="257">
        <f t="shared" si="26"/>
        <v>4463813.4174712524</v>
      </c>
      <c r="S87" s="257">
        <f t="shared" si="26"/>
        <v>4920411.932107849</v>
      </c>
      <c r="T87" s="257">
        <f t="shared" si="26"/>
        <v>5061030.5061345231</v>
      </c>
      <c r="U87" s="257">
        <f t="shared" si="26"/>
        <v>5320697.8179815942</v>
      </c>
      <c r="V87" s="257">
        <f t="shared" si="26"/>
        <v>5520573.3881165786</v>
      </c>
      <c r="W87" s="257">
        <f t="shared" si="26"/>
        <v>5756323.112515334</v>
      </c>
    </row>
    <row r="88" spans="1:23" x14ac:dyDescent="0.25">
      <c r="A88" s="253" t="s">
        <v>211</v>
      </c>
      <c r="B88" s="254">
        <v>0</v>
      </c>
      <c r="C88" s="254">
        <f>IF(C87&gt;=0,(C87*20%),0)</f>
        <v>100563.42077811298</v>
      </c>
      <c r="D88" s="254">
        <f t="shared" ref="D88:W88" si="27">IF(D87&gt;=0,(D87*20%),0)</f>
        <v>314215.42884649913</v>
      </c>
      <c r="E88" s="254">
        <f t="shared" si="27"/>
        <v>499528.1109189461</v>
      </c>
      <c r="F88" s="254">
        <f t="shared" si="27"/>
        <v>473868.1023782398</v>
      </c>
      <c r="G88" s="254">
        <f t="shared" si="27"/>
        <v>554981.67214146268</v>
      </c>
      <c r="H88" s="254">
        <f t="shared" si="27"/>
        <v>562744.56833971804</v>
      </c>
      <c r="I88" s="254">
        <f t="shared" si="27"/>
        <v>654453.88391899923</v>
      </c>
      <c r="J88" s="254">
        <f t="shared" si="27"/>
        <v>677339.58277522086</v>
      </c>
      <c r="K88" s="254">
        <f t="shared" si="27"/>
        <v>718706.90550065343</v>
      </c>
      <c r="L88" s="254">
        <f t="shared" si="27"/>
        <v>746508.05554540735</v>
      </c>
      <c r="M88" s="254">
        <f t="shared" si="27"/>
        <v>734621.57006679289</v>
      </c>
      <c r="N88" s="254">
        <f t="shared" si="27"/>
        <v>809827.7228024489</v>
      </c>
      <c r="O88" s="254">
        <f t="shared" si="27"/>
        <v>833206.0603063344</v>
      </c>
      <c r="P88" s="254">
        <f t="shared" si="27"/>
        <v>875911.283986405</v>
      </c>
      <c r="Q88" s="254">
        <f t="shared" si="27"/>
        <v>908811.69990503963</v>
      </c>
      <c r="R88" s="254">
        <f t="shared" si="27"/>
        <v>892762.68349425052</v>
      </c>
      <c r="S88" s="254">
        <f t="shared" si="27"/>
        <v>984082.38642156986</v>
      </c>
      <c r="T88" s="254">
        <f t="shared" si="27"/>
        <v>1012206.1012269047</v>
      </c>
      <c r="U88" s="254">
        <f t="shared" si="27"/>
        <v>1064139.5635963189</v>
      </c>
      <c r="V88" s="254">
        <f t="shared" si="27"/>
        <v>1104114.6776233157</v>
      </c>
      <c r="W88" s="254">
        <f t="shared" si="27"/>
        <v>1151264.6225030669</v>
      </c>
    </row>
    <row r="89" spans="1:23" ht="16.5" thickBot="1" x14ac:dyDescent="0.3">
      <c r="A89" s="297" t="s">
        <v>228</v>
      </c>
      <c r="B89" s="298">
        <f t="shared" ref="B89" si="28">B87+B88</f>
        <v>0</v>
      </c>
      <c r="C89" s="298">
        <f>C87-C88</f>
        <v>402253.68311245192</v>
      </c>
      <c r="D89" s="298">
        <f>D87-D88</f>
        <v>1256861.7153859965</v>
      </c>
      <c r="E89" s="298">
        <f t="shared" ref="E89:W89" si="29">E87-E88</f>
        <v>1998112.4436757844</v>
      </c>
      <c r="F89" s="298">
        <f t="shared" si="29"/>
        <v>1895472.409512959</v>
      </c>
      <c r="G89" s="298">
        <f t="shared" si="29"/>
        <v>2219926.6885658507</v>
      </c>
      <c r="H89" s="298">
        <f t="shared" si="29"/>
        <v>2250978.2733588722</v>
      </c>
      <c r="I89" s="298">
        <f t="shared" si="29"/>
        <v>2617815.5356759969</v>
      </c>
      <c r="J89" s="298">
        <f t="shared" si="29"/>
        <v>2709358.3311008834</v>
      </c>
      <c r="K89" s="298">
        <f t="shared" si="29"/>
        <v>2874827.6220026137</v>
      </c>
      <c r="L89" s="298">
        <f t="shared" si="29"/>
        <v>2986032.2221816289</v>
      </c>
      <c r="M89" s="298">
        <f t="shared" si="29"/>
        <v>2938486.2802671716</v>
      </c>
      <c r="N89" s="298">
        <f t="shared" si="29"/>
        <v>3239310.8912097951</v>
      </c>
      <c r="O89" s="298">
        <f t="shared" si="29"/>
        <v>3332824.2412253371</v>
      </c>
      <c r="P89" s="298">
        <f t="shared" si="29"/>
        <v>3503645.1359456195</v>
      </c>
      <c r="Q89" s="298">
        <f t="shared" si="29"/>
        <v>3635246.799620158</v>
      </c>
      <c r="R89" s="298">
        <f t="shared" si="29"/>
        <v>3571050.7339770021</v>
      </c>
      <c r="S89" s="298">
        <f t="shared" si="29"/>
        <v>3936329.5456862794</v>
      </c>
      <c r="T89" s="298">
        <f t="shared" si="29"/>
        <v>4048824.4049076186</v>
      </c>
      <c r="U89" s="298">
        <f t="shared" si="29"/>
        <v>4256558.2543852758</v>
      </c>
      <c r="V89" s="298">
        <f t="shared" si="29"/>
        <v>4416458.7104932629</v>
      </c>
      <c r="W89" s="298">
        <f t="shared" si="29"/>
        <v>4605058.4900122676</v>
      </c>
    </row>
    <row r="90" spans="1:23" ht="16.5" thickBot="1" x14ac:dyDescent="0.3">
      <c r="A90" s="252"/>
      <c r="B90" s="299">
        <v>0</v>
      </c>
      <c r="C90" s="299">
        <v>1</v>
      </c>
      <c r="D90" s="299">
        <f>C90+1</f>
        <v>2</v>
      </c>
      <c r="E90" s="299">
        <f t="shared" ref="E90:W90" si="30">D90+1</f>
        <v>3</v>
      </c>
      <c r="F90" s="299">
        <f t="shared" si="30"/>
        <v>4</v>
      </c>
      <c r="G90" s="299">
        <f t="shared" si="30"/>
        <v>5</v>
      </c>
      <c r="H90" s="299">
        <f t="shared" si="30"/>
        <v>6</v>
      </c>
      <c r="I90" s="299">
        <f t="shared" si="30"/>
        <v>7</v>
      </c>
      <c r="J90" s="299">
        <f t="shared" si="30"/>
        <v>8</v>
      </c>
      <c r="K90" s="299">
        <f t="shared" si="30"/>
        <v>9</v>
      </c>
      <c r="L90" s="299">
        <f t="shared" si="30"/>
        <v>10</v>
      </c>
      <c r="M90" s="299">
        <f t="shared" si="30"/>
        <v>11</v>
      </c>
      <c r="N90" s="299">
        <f t="shared" si="30"/>
        <v>12</v>
      </c>
      <c r="O90" s="299">
        <f t="shared" si="30"/>
        <v>13</v>
      </c>
      <c r="P90" s="299">
        <f t="shared" si="30"/>
        <v>14</v>
      </c>
      <c r="Q90" s="299">
        <f t="shared" si="30"/>
        <v>15</v>
      </c>
      <c r="R90" s="299">
        <f t="shared" si="30"/>
        <v>16</v>
      </c>
      <c r="S90" s="299">
        <f t="shared" si="30"/>
        <v>17</v>
      </c>
      <c r="T90" s="299">
        <f t="shared" si="30"/>
        <v>18</v>
      </c>
      <c r="U90" s="299">
        <f t="shared" si="30"/>
        <v>19</v>
      </c>
      <c r="V90" s="299">
        <f t="shared" si="30"/>
        <v>20</v>
      </c>
      <c r="W90" s="299">
        <f t="shared" si="30"/>
        <v>21</v>
      </c>
    </row>
    <row r="91" spans="1:23" x14ac:dyDescent="0.25">
      <c r="A91" s="296" t="s">
        <v>229</v>
      </c>
      <c r="B91" s="243">
        <f t="shared" ref="B91:W91" si="31">B47</f>
        <v>2024</v>
      </c>
      <c r="C91" s="243">
        <f t="shared" si="31"/>
        <v>2025</v>
      </c>
      <c r="D91" s="243">
        <f t="shared" si="31"/>
        <v>2026</v>
      </c>
      <c r="E91" s="243">
        <f t="shared" si="31"/>
        <v>2027</v>
      </c>
      <c r="F91" s="243">
        <f t="shared" si="31"/>
        <v>2028</v>
      </c>
      <c r="G91" s="243">
        <f t="shared" si="31"/>
        <v>2029</v>
      </c>
      <c r="H91" s="243">
        <f t="shared" si="31"/>
        <v>2030</v>
      </c>
      <c r="I91" s="243">
        <f t="shared" si="31"/>
        <v>2031</v>
      </c>
      <c r="J91" s="243">
        <f t="shared" si="31"/>
        <v>2032</v>
      </c>
      <c r="K91" s="243">
        <f t="shared" si="31"/>
        <v>2033</v>
      </c>
      <c r="L91" s="243">
        <f t="shared" si="31"/>
        <v>2034</v>
      </c>
      <c r="M91" s="243">
        <f t="shared" si="31"/>
        <v>2035</v>
      </c>
      <c r="N91" s="243">
        <f t="shared" si="31"/>
        <v>2036</v>
      </c>
      <c r="O91" s="243">
        <f t="shared" si="31"/>
        <v>2037</v>
      </c>
      <c r="P91" s="243">
        <f t="shared" si="31"/>
        <v>2038</v>
      </c>
      <c r="Q91" s="243">
        <f t="shared" si="31"/>
        <v>2039</v>
      </c>
      <c r="R91" s="243">
        <f t="shared" si="31"/>
        <v>2040</v>
      </c>
      <c r="S91" s="243">
        <f t="shared" si="31"/>
        <v>2041</v>
      </c>
      <c r="T91" s="243">
        <f t="shared" si="31"/>
        <v>2042</v>
      </c>
      <c r="U91" s="243">
        <f t="shared" si="31"/>
        <v>2043</v>
      </c>
      <c r="V91" s="243">
        <f t="shared" si="31"/>
        <v>2044</v>
      </c>
      <c r="W91" s="243">
        <f t="shared" si="31"/>
        <v>2045</v>
      </c>
    </row>
    <row r="92" spans="1:23" s="249" customFormat="1" ht="14.25" x14ac:dyDescent="0.25">
      <c r="A92" s="256" t="s">
        <v>546</v>
      </c>
      <c r="B92" s="257">
        <f t="shared" ref="B92:W92" si="32">B85</f>
        <v>0</v>
      </c>
      <c r="C92" s="257">
        <f>C85</f>
        <v>1379589.6895905649</v>
      </c>
      <c r="D92" s="257">
        <f t="shared" si="32"/>
        <v>2216365.9787028958</v>
      </c>
      <c r="E92" s="257">
        <f t="shared" si="32"/>
        <v>3012045.9920617994</v>
      </c>
      <c r="F92" s="257">
        <f t="shared" si="32"/>
        <v>2724607.1198022282</v>
      </c>
      <c r="G92" s="257">
        <f t="shared" si="32"/>
        <v>3013630.2368827267</v>
      </c>
      <c r="H92" s="257">
        <f t="shared" si="32"/>
        <v>2902080.2366034188</v>
      </c>
      <c r="I92" s="257">
        <f t="shared" si="32"/>
        <v>3272269.4195949961</v>
      </c>
      <c r="J92" s="257">
        <f t="shared" si="32"/>
        <v>3386697.9138761042</v>
      </c>
      <c r="K92" s="257">
        <f t="shared" si="32"/>
        <v>3593534.5275032669</v>
      </c>
      <c r="L92" s="257">
        <f t="shared" si="32"/>
        <v>3732540.2777270363</v>
      </c>
      <c r="M92" s="257">
        <f t="shared" si="32"/>
        <v>3673107.8503339645</v>
      </c>
      <c r="N92" s="257">
        <f t="shared" si="32"/>
        <v>4049138.6140122442</v>
      </c>
      <c r="O92" s="257">
        <f t="shared" si="32"/>
        <v>4166030.3015316715</v>
      </c>
      <c r="P92" s="257">
        <f t="shared" si="32"/>
        <v>4379556.4199320246</v>
      </c>
      <c r="Q92" s="257">
        <f t="shared" si="32"/>
        <v>4544058.4995251978</v>
      </c>
      <c r="R92" s="257">
        <f t="shared" si="32"/>
        <v>4463813.4174712524</v>
      </c>
      <c r="S92" s="257">
        <f t="shared" si="32"/>
        <v>4920411.932107849</v>
      </c>
      <c r="T92" s="257">
        <f t="shared" si="32"/>
        <v>5061030.5061345231</v>
      </c>
      <c r="U92" s="257">
        <f t="shared" si="32"/>
        <v>5320697.8179815942</v>
      </c>
      <c r="V92" s="257">
        <f t="shared" si="32"/>
        <v>5520573.3881165786</v>
      </c>
      <c r="W92" s="257">
        <f t="shared" si="32"/>
        <v>5756323.112515334</v>
      </c>
    </row>
    <row r="93" spans="1:23" x14ac:dyDescent="0.25">
      <c r="A93" s="253" t="s">
        <v>225</v>
      </c>
      <c r="B93" s="254">
        <f>-B84</f>
        <v>0</v>
      </c>
      <c r="C93" s="254"/>
      <c r="D93" s="254"/>
      <c r="E93" s="254"/>
      <c r="F93" s="254"/>
      <c r="G93" s="254"/>
      <c r="H93" s="254"/>
      <c r="I93" s="254"/>
      <c r="J93" s="254"/>
      <c r="K93" s="254"/>
      <c r="L93" s="254"/>
      <c r="M93" s="254"/>
      <c r="N93" s="254"/>
      <c r="O93" s="254"/>
      <c r="P93" s="254"/>
      <c r="Q93" s="254"/>
      <c r="R93" s="254"/>
      <c r="S93" s="254"/>
      <c r="T93" s="254"/>
      <c r="U93" s="254"/>
      <c r="V93" s="254"/>
      <c r="W93" s="254"/>
    </row>
    <row r="94" spans="1:23" x14ac:dyDescent="0.25">
      <c r="A94" s="253" t="s">
        <v>226</v>
      </c>
      <c r="B94" s="254">
        <f t="shared" ref="B94:W94" si="33">B86</f>
        <v>0</v>
      </c>
      <c r="C94" s="254">
        <f t="shared" si="33"/>
        <v>-876772.58570000005</v>
      </c>
      <c r="D94" s="254">
        <f t="shared" si="33"/>
        <v>-645288.8344704</v>
      </c>
      <c r="E94" s="254">
        <f t="shared" si="33"/>
        <v>-514405.43746706884</v>
      </c>
      <c r="F94" s="254">
        <f t="shared" si="33"/>
        <v>-355266.60791102925</v>
      </c>
      <c r="G94" s="254">
        <f t="shared" si="33"/>
        <v>-238721.87617541332</v>
      </c>
      <c r="H94" s="254">
        <f t="shared" si="33"/>
        <v>-88357.394904828572</v>
      </c>
      <c r="I94" s="254">
        <f t="shared" si="33"/>
        <v>0</v>
      </c>
      <c r="J94" s="254">
        <f t="shared" si="33"/>
        <v>0</v>
      </c>
      <c r="K94" s="254">
        <f t="shared" si="33"/>
        <v>0</v>
      </c>
      <c r="L94" s="254">
        <f t="shared" si="33"/>
        <v>0</v>
      </c>
      <c r="M94" s="254">
        <f t="shared" si="33"/>
        <v>0</v>
      </c>
      <c r="N94" s="254">
        <f t="shared" si="33"/>
        <v>0</v>
      </c>
      <c r="O94" s="254">
        <f t="shared" si="33"/>
        <v>0</v>
      </c>
      <c r="P94" s="254">
        <f t="shared" si="33"/>
        <v>0</v>
      </c>
      <c r="Q94" s="254">
        <f t="shared" si="33"/>
        <v>0</v>
      </c>
      <c r="R94" s="254">
        <f t="shared" si="33"/>
        <v>0</v>
      </c>
      <c r="S94" s="254">
        <f t="shared" si="33"/>
        <v>0</v>
      </c>
      <c r="T94" s="254">
        <f t="shared" si="33"/>
        <v>0</v>
      </c>
      <c r="U94" s="254">
        <f t="shared" si="33"/>
        <v>0</v>
      </c>
      <c r="V94" s="254">
        <f t="shared" si="33"/>
        <v>0</v>
      </c>
      <c r="W94" s="254">
        <f t="shared" si="33"/>
        <v>0</v>
      </c>
    </row>
    <row r="95" spans="1:23" x14ac:dyDescent="0.25">
      <c r="A95" s="253" t="s">
        <v>211</v>
      </c>
      <c r="B95" s="254">
        <f>IF(SUM($B$88:B88)+SUM($A$95:A95)&gt;0,0,SUM($B$88:B88)-SUM($A$95:A95))</f>
        <v>0</v>
      </c>
      <c r="C95" s="254">
        <f>-IF(C87&gt;=0,(C87*20%),0)</f>
        <v>-100563.42077811298</v>
      </c>
      <c r="D95" s="254">
        <f>-IF(D87&gt;=0,(D87*20%),0)</f>
        <v>-314215.42884649913</v>
      </c>
      <c r="E95" s="254">
        <f t="shared" ref="E95:W95" si="34">-IF(E87&gt;=0,(E87*20%),0)</f>
        <v>-499528.1109189461</v>
      </c>
      <c r="F95" s="254">
        <f t="shared" si="34"/>
        <v>-473868.1023782398</v>
      </c>
      <c r="G95" s="254">
        <f t="shared" si="34"/>
        <v>-554981.67214146268</v>
      </c>
      <c r="H95" s="254">
        <f t="shared" si="34"/>
        <v>-562744.56833971804</v>
      </c>
      <c r="I95" s="254">
        <f t="shared" si="34"/>
        <v>-654453.88391899923</v>
      </c>
      <c r="J95" s="254">
        <f t="shared" si="34"/>
        <v>-677339.58277522086</v>
      </c>
      <c r="K95" s="254">
        <f t="shared" si="34"/>
        <v>-718706.90550065343</v>
      </c>
      <c r="L95" s="254">
        <f t="shared" si="34"/>
        <v>-746508.05554540735</v>
      </c>
      <c r="M95" s="254">
        <f t="shared" si="34"/>
        <v>-734621.57006679289</v>
      </c>
      <c r="N95" s="254">
        <f t="shared" si="34"/>
        <v>-809827.7228024489</v>
      </c>
      <c r="O95" s="254">
        <f t="shared" si="34"/>
        <v>-833206.0603063344</v>
      </c>
      <c r="P95" s="254">
        <f t="shared" si="34"/>
        <v>-875911.283986405</v>
      </c>
      <c r="Q95" s="254">
        <f t="shared" si="34"/>
        <v>-908811.69990503963</v>
      </c>
      <c r="R95" s="254">
        <f t="shared" si="34"/>
        <v>-892762.68349425052</v>
      </c>
      <c r="S95" s="254">
        <f t="shared" si="34"/>
        <v>-984082.38642156986</v>
      </c>
      <c r="T95" s="254">
        <f t="shared" si="34"/>
        <v>-1012206.1012269047</v>
      </c>
      <c r="U95" s="254">
        <f t="shared" si="34"/>
        <v>-1064139.5635963189</v>
      </c>
      <c r="V95" s="254">
        <f t="shared" si="34"/>
        <v>-1104114.6776233157</v>
      </c>
      <c r="W95" s="254">
        <f t="shared" si="34"/>
        <v>-1151264.6225030669</v>
      </c>
    </row>
    <row r="96" spans="1:23" x14ac:dyDescent="0.25">
      <c r="A96" s="253" t="s">
        <v>230</v>
      </c>
      <c r="B96" s="254">
        <f>-(B25-44000)*20%</f>
        <v>-1585331.9740000002</v>
      </c>
      <c r="C96" s="254">
        <f>IF(((SUM($B$75:C75)+SUM($B$77:C81))+SUM($B$98:C98))&lt;0,((SUM($B$75:C75)+SUM($B$77:C81))+SUM($B$98:C98))*0.2-SUM($A$96:B96),IF(SUM($A$96:B96)&lt;0,0-SUM($A$96:B96),0))</f>
        <v>381894.53661811305</v>
      </c>
      <c r="D96" s="254">
        <f>IF(((SUM($B$75:D75)+SUM($B$77:D81))+SUM($B$98:D98))&lt;0,((SUM($B$75:D75)+SUM($B$77:D81))+SUM($B$98:D98))*0.2-SUM($A$96:C96),IF(SUM($A$96:C96)&lt;0,0-SUM($A$96:C96),0))</f>
        <v>556297.79444057925</v>
      </c>
      <c r="E96" s="254">
        <f>IF(((SUM($B$75:E75)+SUM($B$77:E81))+SUM($B$98:E98))&lt;0,((SUM($B$75:E75)+SUM($B$77:E81))+SUM($B$98:E98))*0.2-SUM($A$96:D96),IF(SUM($A$96:D96)&lt;0,0-SUM($A$96:D96),0))</f>
        <v>647139.64294130786</v>
      </c>
      <c r="F96" s="254">
        <f>IF(((SUM($B$75:F75)+SUM($B$77:F81))+SUM($B$98:F98))&lt;0,((SUM($B$75:F75)+SUM($B$77:F81))+SUM($B$98:F98))*0.2-SUM($A$96:E96),IF(SUM($A$96:E96)&lt;0,0-SUM($A$96:E96),0))</f>
        <v>0</v>
      </c>
      <c r="G96" s="254">
        <f>IF(((SUM($B$75:G75)+SUM($B$77:G81))+SUM($B$98:G98))&lt;0,((SUM($B$75:G75)+SUM($B$77:G81))+SUM($B$98:G98))*0.2-SUM($A$96:F96),IF(SUM($A$96:F96)&lt;0,0-SUM($A$96:F96),0))</f>
        <v>0</v>
      </c>
      <c r="H96" s="254">
        <f>IF(((SUM($B$75:H75)+SUM($B$77:H81))+SUM($B$98:H98))&lt;0,((SUM($B$75:H75)+SUM($B$77:H81))+SUM($B$98:H98))*0.2-SUM($A$96:G96),IF(SUM($A$96:G96)&lt;0,0-SUM($A$96:G96),0))</f>
        <v>0</v>
      </c>
      <c r="I96" s="254">
        <f>IF(((SUM($B$75:I75)+SUM($B$77:I81))+SUM($B$98:I98))&lt;0,((SUM($B$75:I75)+SUM($B$77:I81))+SUM($B$98:I98))*0.2-SUM($A$96:H96),IF(SUM($A$96:H96)&lt;0,0-SUM($A$96:H96),0))</f>
        <v>0</v>
      </c>
      <c r="J96" s="254">
        <f>IF(((SUM($B$75:J75)+SUM($B$77:J81))+SUM($B$98:J98))&lt;0,((SUM($B$75:J75)+SUM($B$77:J81))+SUM($B$98:J98))*0.2-SUM($A$96:I96),IF(SUM($A$96:I96)&lt;0,0-SUM($A$96:I96),0))</f>
        <v>0</v>
      </c>
      <c r="K96" s="254">
        <f>IF(((SUM($B$75:K75)+SUM($B$77:K81))+SUM($B$98:K98))&lt;0,((SUM($B$75:K75)+SUM($B$77:K81))+SUM($B$98:K98))*0.2-SUM($A$96:J96),IF(SUM($A$96:J96)&lt;0,0-SUM($A$96:J96),0))</f>
        <v>0</v>
      </c>
      <c r="L96" s="254">
        <f>IF(((SUM($B$75:L75)+SUM($B$77:L81))+SUM($B$98:L98))&lt;0,((SUM($B$75:L75)+SUM($B$77:L81))+SUM($B$98:L98))*0.2-SUM($A$96:K96),IF(SUM($A$96:K96)&lt;0,0-SUM($A$96:K96),0))</f>
        <v>0</v>
      </c>
      <c r="M96" s="254">
        <f>IF(((SUM($B$75:M75)+SUM($B$77:M81))+SUM($B$98:M98))&lt;0,((SUM($B$75:M75)+SUM($B$77:M81))+SUM($B$98:M98))*0.2-SUM($A$96:L96),IF(SUM($A$96:L96)&lt;0,0-SUM($A$96:L96),0))</f>
        <v>0</v>
      </c>
      <c r="N96" s="254">
        <f>IF(((SUM($B$75:N75)+SUM($B$77:N81))+SUM($B$98:N98))&lt;0,((SUM($B$75:N75)+SUM($B$77:N81))+SUM($B$98:N98))*0.2-SUM($A$96:M96),IF(SUM($A$96:M96)&lt;0,0-SUM($A$96:M96),0))</f>
        <v>0</v>
      </c>
      <c r="O96" s="254">
        <f>IF(((SUM($B$75:O75)+SUM($B$77:O81))+SUM($B$98:O98))&lt;0,((SUM($B$75:O75)+SUM($B$77:O81))+SUM($B$98:O98))*0.2-SUM($A$96:N96),IF(SUM($A$96:N96)&lt;0,0-SUM($A$96:N96),0))</f>
        <v>0</v>
      </c>
      <c r="P96" s="254">
        <f>IF(((SUM($B$75:P75)+SUM($B$77:P81))+SUM($B$98:P98))&lt;0,((SUM($B$75:P75)+SUM($B$77:P81))+SUM($B$98:P98))*0.2-SUM($A$96:O96),IF(SUM($A$96:O96)&lt;0,0-SUM($A$96:O96),0))</f>
        <v>0</v>
      </c>
      <c r="Q96" s="254">
        <f>IF(((SUM($B$75:Q75)+SUM($B$77:Q81))+SUM($B$98:Q98))&lt;0,((SUM($B$75:Q75)+SUM($B$77:Q81))+SUM($B$98:Q98))*0.2-SUM($A$96:P96),IF(SUM($A$96:P96)&lt;0,0-SUM($A$96:P96),0))</f>
        <v>0</v>
      </c>
      <c r="R96" s="254">
        <f>IF(((SUM($B$75:R75)+SUM($B$77:R81))+SUM($B$98:R98))&lt;0,((SUM($B$75:R75)+SUM($B$77:R81))+SUM($B$98:R98))*0.2-SUM($A$96:Q96),IF(SUM($A$96:Q96)&lt;0,0-SUM($A$96:Q96),0))</f>
        <v>0</v>
      </c>
      <c r="S96" s="254">
        <f>IF(((SUM($B$75:S75)+SUM($B$77:S81))+SUM($B$98:S98))&lt;0,((SUM($B$75:S75)+SUM($B$77:S81))+SUM($B$98:S98))*0.2-SUM($A$96:R96),IF(SUM($A$96:R96)&lt;0,0-SUM($A$96:R96),0))</f>
        <v>0</v>
      </c>
      <c r="T96" s="254">
        <f>IF(((SUM($B$75:T75)+SUM($B$77:T81))+SUM($B$98:T98))&lt;0,((SUM($B$75:T75)+SUM($B$77:T81))+SUM($B$98:T98))*0.2-SUM($A$96:S96),IF(SUM($A$96:S96)&lt;0,0-SUM($A$96:S96),0))</f>
        <v>0</v>
      </c>
      <c r="U96" s="254">
        <f>IF(((SUM($B$75:U75)+SUM($B$77:U81))+SUM($B$98:U98))&lt;0,((SUM($B$75:U75)+SUM($B$77:U81))+SUM($B$98:U98))*0.2-SUM($A$96:T96),IF(SUM($A$96:T96)&lt;0,0-SUM($A$96:T96),0))</f>
        <v>0</v>
      </c>
      <c r="V96" s="254">
        <f>IF(((SUM($B$75:V75)+SUM($B$77:V81))+SUM($B$98:V98))&lt;0,((SUM($B$75:V75)+SUM($B$77:V81))+SUM($B$98:V98))*0.2-SUM($A$96:U96),IF(SUM($A$96:U96)&lt;0,0-SUM($A$96:U96),0))</f>
        <v>0</v>
      </c>
      <c r="W96" s="254">
        <f>IF(((SUM($B$75:W75)+SUM($B$77:W81))+SUM($B$98:W98))&lt;0,((SUM($B$75:W75)+SUM($B$77:W81))+SUM($B$98:W98))*0.2-SUM($A$96:V96),IF(SUM($A$96:V96)&lt;0,0-SUM($A$96:V96),0))</f>
        <v>0</v>
      </c>
    </row>
    <row r="97" spans="1:23" x14ac:dyDescent="0.25">
      <c r="A97" s="253" t="s">
        <v>231</v>
      </c>
      <c r="B97" s="254">
        <f>-B75*(B39)</f>
        <v>0</v>
      </c>
      <c r="C97" s="254">
        <v>0</v>
      </c>
      <c r="D97" s="254">
        <v>0</v>
      </c>
      <c r="E97" s="254">
        <v>0</v>
      </c>
      <c r="F97" s="254">
        <v>0</v>
      </c>
      <c r="G97" s="254">
        <v>0</v>
      </c>
      <c r="H97" s="254">
        <v>0</v>
      </c>
      <c r="I97" s="254">
        <v>0</v>
      </c>
      <c r="J97" s="254">
        <v>0</v>
      </c>
      <c r="K97" s="254">
        <v>0</v>
      </c>
      <c r="L97" s="254">
        <v>0</v>
      </c>
      <c r="M97" s="254">
        <v>0</v>
      </c>
      <c r="N97" s="254">
        <v>0</v>
      </c>
      <c r="O97" s="254">
        <v>0</v>
      </c>
      <c r="P97" s="254">
        <v>0</v>
      </c>
      <c r="Q97" s="254">
        <v>0</v>
      </c>
      <c r="R97" s="254">
        <v>0</v>
      </c>
      <c r="S97" s="254">
        <v>0</v>
      </c>
      <c r="T97" s="254">
        <v>0</v>
      </c>
      <c r="U97" s="254">
        <v>0</v>
      </c>
      <c r="V97" s="254">
        <v>0</v>
      </c>
      <c r="W97" s="254">
        <v>0</v>
      </c>
    </row>
    <row r="98" spans="1:23" x14ac:dyDescent="0.25">
      <c r="A98" s="253" t="s">
        <v>232</v>
      </c>
      <c r="B98" s="254">
        <f>-($B$25+$B$26)*$B$28</f>
        <v>-7970659.8700000001</v>
      </c>
      <c r="C98" s="254">
        <v>0</v>
      </c>
      <c r="D98" s="254">
        <v>0</v>
      </c>
      <c r="E98" s="254">
        <v>0</v>
      </c>
      <c r="F98" s="254">
        <v>0</v>
      </c>
      <c r="G98" s="254">
        <v>0</v>
      </c>
      <c r="H98" s="254">
        <v>0</v>
      </c>
      <c r="I98" s="254">
        <v>0</v>
      </c>
      <c r="J98" s="254">
        <v>0</v>
      </c>
      <c r="K98" s="254">
        <v>0</v>
      </c>
      <c r="L98" s="254">
        <v>0</v>
      </c>
      <c r="M98" s="254">
        <v>0</v>
      </c>
      <c r="N98" s="254">
        <v>0</v>
      </c>
      <c r="O98" s="254">
        <v>0</v>
      </c>
      <c r="P98" s="254">
        <v>0</v>
      </c>
      <c r="Q98" s="254">
        <v>0</v>
      </c>
      <c r="R98" s="254">
        <v>0</v>
      </c>
      <c r="S98" s="254">
        <v>0</v>
      </c>
      <c r="T98" s="254">
        <v>0</v>
      </c>
      <c r="U98" s="254">
        <v>0</v>
      </c>
      <c r="V98" s="254">
        <v>1</v>
      </c>
      <c r="W98" s="254">
        <v>1</v>
      </c>
    </row>
    <row r="99" spans="1:23" x14ac:dyDescent="0.25">
      <c r="A99" s="253" t="s">
        <v>233</v>
      </c>
      <c r="B99" s="254">
        <f t="shared" ref="B99" si="35">B70-B71</f>
        <v>0</v>
      </c>
      <c r="C99" s="254"/>
      <c r="D99" s="254"/>
      <c r="E99" s="254"/>
      <c r="F99" s="254"/>
      <c r="G99" s="254"/>
      <c r="H99" s="254"/>
      <c r="I99" s="254"/>
      <c r="J99" s="254"/>
      <c r="K99" s="254"/>
      <c r="L99" s="254"/>
      <c r="M99" s="254"/>
      <c r="N99" s="254"/>
      <c r="O99" s="254"/>
      <c r="P99" s="254"/>
      <c r="Q99" s="254"/>
      <c r="R99" s="254"/>
      <c r="S99" s="254"/>
      <c r="T99" s="254"/>
      <c r="U99" s="254"/>
      <c r="V99" s="254"/>
      <c r="W99" s="254"/>
    </row>
    <row r="100" spans="1:23" s="249" customFormat="1" ht="14.25" x14ac:dyDescent="0.25">
      <c r="A100" s="255" t="s">
        <v>234</v>
      </c>
      <c r="B100" s="257">
        <f>SUM(B92:B99)</f>
        <v>-9555991.8440000005</v>
      </c>
      <c r="C100" s="257">
        <f>SUM(C92:C99)</f>
        <v>784148.21973056498</v>
      </c>
      <c r="D100" s="257">
        <f t="shared" ref="D100:W100" si="36">SUM(D92:D99)</f>
        <v>1813159.5098265759</v>
      </c>
      <c r="E100" s="257">
        <f t="shared" si="36"/>
        <v>2645252.0866170921</v>
      </c>
      <c r="F100" s="257">
        <f t="shared" si="36"/>
        <v>1895472.409512959</v>
      </c>
      <c r="G100" s="257">
        <f t="shared" si="36"/>
        <v>2219926.6885658507</v>
      </c>
      <c r="H100" s="257">
        <f t="shared" si="36"/>
        <v>2250978.2733588722</v>
      </c>
      <c r="I100" s="257">
        <f t="shared" si="36"/>
        <v>2617815.5356759969</v>
      </c>
      <c r="J100" s="257">
        <f t="shared" si="36"/>
        <v>2709358.3311008834</v>
      </c>
      <c r="K100" s="257">
        <f t="shared" si="36"/>
        <v>2874827.6220026137</v>
      </c>
      <c r="L100" s="257">
        <f t="shared" si="36"/>
        <v>2986032.2221816289</v>
      </c>
      <c r="M100" s="257">
        <f t="shared" si="36"/>
        <v>2938486.2802671716</v>
      </c>
      <c r="N100" s="257">
        <f t="shared" si="36"/>
        <v>3239310.8912097951</v>
      </c>
      <c r="O100" s="257">
        <f t="shared" si="36"/>
        <v>3332824.2412253371</v>
      </c>
      <c r="P100" s="257">
        <f t="shared" si="36"/>
        <v>3503645.1359456195</v>
      </c>
      <c r="Q100" s="257">
        <f t="shared" si="36"/>
        <v>3635246.799620158</v>
      </c>
      <c r="R100" s="257">
        <f t="shared" si="36"/>
        <v>3571050.7339770021</v>
      </c>
      <c r="S100" s="257">
        <f t="shared" si="36"/>
        <v>3936329.5456862794</v>
      </c>
      <c r="T100" s="257">
        <f t="shared" si="36"/>
        <v>4048824.4049076186</v>
      </c>
      <c r="U100" s="257">
        <f t="shared" si="36"/>
        <v>4256558.2543852758</v>
      </c>
      <c r="V100" s="257">
        <f t="shared" si="36"/>
        <v>4416459.7104932629</v>
      </c>
      <c r="W100" s="257">
        <f t="shared" si="36"/>
        <v>4605059.4900122676</v>
      </c>
    </row>
    <row r="101" spans="1:23" s="249" customFormat="1" ht="14.25" x14ac:dyDescent="0.25">
      <c r="A101" s="255" t="s">
        <v>547</v>
      </c>
      <c r="B101" s="257">
        <f>SUM($B$100:B100)</f>
        <v>-9555991.8440000005</v>
      </c>
      <c r="C101" s="257">
        <f>SUM($B$100:C100)</f>
        <v>-8771843.6242694352</v>
      </c>
      <c r="D101" s="257">
        <f>SUM($B$100:D100)</f>
        <v>-6958684.1144428588</v>
      </c>
      <c r="E101" s="257">
        <f>SUM($B$100:E100)</f>
        <v>-4313432.0278257672</v>
      </c>
      <c r="F101" s="257">
        <f>SUM($B$100:F100)</f>
        <v>-2417959.6183128082</v>
      </c>
      <c r="G101" s="257">
        <f>SUM($B$100:G100)</f>
        <v>-198032.9297469575</v>
      </c>
      <c r="H101" s="257">
        <f>SUM($B$100:H100)</f>
        <v>2052945.3436119147</v>
      </c>
      <c r="I101" s="257">
        <f>SUM($B$100:I100)</f>
        <v>4670760.8792879116</v>
      </c>
      <c r="J101" s="257">
        <f>SUM($B$100:J100)</f>
        <v>7380119.2103887945</v>
      </c>
      <c r="K101" s="257">
        <f>SUM($B$100:K100)</f>
        <v>10254946.832391407</v>
      </c>
      <c r="L101" s="257">
        <f>SUM($B$100:L100)</f>
        <v>13240979.054573037</v>
      </c>
      <c r="M101" s="257">
        <f>SUM($B$100:M100)</f>
        <v>16179465.334840208</v>
      </c>
      <c r="N101" s="257">
        <f>SUM($B$100:N100)</f>
        <v>19418776.226050004</v>
      </c>
      <c r="O101" s="257">
        <f>SUM($B$100:O100)</f>
        <v>22751600.46727534</v>
      </c>
      <c r="P101" s="257">
        <f>SUM($B$100:P100)</f>
        <v>26255245.603220958</v>
      </c>
      <c r="Q101" s="257">
        <f>SUM($B$100:Q100)</f>
        <v>29890492.402841117</v>
      </c>
      <c r="R101" s="257">
        <f>SUM($B$100:R100)</f>
        <v>33461543.136818118</v>
      </c>
      <c r="S101" s="257">
        <f>SUM($B$100:S100)</f>
        <v>37397872.682504401</v>
      </c>
      <c r="T101" s="257">
        <f>SUM($B$100:T100)</f>
        <v>41446697.087412022</v>
      </c>
      <c r="U101" s="257">
        <f>SUM($B$100:U100)</f>
        <v>45703255.3417973</v>
      </c>
      <c r="V101" s="257">
        <f>SUM($B$100:V100)</f>
        <v>50119715.052290559</v>
      </c>
      <c r="W101" s="257">
        <f>SUM($B$100:W100)</f>
        <v>54724774.542302825</v>
      </c>
    </row>
    <row r="102" spans="1:23" x14ac:dyDescent="0.25">
      <c r="A102" s="253" t="s">
        <v>235</v>
      </c>
      <c r="B102" s="300">
        <f t="shared" ref="B102:W102" si="37">1/POWER((1+$B$44),B90)</f>
        <v>1</v>
      </c>
      <c r="C102" s="300">
        <f t="shared" si="37"/>
        <v>0.89309636509779411</v>
      </c>
      <c r="D102" s="300">
        <f t="shared" si="37"/>
        <v>0.79762111735089236</v>
      </c>
      <c r="E102" s="300">
        <f t="shared" si="37"/>
        <v>0.71235252063132304</v>
      </c>
      <c r="F102" s="300">
        <f t="shared" si="37"/>
        <v>0.63619944684408603</v>
      </c>
      <c r="G102" s="300">
        <f t="shared" si="37"/>
        <v>0.56818741345368051</v>
      </c>
      <c r="H102" s="300">
        <f t="shared" si="37"/>
        <v>0.50744611364979952</v>
      </c>
      <c r="I102" s="300">
        <f t="shared" si="37"/>
        <v>0.45319827958363801</v>
      </c>
      <c r="J102" s="300">
        <f t="shared" si="37"/>
        <v>0.40474973616472099</v>
      </c>
      <c r="K102" s="300">
        <f t="shared" si="37"/>
        <v>0.36148051814300347</v>
      </c>
      <c r="L102" s="300">
        <f t="shared" si="37"/>
        <v>0.32283693680718362</v>
      </c>
      <c r="M102" s="300">
        <f t="shared" si="37"/>
        <v>0.28832449478180194</v>
      </c>
      <c r="N102" s="300">
        <f t="shared" si="37"/>
        <v>0.25750155825828525</v>
      </c>
      <c r="O102" s="300">
        <f t="shared" si="37"/>
        <v>0.22997370568749242</v>
      </c>
      <c r="P102" s="300">
        <f t="shared" si="37"/>
        <v>0.20538868061756935</v>
      </c>
      <c r="Q102" s="300">
        <f t="shared" si="37"/>
        <v>0.18343188409178293</v>
      </c>
      <c r="R102" s="300">
        <f t="shared" si="37"/>
        <v>0.16382234892541125</v>
      </c>
      <c r="S102" s="300">
        <f t="shared" si="37"/>
        <v>0.14630914434706729</v>
      </c>
      <c r="T102" s="300">
        <f t="shared" si="37"/>
        <v>0.13066816499693426</v>
      </c>
      <c r="U102" s="300">
        <f t="shared" si="37"/>
        <v>0.11669926319276082</v>
      </c>
      <c r="V102" s="300">
        <f t="shared" si="37"/>
        <v>0.10422368776704548</v>
      </c>
      <c r="W102" s="300">
        <f t="shared" si="37"/>
        <v>9.3081796701835751E-2</v>
      </c>
    </row>
    <row r="103" spans="1:23" s="249" customFormat="1" ht="14.25" x14ac:dyDescent="0.25">
      <c r="A103" s="256" t="s">
        <v>548</v>
      </c>
      <c r="B103" s="257">
        <f t="shared" ref="B103" si="38">B100*B102</f>
        <v>-9555991.8440000005</v>
      </c>
      <c r="C103" s="257">
        <f>C100*C102</f>
        <v>700319.92473927396</v>
      </c>
      <c r="D103" s="257">
        <f t="shared" ref="D103:W103" si="39">D100*D102</f>
        <v>1446214.3141632697</v>
      </c>
      <c r="E103" s="257">
        <f t="shared" si="39"/>
        <v>1884351.9916069524</v>
      </c>
      <c r="F103" s="257">
        <f t="shared" si="39"/>
        <v>1205898.4984403714</v>
      </c>
      <c r="G103" s="257">
        <f t="shared" si="39"/>
        <v>1261334.403233025</v>
      </c>
      <c r="H103" s="257">
        <f t="shared" si="39"/>
        <v>1142250.1767260958</v>
      </c>
      <c r="I103" s="257">
        <f t="shared" si="39"/>
        <v>1186389.4970356815</v>
      </c>
      <c r="J103" s="257">
        <f t="shared" si="39"/>
        <v>1096612.0696887714</v>
      </c>
      <c r="K103" s="257">
        <f t="shared" si="39"/>
        <v>1039194.1783733233</v>
      </c>
      <c r="L103" s="257">
        <f t="shared" si="39"/>
        <v>964001.49581666465</v>
      </c>
      <c r="M103" s="257">
        <f t="shared" si="39"/>
        <v>847237.57218128874</v>
      </c>
      <c r="N103" s="257">
        <f t="shared" si="39"/>
        <v>834127.60216955701</v>
      </c>
      <c r="O103" s="257">
        <f t="shared" si="39"/>
        <v>766461.94115969597</v>
      </c>
      <c r="P103" s="257">
        <f t="shared" si="39"/>
        <v>719609.05182403524</v>
      </c>
      <c r="Q103" s="257">
        <f t="shared" si="39"/>
        <v>666820.16959294968</v>
      </c>
      <c r="R103" s="257">
        <f t="shared" si="39"/>
        <v>585017.91937192634</v>
      </c>
      <c r="S103" s="257">
        <f t="shared" si="39"/>
        <v>575921.00769743964</v>
      </c>
      <c r="T103" s="257">
        <f t="shared" si="39"/>
        <v>529052.45538408286</v>
      </c>
      <c r="U103" s="257">
        <f t="shared" si="39"/>
        <v>496737.21202382585</v>
      </c>
      <c r="V103" s="257">
        <f t="shared" si="39"/>
        <v>460299.71790218592</v>
      </c>
      <c r="W103" s="257">
        <f t="shared" si="39"/>
        <v>428647.2112491813</v>
      </c>
    </row>
    <row r="104" spans="1:23" s="249" customFormat="1" ht="14.25" x14ac:dyDescent="0.25">
      <c r="A104" s="256" t="s">
        <v>549</v>
      </c>
      <c r="B104" s="257">
        <f>SUM($B$103:B103)</f>
        <v>-9555991.8440000005</v>
      </c>
      <c r="C104" s="257">
        <f>SUM($B$103:C103)</f>
        <v>-8855671.9192607272</v>
      </c>
      <c r="D104" s="257">
        <f>SUM($B$103:D103)</f>
        <v>-7409457.6050974578</v>
      </c>
      <c r="E104" s="257">
        <f>SUM($B$103:E103)</f>
        <v>-5525105.6134905051</v>
      </c>
      <c r="F104" s="257">
        <f>SUM($B$103:F103)</f>
        <v>-4319207.1150501333</v>
      </c>
      <c r="G104" s="257">
        <f>SUM($B$103:G103)</f>
        <v>-3057872.7118171081</v>
      </c>
      <c r="H104" s="257">
        <f>SUM($B$103:H103)</f>
        <v>-1915622.5350910123</v>
      </c>
      <c r="I104" s="257">
        <f>SUM($B$103:I103)</f>
        <v>-729233.03805533075</v>
      </c>
      <c r="J104" s="257">
        <f>SUM($B$103:J103)</f>
        <v>367379.03163344064</v>
      </c>
      <c r="K104" s="257">
        <f>SUM($B$103:K103)</f>
        <v>1406573.2100067639</v>
      </c>
      <c r="L104" s="257">
        <f>SUM($B$103:L103)</f>
        <v>2370574.7058234285</v>
      </c>
      <c r="M104" s="257">
        <f>SUM($B$103:M103)</f>
        <v>3217812.2780047171</v>
      </c>
      <c r="N104" s="257">
        <f>SUM($B$103:N103)</f>
        <v>4051939.8801742741</v>
      </c>
      <c r="O104" s="257">
        <f>SUM($B$103:O103)</f>
        <v>4818401.8213339699</v>
      </c>
      <c r="P104" s="257">
        <f>SUM($B$103:P103)</f>
        <v>5538010.8731580051</v>
      </c>
      <c r="Q104" s="257">
        <f>SUM($B$103:Q103)</f>
        <v>6204831.0427509546</v>
      </c>
      <c r="R104" s="257">
        <f>SUM($B$103:R103)</f>
        <v>6789848.9621228809</v>
      </c>
      <c r="S104" s="257">
        <f>SUM($B$103:S103)</f>
        <v>7365769.9698203206</v>
      </c>
      <c r="T104" s="257">
        <f>SUM($B$103:T103)</f>
        <v>7894822.4252044037</v>
      </c>
      <c r="U104" s="257">
        <f>SUM($B$103:U103)</f>
        <v>8391559.63722823</v>
      </c>
      <c r="V104" s="257">
        <f>SUM($B$103:V103)</f>
        <v>8851859.3551304154</v>
      </c>
      <c r="W104" s="257">
        <f>SUM($B$103:W103)</f>
        <v>9280506.5663795974</v>
      </c>
    </row>
    <row r="105" spans="1:23" s="249" customFormat="1" ht="14.25" x14ac:dyDescent="0.25">
      <c r="A105" s="256" t="s">
        <v>550</v>
      </c>
      <c r="B105" s="258">
        <f>IF((ISERR(IRR($B$100:B100))),0,IF(IRR($B$100:B100)&lt;0,0,IRR($B$100:B100)))</f>
        <v>0</v>
      </c>
      <c r="C105" s="258">
        <f>IF((ISERR(IRR($B$100:C100))),0,IF(IRR($B$100:C100)&lt;0,0,IRR($B$100:C100)))</f>
        <v>0</v>
      </c>
      <c r="D105" s="258">
        <f>IF((ISERR(IRR($B$100:D100))),0,IF(IRR($B$100:D100)&lt;0,0,IRR($B$100:D100)))</f>
        <v>0</v>
      </c>
      <c r="E105" s="258">
        <f>IF((ISERR(IRR($B$100:E100))),0,IF(IRR($B$100:E100)&lt;0,0,IRR($B$100:E100)))</f>
        <v>0</v>
      </c>
      <c r="F105" s="258">
        <f>IF((ISERR(IRR($B$100:F100))),0,IF(IRR($B$100:F100)&lt;0,0,IRR($B$100:F100)))</f>
        <v>0</v>
      </c>
      <c r="G105" s="258">
        <f>IF((ISERR(IRR($B$100:G100))),0,IF(IRR($B$100:G100)&lt;0,0,IRR($B$100:G100)))</f>
        <v>0</v>
      </c>
      <c r="H105" s="258">
        <f>IF((ISERR(IRR($B$100:H100))),0,IF(IRR($B$100:H100)&lt;0,0,IRR($B$100:H100)))</f>
        <v>5.2915895768942622E-2</v>
      </c>
      <c r="I105" s="258">
        <f>IF((ISERR(IRR($B$100:I100))),0,IF(IRR($B$100:I100)&lt;0,0,IRR($B$100:I100)))</f>
        <v>9.8018063915054743E-2</v>
      </c>
      <c r="J105" s="258">
        <f>IF((ISERR(IRR($B$100:J100))),0,IF(IRR($B$100:J100)&lt;0,0,IRR($B$100:J100)))</f>
        <v>0.12924250479882682</v>
      </c>
      <c r="K105" s="258">
        <f>IF((ISERR(IRR($B$100:K100))),0,IF(IRR($B$100:K100)&lt;0,0,IRR($B$100:K100)))</f>
        <v>0.15212438420180141</v>
      </c>
      <c r="L105" s="258">
        <f>IF((ISERR(IRR($B$100:L100))),0,IF(IRR($B$100:L100)&lt;0,0,IRR($B$100:L100)))</f>
        <v>0.16893605059777284</v>
      </c>
      <c r="M105" s="258">
        <f>IF((ISERR(IRR($B$100:M100))),0,IF(IRR($B$100:M100)&lt;0,0,IRR($B$100:M100)))</f>
        <v>0.18093485330432202</v>
      </c>
      <c r="N105" s="258">
        <f>IF((ISERR(IRR($B$100:N100))),0,IF(IRR($B$100:N100)&lt;0,0,IRR($B$100:N100)))</f>
        <v>0.19068631639472011</v>
      </c>
      <c r="O105" s="258">
        <f>IF((ISERR(IRR($B$100:O100))),0,IF(IRR($B$100:O100)&lt;0,0,IRR($B$100:O100)))</f>
        <v>0.19815918397539578</v>
      </c>
      <c r="P105" s="258">
        <f>IF((ISERR(IRR($B$100:P100))),0,IF(IRR($B$100:P100)&lt;0,0,IRR($B$100:P100)))</f>
        <v>0.20408061124934607</v>
      </c>
      <c r="Q105" s="258">
        <f>IF((ISERR(IRR($B$100:Q100))),0,IF(IRR($B$100:Q100)&lt;0,0,IRR($B$100:Q100)))</f>
        <v>0.2087560887487252</v>
      </c>
      <c r="R105" s="258">
        <f>IF((ISERR(IRR($B$100:R100))),0,IF(IRR($B$100:R100)&lt;0,0,IRR($B$100:R100)))</f>
        <v>0.2122883271342193</v>
      </c>
      <c r="S105" s="258">
        <f>IF((ISERR(IRR($B$100:S100))),0,IF(IRR($B$100:S100)&lt;0,0,IRR($B$100:S100)))</f>
        <v>0.21530453474351607</v>
      </c>
      <c r="T105" s="258">
        <f>IF((ISERR(IRR($B$100:T100))),0,IF(IRR($B$100:T100)&lt;0,0,IRR($B$100:T100)))</f>
        <v>0.21771905347809573</v>
      </c>
      <c r="U105" s="258">
        <f>IF((ISERR(IRR($B$100:U100))),0,IF(IRR($B$100:U100)&lt;0,0,IRR($B$100:U100)))</f>
        <v>0.21970557096698062</v>
      </c>
      <c r="V105" s="258">
        <f>IF((ISERR(IRR($B$100:V100))),0,IF(IRR($B$100:V100)&lt;0,0,IRR($B$100:V100)))</f>
        <v>0.2213259703006254</v>
      </c>
      <c r="W105" s="258">
        <f>IF((ISERR(IRR($B$100:W100))),0,IF(IRR($B$100:W100)&lt;0,0,IRR($B$100:W100)))</f>
        <v>0.22265984158781182</v>
      </c>
    </row>
    <row r="106" spans="1:23" s="249" customFormat="1" ht="14.25" x14ac:dyDescent="0.25">
      <c r="A106" s="256" t="s">
        <v>551</v>
      </c>
      <c r="B106" s="259">
        <f>IF(AND(B101&gt;0,A101&lt;0),(B90-(B101/(B101-A101))),0)</f>
        <v>0</v>
      </c>
      <c r="C106" s="259">
        <f>IF(AND(C101&gt;0,B101&lt;0),(C90-(C101/(C101-B101))),0)</f>
        <v>0</v>
      </c>
      <c r="D106" s="259">
        <f t="shared" ref="D106:W106" si="40">IF(AND(D101&gt;0,C101&lt;0),(D90-(D101/(D101-C101))),0)</f>
        <v>0</v>
      </c>
      <c r="E106" s="259">
        <f t="shared" si="40"/>
        <v>0</v>
      </c>
      <c r="F106" s="259">
        <f t="shared" si="40"/>
        <v>0</v>
      </c>
      <c r="G106" s="259">
        <f>IF(AND(G101&gt;0,F101&lt;0),(G90-(G101/(G101-F101))),0)</f>
        <v>0</v>
      </c>
      <c r="H106" s="259">
        <f t="shared" si="40"/>
        <v>5.08797638435286</v>
      </c>
      <c r="I106" s="259">
        <f t="shared" si="40"/>
        <v>0</v>
      </c>
      <c r="J106" s="259">
        <f t="shared" si="40"/>
        <v>0</v>
      </c>
      <c r="K106" s="259">
        <f t="shared" si="40"/>
        <v>0</v>
      </c>
      <c r="L106" s="259">
        <f t="shared" si="40"/>
        <v>0</v>
      </c>
      <c r="M106" s="259">
        <f t="shared" si="40"/>
        <v>0</v>
      </c>
      <c r="N106" s="259">
        <f t="shared" si="40"/>
        <v>0</v>
      </c>
      <c r="O106" s="259">
        <f t="shared" si="40"/>
        <v>0</v>
      </c>
      <c r="P106" s="259">
        <f t="shared" si="40"/>
        <v>0</v>
      </c>
      <c r="Q106" s="259">
        <f t="shared" si="40"/>
        <v>0</v>
      </c>
      <c r="R106" s="259">
        <f t="shared" si="40"/>
        <v>0</v>
      </c>
      <c r="S106" s="259">
        <f t="shared" si="40"/>
        <v>0</v>
      </c>
      <c r="T106" s="259">
        <f t="shared" si="40"/>
        <v>0</v>
      </c>
      <c r="U106" s="259">
        <f t="shared" si="40"/>
        <v>0</v>
      </c>
      <c r="V106" s="259">
        <f t="shared" si="40"/>
        <v>0</v>
      </c>
      <c r="W106" s="259">
        <f t="shared" si="40"/>
        <v>0</v>
      </c>
    </row>
    <row r="107" spans="1:23" s="249" customFormat="1" ht="15" thickBot="1" x14ac:dyDescent="0.3">
      <c r="A107" s="260" t="s">
        <v>552</v>
      </c>
      <c r="B107" s="261">
        <f>IF(AND(B104&gt;0,A104&lt;0),(B90-(B104/(B104-A104))),0)</f>
        <v>0</v>
      </c>
      <c r="C107" s="261">
        <f>IF(AND(C104&gt;0,B104&lt;0),(C90-(C104/(C104-B104))),0)</f>
        <v>0</v>
      </c>
      <c r="D107" s="261">
        <f t="shared" ref="D107:W107" si="41">IF(AND(D104&gt;0,C104&lt;0),(D90-(D104/(D104-C104))),0)</f>
        <v>0</v>
      </c>
      <c r="E107" s="261">
        <f t="shared" si="41"/>
        <v>0</v>
      </c>
      <c r="F107" s="261">
        <f t="shared" si="41"/>
        <v>0</v>
      </c>
      <c r="G107" s="261">
        <f t="shared" si="41"/>
        <v>0</v>
      </c>
      <c r="H107" s="261">
        <f t="shared" si="41"/>
        <v>0</v>
      </c>
      <c r="I107" s="261">
        <f t="shared" si="41"/>
        <v>0</v>
      </c>
      <c r="J107" s="261">
        <f t="shared" si="41"/>
        <v>7.6649872440874134</v>
      </c>
      <c r="K107" s="261">
        <f t="shared" si="41"/>
        <v>0</v>
      </c>
      <c r="L107" s="261">
        <f t="shared" si="41"/>
        <v>0</v>
      </c>
      <c r="M107" s="261">
        <f t="shared" si="41"/>
        <v>0</v>
      </c>
      <c r="N107" s="261">
        <f t="shared" si="41"/>
        <v>0</v>
      </c>
      <c r="O107" s="261">
        <f t="shared" si="41"/>
        <v>0</v>
      </c>
      <c r="P107" s="261">
        <f t="shared" si="41"/>
        <v>0</v>
      </c>
      <c r="Q107" s="261">
        <f t="shared" si="41"/>
        <v>0</v>
      </c>
      <c r="R107" s="261">
        <f t="shared" si="41"/>
        <v>0</v>
      </c>
      <c r="S107" s="261">
        <f t="shared" si="41"/>
        <v>0</v>
      </c>
      <c r="T107" s="261">
        <f t="shared" si="41"/>
        <v>0</v>
      </c>
      <c r="U107" s="261">
        <f t="shared" si="41"/>
        <v>0</v>
      </c>
      <c r="V107" s="261">
        <f t="shared" si="41"/>
        <v>0</v>
      </c>
      <c r="W107" s="261">
        <f t="shared" si="41"/>
        <v>0</v>
      </c>
    </row>
    <row r="108" spans="1:23" x14ac:dyDescent="0.25">
      <c r="C108" s="301"/>
      <c r="D108" s="301"/>
      <c r="E108" s="301"/>
      <c r="F108" s="301"/>
      <c r="G108" s="301"/>
      <c r="H108" s="301"/>
      <c r="I108" s="301"/>
      <c r="J108" s="301"/>
    </row>
    <row r="109" spans="1:23" x14ac:dyDescent="0.25">
      <c r="A109" s="373"/>
      <c r="B109" s="373"/>
      <c r="C109" s="373"/>
      <c r="D109" s="373"/>
      <c r="E109" s="373"/>
      <c r="F109" s="373"/>
      <c r="G109" s="373"/>
      <c r="H109" s="373"/>
      <c r="I109" s="373"/>
      <c r="J109" s="373"/>
      <c r="K109" s="373"/>
    </row>
    <row r="111" spans="1:23" x14ac:dyDescent="0.25">
      <c r="C111" s="301"/>
    </row>
    <row r="113" spans="2:3" x14ac:dyDescent="0.25">
      <c r="C113" s="234" t="s">
        <v>334</v>
      </c>
    </row>
    <row r="114" spans="2:3" ht="27.75" x14ac:dyDescent="0.25">
      <c r="B114" s="273"/>
    </row>
    <row r="115" spans="2:3" ht="27.75" x14ac:dyDescent="0.25">
      <c r="B115" s="273"/>
    </row>
  </sheetData>
  <mergeCells count="16">
    <mergeCell ref="A109:K109"/>
    <mergeCell ref="A19:C19"/>
    <mergeCell ref="A21:C21"/>
    <mergeCell ref="U22:V22"/>
    <mergeCell ref="D28:E28"/>
    <mergeCell ref="D29:E29"/>
    <mergeCell ref="A15:C15"/>
    <mergeCell ref="A16:C16"/>
    <mergeCell ref="A18:C18"/>
    <mergeCell ref="D26:E26"/>
    <mergeCell ref="D27:E27"/>
    <mergeCell ref="A1:A3"/>
    <mergeCell ref="A8:C8"/>
    <mergeCell ref="A10:C10"/>
    <mergeCell ref="A12:C12"/>
    <mergeCell ref="A13:C13"/>
  </mergeCells>
  <pageMargins left="1.1023622047244095" right="0.70866141732283472" top="0.39370078740157477" bottom="0.27559055118110237" header="0.19685039370078738" footer="0.15748031496062992"/>
  <pageSetup paperSize="8" scale="4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7" zoomScale="80" zoomScaleNormal="70" zoomScaleSheetLayoutView="80" workbookViewId="0">
      <selection activeCell="I53" sqref="I53"/>
    </sheetView>
  </sheetViews>
  <sheetFormatPr defaultRowHeight="15.75" x14ac:dyDescent="0.25"/>
  <cols>
    <col min="1" max="1" width="9.140625" style="75" bestFit="1"/>
    <col min="2" max="2" width="37.7109375" style="75" bestFit="1" customWidth="1"/>
    <col min="3" max="3" width="15.42578125" style="75" bestFit="1" customWidth="1"/>
    <col min="4" max="4" width="15.140625" style="75" bestFit="1" customWidth="1"/>
    <col min="5" max="6" width="0" style="75" hidden="1" bestFit="1" customWidth="1"/>
    <col min="7" max="7" width="14.28515625" style="75" bestFit="1" customWidth="1"/>
    <col min="8" max="8" width="15.5703125" style="75" bestFit="1" customWidth="1"/>
    <col min="9" max="10" width="18.28515625" style="75" bestFit="1" customWidth="1"/>
    <col min="11" max="11" width="64.85546875" style="75" bestFit="1" customWidth="1"/>
    <col min="12" max="12" width="32.28515625" style="75" bestFit="1" customWidth="1"/>
    <col min="13" max="252" width="9.140625" style="75" bestFit="1"/>
    <col min="253" max="253" width="37.7109375" style="75" bestFit="1" customWidth="1"/>
    <col min="254" max="254" width="9.140625" style="75" bestFit="1"/>
    <col min="255" max="255" width="12.85546875" style="75" bestFit="1" customWidth="1"/>
    <col min="256" max="257" width="0" style="75" hidden="1" bestFit="1" customWidth="1"/>
    <col min="258" max="258" width="18.28515625" style="75" bestFit="1" customWidth="1"/>
    <col min="259" max="259" width="64.85546875" style="75" bestFit="1" customWidth="1"/>
    <col min="260" max="263" width="9.140625" style="75" bestFit="1"/>
    <col min="264" max="264" width="14.85546875" style="75" bestFit="1" customWidth="1"/>
    <col min="265" max="508" width="9.140625" style="75" bestFit="1"/>
    <col min="509" max="509" width="37.7109375" style="75" bestFit="1" customWidth="1"/>
    <col min="510" max="510" width="9.140625" style="75" bestFit="1"/>
    <col min="511" max="511" width="12.85546875" style="75" bestFit="1" customWidth="1"/>
    <col min="512" max="513" width="0" style="75" hidden="1" bestFit="1" customWidth="1"/>
    <col min="514" max="514" width="18.28515625" style="75" bestFit="1" customWidth="1"/>
    <col min="515" max="515" width="64.85546875" style="75" bestFit="1" customWidth="1"/>
    <col min="516" max="519" width="9.140625" style="75" bestFit="1"/>
    <col min="520" max="520" width="14.85546875" style="75" bestFit="1" customWidth="1"/>
    <col min="521" max="764" width="9.140625" style="75" bestFit="1"/>
    <col min="765" max="765" width="37.7109375" style="75" bestFit="1" customWidth="1"/>
    <col min="766" max="766" width="9.140625" style="75" bestFit="1"/>
    <col min="767" max="767" width="12.85546875" style="75" bestFit="1" customWidth="1"/>
    <col min="768" max="769" width="0" style="75" hidden="1" bestFit="1" customWidth="1"/>
    <col min="770" max="770" width="18.28515625" style="75" bestFit="1" customWidth="1"/>
    <col min="771" max="771" width="64.85546875" style="75" bestFit="1" customWidth="1"/>
    <col min="772" max="775" width="9.140625" style="75" bestFit="1"/>
    <col min="776" max="776" width="14.85546875" style="75" bestFit="1" customWidth="1"/>
    <col min="777" max="1020" width="9.140625" style="75" bestFit="1"/>
    <col min="1021" max="1021" width="37.7109375" style="75" bestFit="1" customWidth="1"/>
    <col min="1022" max="1022" width="9.140625" style="75" bestFit="1"/>
    <col min="1023" max="1023" width="12.85546875" style="75" bestFit="1" customWidth="1"/>
    <col min="1024" max="1025" width="0" style="75" hidden="1" bestFit="1" customWidth="1"/>
    <col min="1026" max="1026" width="18.28515625" style="75" bestFit="1" customWidth="1"/>
    <col min="1027" max="1027" width="64.85546875" style="75" bestFit="1" customWidth="1"/>
    <col min="1028" max="1031" width="9.140625" style="75" bestFit="1"/>
    <col min="1032" max="1032" width="14.85546875" style="75" bestFit="1" customWidth="1"/>
    <col min="1033" max="1276" width="9.140625" style="75" bestFit="1"/>
    <col min="1277" max="1277" width="37.7109375" style="75" bestFit="1" customWidth="1"/>
    <col min="1278" max="1278" width="9.140625" style="75" bestFit="1"/>
    <col min="1279" max="1279" width="12.85546875" style="75" bestFit="1" customWidth="1"/>
    <col min="1280" max="1281" width="0" style="75" hidden="1" bestFit="1" customWidth="1"/>
    <col min="1282" max="1282" width="18.28515625" style="75" bestFit="1" customWidth="1"/>
    <col min="1283" max="1283" width="64.85546875" style="75" bestFit="1" customWidth="1"/>
    <col min="1284" max="1287" width="9.140625" style="75" bestFit="1"/>
    <col min="1288" max="1288" width="14.85546875" style="75" bestFit="1" customWidth="1"/>
    <col min="1289" max="1532" width="9.140625" style="75" bestFit="1"/>
    <col min="1533" max="1533" width="37.7109375" style="75" bestFit="1" customWidth="1"/>
    <col min="1534" max="1534" width="9.140625" style="75" bestFit="1"/>
    <col min="1535" max="1535" width="12.85546875" style="75" bestFit="1" customWidth="1"/>
    <col min="1536" max="1537" width="0" style="75" hidden="1" bestFit="1" customWidth="1"/>
    <col min="1538" max="1538" width="18.28515625" style="75" bestFit="1" customWidth="1"/>
    <col min="1539" max="1539" width="64.85546875" style="75" bestFit="1" customWidth="1"/>
    <col min="1540" max="1543" width="9.140625" style="75" bestFit="1"/>
    <col min="1544" max="1544" width="14.85546875" style="75" bestFit="1" customWidth="1"/>
    <col min="1545" max="1788" width="9.140625" style="75" bestFit="1"/>
    <col min="1789" max="1789" width="37.7109375" style="75" bestFit="1" customWidth="1"/>
    <col min="1790" max="1790" width="9.140625" style="75" bestFit="1"/>
    <col min="1791" max="1791" width="12.85546875" style="75" bestFit="1" customWidth="1"/>
    <col min="1792" max="1793" width="0" style="75" hidden="1" bestFit="1" customWidth="1"/>
    <col min="1794" max="1794" width="18.28515625" style="75" bestFit="1" customWidth="1"/>
    <col min="1795" max="1795" width="64.85546875" style="75" bestFit="1" customWidth="1"/>
    <col min="1796" max="1799" width="9.140625" style="75" bestFit="1"/>
    <col min="1800" max="1800" width="14.85546875" style="75" bestFit="1" customWidth="1"/>
    <col min="1801" max="2044" width="9.140625" style="75" bestFit="1"/>
    <col min="2045" max="2045" width="37.7109375" style="75" bestFit="1" customWidth="1"/>
    <col min="2046" max="2046" width="9.140625" style="75" bestFit="1"/>
    <col min="2047" max="2047" width="12.85546875" style="75" bestFit="1" customWidth="1"/>
    <col min="2048" max="2049" width="0" style="75" hidden="1" bestFit="1" customWidth="1"/>
    <col min="2050" max="2050" width="18.28515625" style="75" bestFit="1" customWidth="1"/>
    <col min="2051" max="2051" width="64.85546875" style="75" bestFit="1" customWidth="1"/>
    <col min="2052" max="2055" width="9.140625" style="75" bestFit="1"/>
    <col min="2056" max="2056" width="14.85546875" style="75" bestFit="1" customWidth="1"/>
    <col min="2057" max="2300" width="9.140625" style="75" bestFit="1"/>
    <col min="2301" max="2301" width="37.7109375" style="75" bestFit="1" customWidth="1"/>
    <col min="2302" max="2302" width="9.140625" style="75" bestFit="1"/>
    <col min="2303" max="2303" width="12.85546875" style="75" bestFit="1" customWidth="1"/>
    <col min="2304" max="2305" width="0" style="75" hidden="1" bestFit="1" customWidth="1"/>
    <col min="2306" max="2306" width="18.28515625" style="75" bestFit="1" customWidth="1"/>
    <col min="2307" max="2307" width="64.85546875" style="75" bestFit="1" customWidth="1"/>
    <col min="2308" max="2311" width="9.140625" style="75" bestFit="1"/>
    <col min="2312" max="2312" width="14.85546875" style="75" bestFit="1" customWidth="1"/>
    <col min="2313" max="2556" width="9.140625" style="75" bestFit="1"/>
    <col min="2557" max="2557" width="37.7109375" style="75" bestFit="1" customWidth="1"/>
    <col min="2558" max="2558" width="9.140625" style="75" bestFit="1"/>
    <col min="2559" max="2559" width="12.85546875" style="75" bestFit="1" customWidth="1"/>
    <col min="2560" max="2561" width="0" style="75" hidden="1" bestFit="1" customWidth="1"/>
    <col min="2562" max="2562" width="18.28515625" style="75" bestFit="1" customWidth="1"/>
    <col min="2563" max="2563" width="64.85546875" style="75" bestFit="1" customWidth="1"/>
    <col min="2564" max="2567" width="9.140625" style="75" bestFit="1"/>
    <col min="2568" max="2568" width="14.85546875" style="75" bestFit="1" customWidth="1"/>
    <col min="2569" max="2812" width="9.140625" style="75" bestFit="1"/>
    <col min="2813" max="2813" width="37.7109375" style="75" bestFit="1" customWidth="1"/>
    <col min="2814" max="2814" width="9.140625" style="75" bestFit="1"/>
    <col min="2815" max="2815" width="12.85546875" style="75" bestFit="1" customWidth="1"/>
    <col min="2816" max="2817" width="0" style="75" hidden="1" bestFit="1" customWidth="1"/>
    <col min="2818" max="2818" width="18.28515625" style="75" bestFit="1" customWidth="1"/>
    <col min="2819" max="2819" width="64.85546875" style="75" bestFit="1" customWidth="1"/>
    <col min="2820" max="2823" width="9.140625" style="75" bestFit="1"/>
    <col min="2824" max="2824" width="14.85546875" style="75" bestFit="1" customWidth="1"/>
    <col min="2825" max="3068" width="9.140625" style="75" bestFit="1"/>
    <col min="3069" max="3069" width="37.7109375" style="75" bestFit="1" customWidth="1"/>
    <col min="3070" max="3070" width="9.140625" style="75" bestFit="1"/>
    <col min="3071" max="3071" width="12.85546875" style="75" bestFit="1" customWidth="1"/>
    <col min="3072" max="3073" width="0" style="75" hidden="1" bestFit="1" customWidth="1"/>
    <col min="3074" max="3074" width="18.28515625" style="75" bestFit="1" customWidth="1"/>
    <col min="3075" max="3075" width="64.85546875" style="75" bestFit="1" customWidth="1"/>
    <col min="3076" max="3079" width="9.140625" style="75" bestFit="1"/>
    <col min="3080" max="3080" width="14.85546875" style="75" bestFit="1" customWidth="1"/>
    <col min="3081" max="3324" width="9.140625" style="75" bestFit="1"/>
    <col min="3325" max="3325" width="37.7109375" style="75" bestFit="1" customWidth="1"/>
    <col min="3326" max="3326" width="9.140625" style="75" bestFit="1"/>
    <col min="3327" max="3327" width="12.85546875" style="75" bestFit="1" customWidth="1"/>
    <col min="3328" max="3329" width="0" style="75" hidden="1" bestFit="1" customWidth="1"/>
    <col min="3330" max="3330" width="18.28515625" style="75" bestFit="1" customWidth="1"/>
    <col min="3331" max="3331" width="64.85546875" style="75" bestFit="1" customWidth="1"/>
    <col min="3332" max="3335" width="9.140625" style="75" bestFit="1"/>
    <col min="3336" max="3336" width="14.85546875" style="75" bestFit="1" customWidth="1"/>
    <col min="3337" max="3580" width="9.140625" style="75" bestFit="1"/>
    <col min="3581" max="3581" width="37.7109375" style="75" bestFit="1" customWidth="1"/>
    <col min="3582" max="3582" width="9.140625" style="75" bestFit="1"/>
    <col min="3583" max="3583" width="12.85546875" style="75" bestFit="1" customWidth="1"/>
    <col min="3584" max="3585" width="0" style="75" hidden="1" bestFit="1" customWidth="1"/>
    <col min="3586" max="3586" width="18.28515625" style="75" bestFit="1" customWidth="1"/>
    <col min="3587" max="3587" width="64.85546875" style="75" bestFit="1" customWidth="1"/>
    <col min="3588" max="3591" width="9.140625" style="75" bestFit="1"/>
    <col min="3592" max="3592" width="14.85546875" style="75" bestFit="1" customWidth="1"/>
    <col min="3593" max="3836" width="9.140625" style="75" bestFit="1"/>
    <col min="3837" max="3837" width="37.7109375" style="75" bestFit="1" customWidth="1"/>
    <col min="3838" max="3838" width="9.140625" style="75" bestFit="1"/>
    <col min="3839" max="3839" width="12.85546875" style="75" bestFit="1" customWidth="1"/>
    <col min="3840" max="3841" width="0" style="75" hidden="1" bestFit="1" customWidth="1"/>
    <col min="3842" max="3842" width="18.28515625" style="75" bestFit="1" customWidth="1"/>
    <col min="3843" max="3843" width="64.85546875" style="75" bestFit="1" customWidth="1"/>
    <col min="3844" max="3847" width="9.140625" style="75" bestFit="1"/>
    <col min="3848" max="3848" width="14.85546875" style="75" bestFit="1" customWidth="1"/>
    <col min="3849" max="4092" width="9.140625" style="75" bestFit="1"/>
    <col min="4093" max="4093" width="37.7109375" style="75" bestFit="1" customWidth="1"/>
    <col min="4094" max="4094" width="9.140625" style="75" bestFit="1"/>
    <col min="4095" max="4095" width="12.85546875" style="75" bestFit="1" customWidth="1"/>
    <col min="4096" max="4097" width="0" style="75" hidden="1" bestFit="1" customWidth="1"/>
    <col min="4098" max="4098" width="18.28515625" style="75" bestFit="1" customWidth="1"/>
    <col min="4099" max="4099" width="64.85546875" style="75" bestFit="1" customWidth="1"/>
    <col min="4100" max="4103" width="9.140625" style="75" bestFit="1"/>
    <col min="4104" max="4104" width="14.85546875" style="75" bestFit="1" customWidth="1"/>
    <col min="4105" max="4348" width="9.140625" style="75" bestFit="1"/>
    <col min="4349" max="4349" width="37.7109375" style="75" bestFit="1" customWidth="1"/>
    <col min="4350" max="4350" width="9.140625" style="75" bestFit="1"/>
    <col min="4351" max="4351" width="12.85546875" style="75" bestFit="1" customWidth="1"/>
    <col min="4352" max="4353" width="0" style="75" hidden="1" bestFit="1" customWidth="1"/>
    <col min="4354" max="4354" width="18.28515625" style="75" bestFit="1" customWidth="1"/>
    <col min="4355" max="4355" width="64.85546875" style="75" bestFit="1" customWidth="1"/>
    <col min="4356" max="4359" width="9.140625" style="75" bestFit="1"/>
    <col min="4360" max="4360" width="14.85546875" style="75" bestFit="1" customWidth="1"/>
    <col min="4361" max="4604" width="9.140625" style="75" bestFit="1"/>
    <col min="4605" max="4605" width="37.7109375" style="75" bestFit="1" customWidth="1"/>
    <col min="4606" max="4606" width="9.140625" style="75" bestFit="1"/>
    <col min="4607" max="4607" width="12.85546875" style="75" bestFit="1" customWidth="1"/>
    <col min="4608" max="4609" width="0" style="75" hidden="1" bestFit="1" customWidth="1"/>
    <col min="4610" max="4610" width="18.28515625" style="75" bestFit="1" customWidth="1"/>
    <col min="4611" max="4611" width="64.85546875" style="75" bestFit="1" customWidth="1"/>
    <col min="4612" max="4615" width="9.140625" style="75" bestFit="1"/>
    <col min="4616" max="4616" width="14.85546875" style="75" bestFit="1" customWidth="1"/>
    <col min="4617" max="4860" width="9.140625" style="75" bestFit="1"/>
    <col min="4861" max="4861" width="37.7109375" style="75" bestFit="1" customWidth="1"/>
    <col min="4862" max="4862" width="9.140625" style="75" bestFit="1"/>
    <col min="4863" max="4863" width="12.85546875" style="75" bestFit="1" customWidth="1"/>
    <col min="4864" max="4865" width="0" style="75" hidden="1" bestFit="1" customWidth="1"/>
    <col min="4866" max="4866" width="18.28515625" style="75" bestFit="1" customWidth="1"/>
    <col min="4867" max="4867" width="64.85546875" style="75" bestFit="1" customWidth="1"/>
    <col min="4868" max="4871" width="9.140625" style="75" bestFit="1"/>
    <col min="4872" max="4872" width="14.85546875" style="75" bestFit="1" customWidth="1"/>
    <col min="4873" max="5116" width="9.140625" style="75" bestFit="1"/>
    <col min="5117" max="5117" width="37.7109375" style="75" bestFit="1" customWidth="1"/>
    <col min="5118" max="5118" width="9.140625" style="75" bestFit="1"/>
    <col min="5119" max="5119" width="12.85546875" style="75" bestFit="1" customWidth="1"/>
    <col min="5120" max="5121" width="0" style="75" hidden="1" bestFit="1" customWidth="1"/>
    <col min="5122" max="5122" width="18.28515625" style="75" bestFit="1" customWidth="1"/>
    <col min="5123" max="5123" width="64.85546875" style="75" bestFit="1" customWidth="1"/>
    <col min="5124" max="5127" width="9.140625" style="75" bestFit="1"/>
    <col min="5128" max="5128" width="14.85546875" style="75" bestFit="1" customWidth="1"/>
    <col min="5129" max="5372" width="9.140625" style="75" bestFit="1"/>
    <col min="5373" max="5373" width="37.7109375" style="75" bestFit="1" customWidth="1"/>
    <col min="5374" max="5374" width="9.140625" style="75" bestFit="1"/>
    <col min="5375" max="5375" width="12.85546875" style="75" bestFit="1" customWidth="1"/>
    <col min="5376" max="5377" width="0" style="75" hidden="1" bestFit="1" customWidth="1"/>
    <col min="5378" max="5378" width="18.28515625" style="75" bestFit="1" customWidth="1"/>
    <col min="5379" max="5379" width="64.85546875" style="75" bestFit="1" customWidth="1"/>
    <col min="5380" max="5383" width="9.140625" style="75" bestFit="1"/>
    <col min="5384" max="5384" width="14.85546875" style="75" bestFit="1" customWidth="1"/>
    <col min="5385" max="5628" width="9.140625" style="75" bestFit="1"/>
    <col min="5629" max="5629" width="37.7109375" style="75" bestFit="1" customWidth="1"/>
    <col min="5630" max="5630" width="9.140625" style="75" bestFit="1"/>
    <col min="5631" max="5631" width="12.85546875" style="75" bestFit="1" customWidth="1"/>
    <col min="5632" max="5633" width="0" style="75" hidden="1" bestFit="1" customWidth="1"/>
    <col min="5634" max="5634" width="18.28515625" style="75" bestFit="1" customWidth="1"/>
    <col min="5635" max="5635" width="64.85546875" style="75" bestFit="1" customWidth="1"/>
    <col min="5636" max="5639" width="9.140625" style="75" bestFit="1"/>
    <col min="5640" max="5640" width="14.85546875" style="75" bestFit="1" customWidth="1"/>
    <col min="5641" max="5884" width="9.140625" style="75" bestFit="1"/>
    <col min="5885" max="5885" width="37.7109375" style="75" bestFit="1" customWidth="1"/>
    <col min="5886" max="5886" width="9.140625" style="75" bestFit="1"/>
    <col min="5887" max="5887" width="12.85546875" style="75" bestFit="1" customWidth="1"/>
    <col min="5888" max="5889" width="0" style="75" hidden="1" bestFit="1" customWidth="1"/>
    <col min="5890" max="5890" width="18.28515625" style="75" bestFit="1" customWidth="1"/>
    <col min="5891" max="5891" width="64.85546875" style="75" bestFit="1" customWidth="1"/>
    <col min="5892" max="5895" width="9.140625" style="75" bestFit="1"/>
    <col min="5896" max="5896" width="14.85546875" style="75" bestFit="1" customWidth="1"/>
    <col min="5897" max="6140" width="9.140625" style="75" bestFit="1"/>
    <col min="6141" max="6141" width="37.7109375" style="75" bestFit="1" customWidth="1"/>
    <col min="6142" max="6142" width="9.140625" style="75" bestFit="1"/>
    <col min="6143" max="6143" width="12.85546875" style="75" bestFit="1" customWidth="1"/>
    <col min="6144" max="6145" width="0" style="75" hidden="1" bestFit="1" customWidth="1"/>
    <col min="6146" max="6146" width="18.28515625" style="75" bestFit="1" customWidth="1"/>
    <col min="6147" max="6147" width="64.85546875" style="75" bestFit="1" customWidth="1"/>
    <col min="6148" max="6151" width="9.140625" style="75" bestFit="1"/>
    <col min="6152" max="6152" width="14.85546875" style="75" bestFit="1" customWidth="1"/>
    <col min="6153" max="6396" width="9.140625" style="75" bestFit="1"/>
    <col min="6397" max="6397" width="37.7109375" style="75" bestFit="1" customWidth="1"/>
    <col min="6398" max="6398" width="9.140625" style="75" bestFit="1"/>
    <col min="6399" max="6399" width="12.85546875" style="75" bestFit="1" customWidth="1"/>
    <col min="6400" max="6401" width="0" style="75" hidden="1" bestFit="1" customWidth="1"/>
    <col min="6402" max="6402" width="18.28515625" style="75" bestFit="1" customWidth="1"/>
    <col min="6403" max="6403" width="64.85546875" style="75" bestFit="1" customWidth="1"/>
    <col min="6404" max="6407" width="9.140625" style="75" bestFit="1"/>
    <col min="6408" max="6408" width="14.85546875" style="75" bestFit="1" customWidth="1"/>
    <col min="6409" max="6652" width="9.140625" style="75" bestFit="1"/>
    <col min="6653" max="6653" width="37.7109375" style="75" bestFit="1" customWidth="1"/>
    <col min="6654" max="6654" width="9.140625" style="75" bestFit="1"/>
    <col min="6655" max="6655" width="12.85546875" style="75" bestFit="1" customWidth="1"/>
    <col min="6656" max="6657" width="0" style="75" hidden="1" bestFit="1" customWidth="1"/>
    <col min="6658" max="6658" width="18.28515625" style="75" bestFit="1" customWidth="1"/>
    <col min="6659" max="6659" width="64.85546875" style="75" bestFit="1" customWidth="1"/>
    <col min="6660" max="6663" width="9.140625" style="75" bestFit="1"/>
    <col min="6664" max="6664" width="14.85546875" style="75" bestFit="1" customWidth="1"/>
    <col min="6665" max="6908" width="9.140625" style="75" bestFit="1"/>
    <col min="6909" max="6909" width="37.7109375" style="75" bestFit="1" customWidth="1"/>
    <col min="6910" max="6910" width="9.140625" style="75" bestFit="1"/>
    <col min="6911" max="6911" width="12.85546875" style="75" bestFit="1" customWidth="1"/>
    <col min="6912" max="6913" width="0" style="75" hidden="1" bestFit="1" customWidth="1"/>
    <col min="6914" max="6914" width="18.28515625" style="75" bestFit="1" customWidth="1"/>
    <col min="6915" max="6915" width="64.85546875" style="75" bestFit="1" customWidth="1"/>
    <col min="6916" max="6919" width="9.140625" style="75" bestFit="1"/>
    <col min="6920" max="6920" width="14.85546875" style="75" bestFit="1" customWidth="1"/>
    <col min="6921" max="7164" width="9.140625" style="75" bestFit="1"/>
    <col min="7165" max="7165" width="37.7109375" style="75" bestFit="1" customWidth="1"/>
    <col min="7166" max="7166" width="9.140625" style="75" bestFit="1"/>
    <col min="7167" max="7167" width="12.85546875" style="75" bestFit="1" customWidth="1"/>
    <col min="7168" max="7169" width="0" style="75" hidden="1" bestFit="1" customWidth="1"/>
    <col min="7170" max="7170" width="18.28515625" style="75" bestFit="1" customWidth="1"/>
    <col min="7171" max="7171" width="64.85546875" style="75" bestFit="1" customWidth="1"/>
    <col min="7172" max="7175" width="9.140625" style="75" bestFit="1"/>
    <col min="7176" max="7176" width="14.85546875" style="75" bestFit="1" customWidth="1"/>
    <col min="7177" max="7420" width="9.140625" style="75" bestFit="1"/>
    <col min="7421" max="7421" width="37.7109375" style="75" bestFit="1" customWidth="1"/>
    <col min="7422" max="7422" width="9.140625" style="75" bestFit="1"/>
    <col min="7423" max="7423" width="12.85546875" style="75" bestFit="1" customWidth="1"/>
    <col min="7424" max="7425" width="0" style="75" hidden="1" bestFit="1" customWidth="1"/>
    <col min="7426" max="7426" width="18.28515625" style="75" bestFit="1" customWidth="1"/>
    <col min="7427" max="7427" width="64.85546875" style="75" bestFit="1" customWidth="1"/>
    <col min="7428" max="7431" width="9.140625" style="75" bestFit="1"/>
    <col min="7432" max="7432" width="14.85546875" style="75" bestFit="1" customWidth="1"/>
    <col min="7433" max="7676" width="9.140625" style="75" bestFit="1"/>
    <col min="7677" max="7677" width="37.7109375" style="75" bestFit="1" customWidth="1"/>
    <col min="7678" max="7678" width="9.140625" style="75" bestFit="1"/>
    <col min="7679" max="7679" width="12.85546875" style="75" bestFit="1" customWidth="1"/>
    <col min="7680" max="7681" width="0" style="75" hidden="1" bestFit="1" customWidth="1"/>
    <col min="7682" max="7682" width="18.28515625" style="75" bestFit="1" customWidth="1"/>
    <col min="7683" max="7683" width="64.85546875" style="75" bestFit="1" customWidth="1"/>
    <col min="7684" max="7687" width="9.140625" style="75" bestFit="1"/>
    <col min="7688" max="7688" width="14.85546875" style="75" bestFit="1" customWidth="1"/>
    <col min="7689" max="7932" width="9.140625" style="75" bestFit="1"/>
    <col min="7933" max="7933" width="37.7109375" style="75" bestFit="1" customWidth="1"/>
    <col min="7934" max="7934" width="9.140625" style="75" bestFit="1"/>
    <col min="7935" max="7935" width="12.85546875" style="75" bestFit="1" customWidth="1"/>
    <col min="7936" max="7937" width="0" style="75" hidden="1" bestFit="1" customWidth="1"/>
    <col min="7938" max="7938" width="18.28515625" style="75" bestFit="1" customWidth="1"/>
    <col min="7939" max="7939" width="64.85546875" style="75" bestFit="1" customWidth="1"/>
    <col min="7940" max="7943" width="9.140625" style="75" bestFit="1"/>
    <col min="7944" max="7944" width="14.85546875" style="75" bestFit="1" customWidth="1"/>
    <col min="7945" max="8188" width="9.140625" style="75" bestFit="1"/>
    <col min="8189" max="8189" width="37.7109375" style="75" bestFit="1" customWidth="1"/>
    <col min="8190" max="8190" width="9.140625" style="75" bestFit="1"/>
    <col min="8191" max="8191" width="12.85546875" style="75" bestFit="1" customWidth="1"/>
    <col min="8192" max="8193" width="0" style="75" hidden="1" bestFit="1" customWidth="1"/>
    <col min="8194" max="8194" width="18.28515625" style="75" bestFit="1" customWidth="1"/>
    <col min="8195" max="8195" width="64.85546875" style="75" bestFit="1" customWidth="1"/>
    <col min="8196" max="8199" width="9.140625" style="75" bestFit="1"/>
    <col min="8200" max="8200" width="14.85546875" style="75" bestFit="1" customWidth="1"/>
    <col min="8201" max="8444" width="9.140625" style="75" bestFit="1"/>
    <col min="8445" max="8445" width="37.7109375" style="75" bestFit="1" customWidth="1"/>
    <col min="8446" max="8446" width="9.140625" style="75" bestFit="1"/>
    <col min="8447" max="8447" width="12.85546875" style="75" bestFit="1" customWidth="1"/>
    <col min="8448" max="8449" width="0" style="75" hidden="1" bestFit="1" customWidth="1"/>
    <col min="8450" max="8450" width="18.28515625" style="75" bestFit="1" customWidth="1"/>
    <col min="8451" max="8451" width="64.85546875" style="75" bestFit="1" customWidth="1"/>
    <col min="8452" max="8455" width="9.140625" style="75" bestFit="1"/>
    <col min="8456" max="8456" width="14.85546875" style="75" bestFit="1" customWidth="1"/>
    <col min="8457" max="8700" width="9.140625" style="75" bestFit="1"/>
    <col min="8701" max="8701" width="37.7109375" style="75" bestFit="1" customWidth="1"/>
    <col min="8702" max="8702" width="9.140625" style="75" bestFit="1"/>
    <col min="8703" max="8703" width="12.85546875" style="75" bestFit="1" customWidth="1"/>
    <col min="8704" max="8705" width="0" style="75" hidden="1" bestFit="1" customWidth="1"/>
    <col min="8706" max="8706" width="18.28515625" style="75" bestFit="1" customWidth="1"/>
    <col min="8707" max="8707" width="64.85546875" style="75" bestFit="1" customWidth="1"/>
    <col min="8708" max="8711" width="9.140625" style="75" bestFit="1"/>
    <col min="8712" max="8712" width="14.85546875" style="75" bestFit="1" customWidth="1"/>
    <col min="8713" max="8956" width="9.140625" style="75" bestFit="1"/>
    <col min="8957" max="8957" width="37.7109375" style="75" bestFit="1" customWidth="1"/>
    <col min="8958" max="8958" width="9.140625" style="75" bestFit="1"/>
    <col min="8959" max="8959" width="12.85546875" style="75" bestFit="1" customWidth="1"/>
    <col min="8960" max="8961" width="0" style="75" hidden="1" bestFit="1" customWidth="1"/>
    <col min="8962" max="8962" width="18.28515625" style="75" bestFit="1" customWidth="1"/>
    <col min="8963" max="8963" width="64.85546875" style="75" bestFit="1" customWidth="1"/>
    <col min="8964" max="8967" width="9.140625" style="75" bestFit="1"/>
    <col min="8968" max="8968" width="14.85546875" style="75" bestFit="1" customWidth="1"/>
    <col min="8969" max="9212" width="9.140625" style="75" bestFit="1"/>
    <col min="9213" max="9213" width="37.7109375" style="75" bestFit="1" customWidth="1"/>
    <col min="9214" max="9214" width="9.140625" style="75" bestFit="1"/>
    <col min="9215" max="9215" width="12.85546875" style="75" bestFit="1" customWidth="1"/>
    <col min="9216" max="9217" width="0" style="75" hidden="1" bestFit="1" customWidth="1"/>
    <col min="9218" max="9218" width="18.28515625" style="75" bestFit="1" customWidth="1"/>
    <col min="9219" max="9219" width="64.85546875" style="75" bestFit="1" customWidth="1"/>
    <col min="9220" max="9223" width="9.140625" style="75" bestFit="1"/>
    <col min="9224" max="9224" width="14.85546875" style="75" bestFit="1" customWidth="1"/>
    <col min="9225" max="9468" width="9.140625" style="75" bestFit="1"/>
    <col min="9469" max="9469" width="37.7109375" style="75" bestFit="1" customWidth="1"/>
    <col min="9470" max="9470" width="9.140625" style="75" bestFit="1"/>
    <col min="9471" max="9471" width="12.85546875" style="75" bestFit="1" customWidth="1"/>
    <col min="9472" max="9473" width="0" style="75" hidden="1" bestFit="1" customWidth="1"/>
    <col min="9474" max="9474" width="18.28515625" style="75" bestFit="1" customWidth="1"/>
    <col min="9475" max="9475" width="64.85546875" style="75" bestFit="1" customWidth="1"/>
    <col min="9476" max="9479" width="9.140625" style="75" bestFit="1"/>
    <col min="9480" max="9480" width="14.85546875" style="75" bestFit="1" customWidth="1"/>
    <col min="9481" max="9724" width="9.140625" style="75" bestFit="1"/>
    <col min="9725" max="9725" width="37.7109375" style="75" bestFit="1" customWidth="1"/>
    <col min="9726" max="9726" width="9.140625" style="75" bestFit="1"/>
    <col min="9727" max="9727" width="12.85546875" style="75" bestFit="1" customWidth="1"/>
    <col min="9728" max="9729" width="0" style="75" hidden="1" bestFit="1" customWidth="1"/>
    <col min="9730" max="9730" width="18.28515625" style="75" bestFit="1" customWidth="1"/>
    <col min="9731" max="9731" width="64.85546875" style="75" bestFit="1" customWidth="1"/>
    <col min="9732" max="9735" width="9.140625" style="75" bestFit="1"/>
    <col min="9736" max="9736" width="14.85546875" style="75" bestFit="1" customWidth="1"/>
    <col min="9737" max="9980" width="9.140625" style="75" bestFit="1"/>
    <col min="9981" max="9981" width="37.7109375" style="75" bestFit="1" customWidth="1"/>
    <col min="9982" max="9982" width="9.140625" style="75" bestFit="1"/>
    <col min="9983" max="9983" width="12.85546875" style="75" bestFit="1" customWidth="1"/>
    <col min="9984" max="9985" width="0" style="75" hidden="1" bestFit="1" customWidth="1"/>
    <col min="9986" max="9986" width="18.28515625" style="75" bestFit="1" customWidth="1"/>
    <col min="9987" max="9987" width="64.85546875" style="75" bestFit="1" customWidth="1"/>
    <col min="9988" max="9991" width="9.140625" style="75" bestFit="1"/>
    <col min="9992" max="9992" width="14.85546875" style="75" bestFit="1" customWidth="1"/>
    <col min="9993" max="10236" width="9.140625" style="75" bestFit="1"/>
    <col min="10237" max="10237" width="37.7109375" style="75" bestFit="1" customWidth="1"/>
    <col min="10238" max="10238" width="9.140625" style="75" bestFit="1"/>
    <col min="10239" max="10239" width="12.85546875" style="75" bestFit="1" customWidth="1"/>
    <col min="10240" max="10241" width="0" style="75" hidden="1" bestFit="1" customWidth="1"/>
    <col min="10242" max="10242" width="18.28515625" style="75" bestFit="1" customWidth="1"/>
    <col min="10243" max="10243" width="64.85546875" style="75" bestFit="1" customWidth="1"/>
    <col min="10244" max="10247" width="9.140625" style="75" bestFit="1"/>
    <col min="10248" max="10248" width="14.85546875" style="75" bestFit="1" customWidth="1"/>
    <col min="10249" max="10492" width="9.140625" style="75" bestFit="1"/>
    <col min="10493" max="10493" width="37.7109375" style="75" bestFit="1" customWidth="1"/>
    <col min="10494" max="10494" width="9.140625" style="75" bestFit="1"/>
    <col min="10495" max="10495" width="12.85546875" style="75" bestFit="1" customWidth="1"/>
    <col min="10496" max="10497" width="0" style="75" hidden="1" bestFit="1" customWidth="1"/>
    <col min="10498" max="10498" width="18.28515625" style="75" bestFit="1" customWidth="1"/>
    <col min="10499" max="10499" width="64.85546875" style="75" bestFit="1" customWidth="1"/>
    <col min="10500" max="10503" width="9.140625" style="75" bestFit="1"/>
    <col min="10504" max="10504" width="14.85546875" style="75" bestFit="1" customWidth="1"/>
    <col min="10505" max="10748" width="9.140625" style="75" bestFit="1"/>
    <col min="10749" max="10749" width="37.7109375" style="75" bestFit="1" customWidth="1"/>
    <col min="10750" max="10750" width="9.140625" style="75" bestFit="1"/>
    <col min="10751" max="10751" width="12.85546875" style="75" bestFit="1" customWidth="1"/>
    <col min="10752" max="10753" width="0" style="75" hidden="1" bestFit="1" customWidth="1"/>
    <col min="10754" max="10754" width="18.28515625" style="75" bestFit="1" customWidth="1"/>
    <col min="10755" max="10755" width="64.85546875" style="75" bestFit="1" customWidth="1"/>
    <col min="10756" max="10759" width="9.140625" style="75" bestFit="1"/>
    <col min="10760" max="10760" width="14.85546875" style="75" bestFit="1" customWidth="1"/>
    <col min="10761" max="11004" width="9.140625" style="75" bestFit="1"/>
    <col min="11005" max="11005" width="37.7109375" style="75" bestFit="1" customWidth="1"/>
    <col min="11006" max="11006" width="9.140625" style="75" bestFit="1"/>
    <col min="11007" max="11007" width="12.85546875" style="75" bestFit="1" customWidth="1"/>
    <col min="11008" max="11009" width="0" style="75" hidden="1" bestFit="1" customWidth="1"/>
    <col min="11010" max="11010" width="18.28515625" style="75" bestFit="1" customWidth="1"/>
    <col min="11011" max="11011" width="64.85546875" style="75" bestFit="1" customWidth="1"/>
    <col min="11012" max="11015" width="9.140625" style="75" bestFit="1"/>
    <col min="11016" max="11016" width="14.85546875" style="75" bestFit="1" customWidth="1"/>
    <col min="11017" max="11260" width="9.140625" style="75" bestFit="1"/>
    <col min="11261" max="11261" width="37.7109375" style="75" bestFit="1" customWidth="1"/>
    <col min="11262" max="11262" width="9.140625" style="75" bestFit="1"/>
    <col min="11263" max="11263" width="12.85546875" style="75" bestFit="1" customWidth="1"/>
    <col min="11264" max="11265" width="0" style="75" hidden="1" bestFit="1" customWidth="1"/>
    <col min="11266" max="11266" width="18.28515625" style="75" bestFit="1" customWidth="1"/>
    <col min="11267" max="11267" width="64.85546875" style="75" bestFit="1" customWidth="1"/>
    <col min="11268" max="11271" width="9.140625" style="75" bestFit="1"/>
    <col min="11272" max="11272" width="14.85546875" style="75" bestFit="1" customWidth="1"/>
    <col min="11273" max="11516" width="9.140625" style="75" bestFit="1"/>
    <col min="11517" max="11517" width="37.7109375" style="75" bestFit="1" customWidth="1"/>
    <col min="11518" max="11518" width="9.140625" style="75" bestFit="1"/>
    <col min="11519" max="11519" width="12.85546875" style="75" bestFit="1" customWidth="1"/>
    <col min="11520" max="11521" width="0" style="75" hidden="1" bestFit="1" customWidth="1"/>
    <col min="11522" max="11522" width="18.28515625" style="75" bestFit="1" customWidth="1"/>
    <col min="11523" max="11523" width="64.85546875" style="75" bestFit="1" customWidth="1"/>
    <col min="11524" max="11527" width="9.140625" style="75" bestFit="1"/>
    <col min="11528" max="11528" width="14.85546875" style="75" bestFit="1" customWidth="1"/>
    <col min="11529" max="11772" width="9.140625" style="75" bestFit="1"/>
    <col min="11773" max="11773" width="37.7109375" style="75" bestFit="1" customWidth="1"/>
    <col min="11774" max="11774" width="9.140625" style="75" bestFit="1"/>
    <col min="11775" max="11775" width="12.85546875" style="75" bestFit="1" customWidth="1"/>
    <col min="11776" max="11777" width="0" style="75" hidden="1" bestFit="1" customWidth="1"/>
    <col min="11778" max="11778" width="18.28515625" style="75" bestFit="1" customWidth="1"/>
    <col min="11779" max="11779" width="64.85546875" style="75" bestFit="1" customWidth="1"/>
    <col min="11780" max="11783" width="9.140625" style="75" bestFit="1"/>
    <col min="11784" max="11784" width="14.85546875" style="75" bestFit="1" customWidth="1"/>
    <col min="11785" max="12028" width="9.140625" style="75" bestFit="1"/>
    <col min="12029" max="12029" width="37.7109375" style="75" bestFit="1" customWidth="1"/>
    <col min="12030" max="12030" width="9.140625" style="75" bestFit="1"/>
    <col min="12031" max="12031" width="12.85546875" style="75" bestFit="1" customWidth="1"/>
    <col min="12032" max="12033" width="0" style="75" hidden="1" bestFit="1" customWidth="1"/>
    <col min="12034" max="12034" width="18.28515625" style="75" bestFit="1" customWidth="1"/>
    <col min="12035" max="12035" width="64.85546875" style="75" bestFit="1" customWidth="1"/>
    <col min="12036" max="12039" width="9.140625" style="75" bestFit="1"/>
    <col min="12040" max="12040" width="14.85546875" style="75" bestFit="1" customWidth="1"/>
    <col min="12041" max="12284" width="9.140625" style="75" bestFit="1"/>
    <col min="12285" max="12285" width="37.7109375" style="75" bestFit="1" customWidth="1"/>
    <col min="12286" max="12286" width="9.140625" style="75" bestFit="1"/>
    <col min="12287" max="12287" width="12.85546875" style="75" bestFit="1" customWidth="1"/>
    <col min="12288" max="12289" width="0" style="75" hidden="1" bestFit="1" customWidth="1"/>
    <col min="12290" max="12290" width="18.28515625" style="75" bestFit="1" customWidth="1"/>
    <col min="12291" max="12291" width="64.85546875" style="75" bestFit="1" customWidth="1"/>
    <col min="12292" max="12295" width="9.140625" style="75" bestFit="1"/>
    <col min="12296" max="12296" width="14.85546875" style="75" bestFit="1" customWidth="1"/>
    <col min="12297" max="12540" width="9.140625" style="75" bestFit="1"/>
    <col min="12541" max="12541" width="37.7109375" style="75" bestFit="1" customWidth="1"/>
    <col min="12542" max="12542" width="9.140625" style="75" bestFit="1"/>
    <col min="12543" max="12543" width="12.85546875" style="75" bestFit="1" customWidth="1"/>
    <col min="12544" max="12545" width="0" style="75" hidden="1" bestFit="1" customWidth="1"/>
    <col min="12546" max="12546" width="18.28515625" style="75" bestFit="1" customWidth="1"/>
    <col min="12547" max="12547" width="64.85546875" style="75" bestFit="1" customWidth="1"/>
    <col min="12548" max="12551" width="9.140625" style="75" bestFit="1"/>
    <col min="12552" max="12552" width="14.85546875" style="75" bestFit="1" customWidth="1"/>
    <col min="12553" max="12796" width="9.140625" style="75" bestFit="1"/>
    <col min="12797" max="12797" width="37.7109375" style="75" bestFit="1" customWidth="1"/>
    <col min="12798" max="12798" width="9.140625" style="75" bestFit="1"/>
    <col min="12799" max="12799" width="12.85546875" style="75" bestFit="1" customWidth="1"/>
    <col min="12800" max="12801" width="0" style="75" hidden="1" bestFit="1" customWidth="1"/>
    <col min="12802" max="12802" width="18.28515625" style="75" bestFit="1" customWidth="1"/>
    <col min="12803" max="12803" width="64.85546875" style="75" bestFit="1" customWidth="1"/>
    <col min="12804" max="12807" width="9.140625" style="75" bestFit="1"/>
    <col min="12808" max="12808" width="14.85546875" style="75" bestFit="1" customWidth="1"/>
    <col min="12809" max="13052" width="9.140625" style="75" bestFit="1"/>
    <col min="13053" max="13053" width="37.7109375" style="75" bestFit="1" customWidth="1"/>
    <col min="13054" max="13054" width="9.140625" style="75" bestFit="1"/>
    <col min="13055" max="13055" width="12.85546875" style="75" bestFit="1" customWidth="1"/>
    <col min="13056" max="13057" width="0" style="75" hidden="1" bestFit="1" customWidth="1"/>
    <col min="13058" max="13058" width="18.28515625" style="75" bestFit="1" customWidth="1"/>
    <col min="13059" max="13059" width="64.85546875" style="75" bestFit="1" customWidth="1"/>
    <col min="13060" max="13063" width="9.140625" style="75" bestFit="1"/>
    <col min="13064" max="13064" width="14.85546875" style="75" bestFit="1" customWidth="1"/>
    <col min="13065" max="13308" width="9.140625" style="75" bestFit="1"/>
    <col min="13309" max="13309" width="37.7109375" style="75" bestFit="1" customWidth="1"/>
    <col min="13310" max="13310" width="9.140625" style="75" bestFit="1"/>
    <col min="13311" max="13311" width="12.85546875" style="75" bestFit="1" customWidth="1"/>
    <col min="13312" max="13313" width="0" style="75" hidden="1" bestFit="1" customWidth="1"/>
    <col min="13314" max="13314" width="18.28515625" style="75" bestFit="1" customWidth="1"/>
    <col min="13315" max="13315" width="64.85546875" style="75" bestFit="1" customWidth="1"/>
    <col min="13316" max="13319" width="9.140625" style="75" bestFit="1"/>
    <col min="13320" max="13320" width="14.85546875" style="75" bestFit="1" customWidth="1"/>
    <col min="13321" max="13564" width="9.140625" style="75" bestFit="1"/>
    <col min="13565" max="13565" width="37.7109375" style="75" bestFit="1" customWidth="1"/>
    <col min="13566" max="13566" width="9.140625" style="75" bestFit="1"/>
    <col min="13567" max="13567" width="12.85546875" style="75" bestFit="1" customWidth="1"/>
    <col min="13568" max="13569" width="0" style="75" hidden="1" bestFit="1" customWidth="1"/>
    <col min="13570" max="13570" width="18.28515625" style="75" bestFit="1" customWidth="1"/>
    <col min="13571" max="13571" width="64.85546875" style="75" bestFit="1" customWidth="1"/>
    <col min="13572" max="13575" width="9.140625" style="75" bestFit="1"/>
    <col min="13576" max="13576" width="14.85546875" style="75" bestFit="1" customWidth="1"/>
    <col min="13577" max="13820" width="9.140625" style="75" bestFit="1"/>
    <col min="13821" max="13821" width="37.7109375" style="75" bestFit="1" customWidth="1"/>
    <col min="13822" max="13822" width="9.140625" style="75" bestFit="1"/>
    <col min="13823" max="13823" width="12.85546875" style="75" bestFit="1" customWidth="1"/>
    <col min="13824" max="13825" width="0" style="75" hidden="1" bestFit="1" customWidth="1"/>
    <col min="13826" max="13826" width="18.28515625" style="75" bestFit="1" customWidth="1"/>
    <col min="13827" max="13827" width="64.85546875" style="75" bestFit="1" customWidth="1"/>
    <col min="13828" max="13831" width="9.140625" style="75" bestFit="1"/>
    <col min="13832" max="13832" width="14.85546875" style="75" bestFit="1" customWidth="1"/>
    <col min="13833" max="14076" width="9.140625" style="75" bestFit="1"/>
    <col min="14077" max="14077" width="37.7109375" style="75" bestFit="1" customWidth="1"/>
    <col min="14078" max="14078" width="9.140625" style="75" bestFit="1"/>
    <col min="14079" max="14079" width="12.85546875" style="75" bestFit="1" customWidth="1"/>
    <col min="14080" max="14081" width="0" style="75" hidden="1" bestFit="1" customWidth="1"/>
    <col min="14082" max="14082" width="18.28515625" style="75" bestFit="1" customWidth="1"/>
    <col min="14083" max="14083" width="64.85546875" style="75" bestFit="1" customWidth="1"/>
    <col min="14084" max="14087" width="9.140625" style="75" bestFit="1"/>
    <col min="14088" max="14088" width="14.85546875" style="75" bestFit="1" customWidth="1"/>
    <col min="14089" max="14332" width="9.140625" style="75" bestFit="1"/>
    <col min="14333" max="14333" width="37.7109375" style="75" bestFit="1" customWidth="1"/>
    <col min="14334" max="14334" width="9.140625" style="75" bestFit="1"/>
    <col min="14335" max="14335" width="12.85546875" style="75" bestFit="1" customWidth="1"/>
    <col min="14336" max="14337" width="0" style="75" hidden="1" bestFit="1" customWidth="1"/>
    <col min="14338" max="14338" width="18.28515625" style="75" bestFit="1" customWidth="1"/>
    <col min="14339" max="14339" width="64.85546875" style="75" bestFit="1" customWidth="1"/>
    <col min="14340" max="14343" width="9.140625" style="75" bestFit="1"/>
    <col min="14344" max="14344" width="14.85546875" style="75" bestFit="1" customWidth="1"/>
    <col min="14345" max="14588" width="9.140625" style="75" bestFit="1"/>
    <col min="14589" max="14589" width="37.7109375" style="75" bestFit="1" customWidth="1"/>
    <col min="14590" max="14590" width="9.140625" style="75" bestFit="1"/>
    <col min="14591" max="14591" width="12.85546875" style="75" bestFit="1" customWidth="1"/>
    <col min="14592" max="14593" width="0" style="75" hidden="1" bestFit="1" customWidth="1"/>
    <col min="14594" max="14594" width="18.28515625" style="75" bestFit="1" customWidth="1"/>
    <col min="14595" max="14595" width="64.85546875" style="75" bestFit="1" customWidth="1"/>
    <col min="14596" max="14599" width="9.140625" style="75" bestFit="1"/>
    <col min="14600" max="14600" width="14.85546875" style="75" bestFit="1" customWidth="1"/>
    <col min="14601" max="14844" width="9.140625" style="75" bestFit="1"/>
    <col min="14845" max="14845" width="37.7109375" style="75" bestFit="1" customWidth="1"/>
    <col min="14846" max="14846" width="9.140625" style="75" bestFit="1"/>
    <col min="14847" max="14847" width="12.85546875" style="75" bestFit="1" customWidth="1"/>
    <col min="14848" max="14849" width="0" style="75" hidden="1" bestFit="1" customWidth="1"/>
    <col min="14850" max="14850" width="18.28515625" style="75" bestFit="1" customWidth="1"/>
    <col min="14851" max="14851" width="64.85546875" style="75" bestFit="1" customWidth="1"/>
    <col min="14852" max="14855" width="9.140625" style="75" bestFit="1"/>
    <col min="14856" max="14856" width="14.85546875" style="75" bestFit="1" customWidth="1"/>
    <col min="14857" max="15100" width="9.140625" style="75" bestFit="1"/>
    <col min="15101" max="15101" width="37.7109375" style="75" bestFit="1" customWidth="1"/>
    <col min="15102" max="15102" width="9.140625" style="75" bestFit="1"/>
    <col min="15103" max="15103" width="12.85546875" style="75" bestFit="1" customWidth="1"/>
    <col min="15104" max="15105" width="0" style="75" hidden="1" bestFit="1" customWidth="1"/>
    <col min="15106" max="15106" width="18.28515625" style="75" bestFit="1" customWidth="1"/>
    <col min="15107" max="15107" width="64.85546875" style="75" bestFit="1" customWidth="1"/>
    <col min="15108" max="15111" width="9.140625" style="75" bestFit="1"/>
    <col min="15112" max="15112" width="14.85546875" style="75" bestFit="1" customWidth="1"/>
    <col min="15113" max="15356" width="9.140625" style="75" bestFit="1"/>
    <col min="15357" max="15357" width="37.7109375" style="75" bestFit="1" customWidth="1"/>
    <col min="15358" max="15358" width="9.140625" style="75" bestFit="1"/>
    <col min="15359" max="15359" width="12.85546875" style="75" bestFit="1" customWidth="1"/>
    <col min="15360" max="15361" width="0" style="75" hidden="1" bestFit="1" customWidth="1"/>
    <col min="15362" max="15362" width="18.28515625" style="75" bestFit="1" customWidth="1"/>
    <col min="15363" max="15363" width="64.85546875" style="75" bestFit="1" customWidth="1"/>
    <col min="15364" max="15367" width="9.140625" style="75" bestFit="1"/>
    <col min="15368" max="15368" width="14.85546875" style="75" bestFit="1" customWidth="1"/>
    <col min="15369" max="15612" width="9.140625" style="75" bestFit="1"/>
    <col min="15613" max="15613" width="37.7109375" style="75" bestFit="1" customWidth="1"/>
    <col min="15614" max="15614" width="9.140625" style="75" bestFit="1"/>
    <col min="15615" max="15615" width="12.85546875" style="75" bestFit="1" customWidth="1"/>
    <col min="15616" max="15617" width="0" style="75" hidden="1" bestFit="1" customWidth="1"/>
    <col min="15618" max="15618" width="18.28515625" style="75" bestFit="1" customWidth="1"/>
    <col min="15619" max="15619" width="64.85546875" style="75" bestFit="1" customWidth="1"/>
    <col min="15620" max="15623" width="9.140625" style="75" bestFit="1"/>
    <col min="15624" max="15624" width="14.85546875" style="75" bestFit="1" customWidth="1"/>
    <col min="15625" max="15868" width="9.140625" style="75" bestFit="1"/>
    <col min="15869" max="15869" width="37.7109375" style="75" bestFit="1" customWidth="1"/>
    <col min="15870" max="15870" width="9.140625" style="75" bestFit="1"/>
    <col min="15871" max="15871" width="12.85546875" style="75" bestFit="1" customWidth="1"/>
    <col min="15872" max="15873" width="0" style="75" hidden="1" bestFit="1" customWidth="1"/>
    <col min="15874" max="15874" width="18.28515625" style="75" bestFit="1" customWidth="1"/>
    <col min="15875" max="15875" width="64.85546875" style="75" bestFit="1" customWidth="1"/>
    <col min="15876" max="15879" width="9.140625" style="75" bestFit="1"/>
    <col min="15880" max="15880" width="14.85546875" style="75" bestFit="1" customWidth="1"/>
    <col min="15881" max="16124" width="9.140625" style="75" bestFit="1"/>
    <col min="16125" max="16125" width="37.7109375" style="75" bestFit="1" customWidth="1"/>
    <col min="16126" max="16126" width="9.140625" style="75" bestFit="1"/>
    <col min="16127" max="16127" width="12.85546875" style="75" bestFit="1" customWidth="1"/>
    <col min="16128" max="16129" width="0" style="75" hidden="1" bestFit="1" customWidth="1"/>
    <col min="16130" max="16130" width="18.28515625" style="75" bestFit="1" customWidth="1"/>
    <col min="16131" max="16131" width="64.85546875" style="75" bestFit="1" customWidth="1"/>
    <col min="16132" max="16135" width="9.140625" style="75" bestFit="1"/>
    <col min="16136" max="16136" width="14.85546875" style="75" bestFit="1" customWidth="1"/>
    <col min="16137" max="16384" width="9.140625" style="7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23" t="s">
        <v>3</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5" t="s">
        <v>5</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x14ac:dyDescent="0.25">
      <c r="A12" s="333" t="str">
        <f>'1. паспорт местоположение'!A12:C12</f>
        <v>O_PO2100.0007</v>
      </c>
      <c r="B12" s="333"/>
      <c r="C12" s="333"/>
      <c r="D12" s="333"/>
      <c r="E12" s="333"/>
      <c r="F12" s="333"/>
      <c r="G12" s="333"/>
      <c r="H12" s="333"/>
      <c r="I12" s="333"/>
      <c r="J12" s="333"/>
      <c r="K12" s="333"/>
      <c r="L12" s="333"/>
    </row>
    <row r="13" spans="1:44" x14ac:dyDescent="0.25">
      <c r="A13" s="325" t="s">
        <v>6</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x14ac:dyDescent="0.25">
      <c r="A15" s="333" t="str">
        <f>'1. паспорт местоположение'!A15:C15</f>
        <v>Приобретение электросетевого имущества Советского района (ВЛ-10кВ протяженность 16,577 км, ТП - 2КТПпБ х630 кВА)</v>
      </c>
      <c r="B15" s="333"/>
      <c r="C15" s="333"/>
      <c r="D15" s="333"/>
      <c r="E15" s="333"/>
      <c r="F15" s="333"/>
      <c r="G15" s="333"/>
      <c r="H15" s="333"/>
      <c r="I15" s="333"/>
      <c r="J15" s="333"/>
      <c r="K15" s="333"/>
      <c r="L15" s="333"/>
    </row>
    <row r="16" spans="1:44" x14ac:dyDescent="0.25">
      <c r="A16" s="325" t="s">
        <v>7</v>
      </c>
      <c r="B16" s="325"/>
      <c r="C16" s="325"/>
      <c r="D16" s="325"/>
      <c r="E16" s="325"/>
      <c r="F16" s="325"/>
      <c r="G16" s="325"/>
      <c r="H16" s="325"/>
      <c r="I16" s="325"/>
      <c r="J16" s="325"/>
      <c r="K16" s="325"/>
      <c r="L16" s="325"/>
    </row>
    <row r="17" spans="1:12" ht="15.75" customHeight="1" x14ac:dyDescent="0.25">
      <c r="L17" s="76"/>
    </row>
    <row r="18" spans="1:12" x14ac:dyDescent="0.25">
      <c r="K18" s="77"/>
    </row>
    <row r="19" spans="1:12" ht="15.75" customHeight="1" x14ac:dyDescent="0.25">
      <c r="A19" s="376" t="s">
        <v>236</v>
      </c>
      <c r="B19" s="376"/>
      <c r="C19" s="376"/>
      <c r="D19" s="376"/>
      <c r="E19" s="376"/>
      <c r="F19" s="376"/>
      <c r="G19" s="376"/>
      <c r="H19" s="376"/>
      <c r="I19" s="376"/>
      <c r="J19" s="376"/>
      <c r="K19" s="376"/>
      <c r="L19" s="376"/>
    </row>
    <row r="20" spans="1:12" x14ac:dyDescent="0.25">
      <c r="A20" s="78"/>
      <c r="B20" s="78"/>
    </row>
    <row r="21" spans="1:12" ht="28.5" customHeight="1" x14ac:dyDescent="0.25">
      <c r="A21" s="377" t="s">
        <v>237</v>
      </c>
      <c r="B21" s="377" t="s">
        <v>238</v>
      </c>
      <c r="C21" s="378" t="s">
        <v>239</v>
      </c>
      <c r="D21" s="378"/>
      <c r="E21" s="378"/>
      <c r="F21" s="378"/>
      <c r="G21" s="378"/>
      <c r="H21" s="378"/>
      <c r="I21" s="377" t="s">
        <v>240</v>
      </c>
      <c r="J21" s="379" t="s">
        <v>241</v>
      </c>
      <c r="K21" s="377" t="s">
        <v>242</v>
      </c>
      <c r="L21" s="382" t="s">
        <v>243</v>
      </c>
    </row>
    <row r="22" spans="1:12" ht="58.5" customHeight="1" x14ac:dyDescent="0.25">
      <c r="A22" s="377"/>
      <c r="B22" s="377"/>
      <c r="C22" s="381" t="s">
        <v>244</v>
      </c>
      <c r="D22" s="381"/>
      <c r="E22" s="80"/>
      <c r="F22" s="81"/>
      <c r="G22" s="383" t="s">
        <v>245</v>
      </c>
      <c r="H22" s="384"/>
      <c r="I22" s="377"/>
      <c r="J22" s="380"/>
      <c r="K22" s="377"/>
      <c r="L22" s="382"/>
    </row>
    <row r="23" spans="1:12" ht="47.25" x14ac:dyDescent="0.25">
      <c r="A23" s="377"/>
      <c r="B23" s="377"/>
      <c r="C23" s="82" t="s">
        <v>246</v>
      </c>
      <c r="D23" s="82" t="s">
        <v>247</v>
      </c>
      <c r="E23" s="82" t="s">
        <v>246</v>
      </c>
      <c r="F23" s="82" t="s">
        <v>247</v>
      </c>
      <c r="G23" s="82" t="s">
        <v>246</v>
      </c>
      <c r="H23" s="82" t="s">
        <v>247</v>
      </c>
      <c r="I23" s="377"/>
      <c r="J23" s="381"/>
      <c r="K23" s="377"/>
      <c r="L23" s="382"/>
    </row>
    <row r="24" spans="1:12" x14ac:dyDescent="0.25">
      <c r="A24" s="79">
        <v>1</v>
      </c>
      <c r="B24" s="79">
        <v>2</v>
      </c>
      <c r="C24" s="82">
        <v>3</v>
      </c>
      <c r="D24" s="82">
        <v>4</v>
      </c>
      <c r="E24" s="82">
        <v>5</v>
      </c>
      <c r="F24" s="82">
        <v>6</v>
      </c>
      <c r="G24" s="82">
        <v>7</v>
      </c>
      <c r="H24" s="82">
        <v>8</v>
      </c>
      <c r="I24" s="82">
        <v>9</v>
      </c>
      <c r="J24" s="82">
        <v>10</v>
      </c>
      <c r="K24" s="82">
        <v>11</v>
      </c>
      <c r="L24" s="82">
        <v>12</v>
      </c>
    </row>
    <row r="25" spans="1:12" ht="31.5" x14ac:dyDescent="0.25">
      <c r="A25" s="82">
        <v>1</v>
      </c>
      <c r="B25" s="83" t="s">
        <v>248</v>
      </c>
      <c r="C25" s="84"/>
      <c r="D25" s="84"/>
      <c r="E25" s="84"/>
      <c r="F25" s="84"/>
      <c r="G25" s="84"/>
      <c r="H25" s="84"/>
      <c r="I25" s="84"/>
      <c r="J25" s="84"/>
      <c r="K25" s="85"/>
      <c r="L25" s="67"/>
    </row>
    <row r="26" spans="1:12" ht="21.75" customHeight="1" x14ac:dyDescent="0.25">
      <c r="A26" s="82" t="s">
        <v>249</v>
      </c>
      <c r="B26" s="86" t="s">
        <v>250</v>
      </c>
      <c r="C26" s="87" t="s">
        <v>510</v>
      </c>
      <c r="D26" s="84"/>
      <c r="E26" s="84"/>
      <c r="F26" s="84"/>
      <c r="G26" s="87" t="s">
        <v>26</v>
      </c>
      <c r="H26" s="84"/>
      <c r="I26" s="84"/>
      <c r="J26" s="84"/>
      <c r="K26" s="85"/>
      <c r="L26" s="85"/>
    </row>
    <row r="27" spans="1:12" ht="39" customHeight="1" x14ac:dyDescent="0.25">
      <c r="A27" s="82" t="s">
        <v>251</v>
      </c>
      <c r="B27" s="86" t="s">
        <v>252</v>
      </c>
      <c r="C27" s="87" t="s">
        <v>510</v>
      </c>
      <c r="D27" s="84"/>
      <c r="E27" s="84"/>
      <c r="F27" s="84"/>
      <c r="G27" s="87" t="s">
        <v>26</v>
      </c>
      <c r="H27" s="84"/>
      <c r="I27" s="84"/>
      <c r="J27" s="84"/>
      <c r="K27" s="85"/>
      <c r="L27" s="85"/>
    </row>
    <row r="28" spans="1:12" ht="70.5" customHeight="1" x14ac:dyDescent="0.25">
      <c r="A28" s="82" t="s">
        <v>253</v>
      </c>
      <c r="B28" s="86" t="s">
        <v>254</v>
      </c>
      <c r="C28" s="87" t="s">
        <v>510</v>
      </c>
      <c r="D28" s="84"/>
      <c r="E28" s="84"/>
      <c r="F28" s="84"/>
      <c r="G28" s="87" t="s">
        <v>26</v>
      </c>
      <c r="H28" s="84"/>
      <c r="I28" s="88"/>
      <c r="J28" s="88"/>
      <c r="K28" s="85"/>
      <c r="L28" s="85"/>
    </row>
    <row r="29" spans="1:12" ht="54" customHeight="1" x14ac:dyDescent="0.25">
      <c r="A29" s="82" t="s">
        <v>255</v>
      </c>
      <c r="B29" s="86" t="s">
        <v>256</v>
      </c>
      <c r="C29" s="87" t="s">
        <v>510</v>
      </c>
      <c r="D29" s="84"/>
      <c r="E29" s="84"/>
      <c r="F29" s="84"/>
      <c r="G29" s="87" t="s">
        <v>26</v>
      </c>
      <c r="H29" s="84"/>
      <c r="I29" s="88"/>
      <c r="J29" s="88"/>
      <c r="K29" s="85"/>
      <c r="L29" s="85"/>
    </row>
    <row r="30" spans="1:12" ht="42" customHeight="1" x14ac:dyDescent="0.25">
      <c r="A30" s="82" t="s">
        <v>257</v>
      </c>
      <c r="B30" s="86" t="s">
        <v>258</v>
      </c>
      <c r="C30" s="87" t="s">
        <v>510</v>
      </c>
      <c r="D30" s="84"/>
      <c r="E30" s="84"/>
      <c r="F30" s="84"/>
      <c r="G30" s="87" t="s">
        <v>26</v>
      </c>
      <c r="H30" s="84"/>
      <c r="I30" s="89"/>
      <c r="J30" s="89"/>
      <c r="K30" s="85"/>
      <c r="L30" s="85"/>
    </row>
    <row r="31" spans="1:12" ht="37.5" customHeight="1" x14ac:dyDescent="0.25">
      <c r="A31" s="82" t="s">
        <v>259</v>
      </c>
      <c r="B31" s="90" t="s">
        <v>260</v>
      </c>
      <c r="C31" s="87" t="s">
        <v>510</v>
      </c>
      <c r="D31" s="91"/>
      <c r="E31" s="84"/>
      <c r="F31" s="84"/>
      <c r="G31" s="91" t="s">
        <v>26</v>
      </c>
      <c r="H31" s="91"/>
      <c r="I31" s="92"/>
      <c r="J31" s="92"/>
      <c r="K31" s="85"/>
      <c r="L31" s="85"/>
    </row>
    <row r="32" spans="1:12" ht="31.5" x14ac:dyDescent="0.25">
      <c r="A32" s="82" t="s">
        <v>261</v>
      </c>
      <c r="B32" s="90" t="s">
        <v>262</v>
      </c>
      <c r="C32" s="87" t="s">
        <v>510</v>
      </c>
      <c r="D32" s="91"/>
      <c r="E32" s="84"/>
      <c r="F32" s="84"/>
      <c r="G32" s="91" t="s">
        <v>26</v>
      </c>
      <c r="H32" s="91"/>
      <c r="I32" s="92"/>
      <c r="J32" s="92"/>
      <c r="K32" s="85"/>
      <c r="L32" s="85"/>
    </row>
    <row r="33" spans="1:12" ht="37.5" customHeight="1" x14ac:dyDescent="0.25">
      <c r="A33" s="82" t="s">
        <v>263</v>
      </c>
      <c r="B33" s="90" t="s">
        <v>264</v>
      </c>
      <c r="C33" s="87" t="s">
        <v>510</v>
      </c>
      <c r="D33" s="91"/>
      <c r="E33" s="84"/>
      <c r="F33" s="84"/>
      <c r="G33" s="91" t="s">
        <v>26</v>
      </c>
      <c r="H33" s="91"/>
      <c r="I33" s="92"/>
      <c r="J33" s="92"/>
      <c r="K33" s="85"/>
      <c r="L33" s="85"/>
    </row>
    <row r="34" spans="1:12" ht="47.25" customHeight="1" x14ac:dyDescent="0.25">
      <c r="A34" s="82" t="s">
        <v>265</v>
      </c>
      <c r="B34" s="90" t="s">
        <v>266</v>
      </c>
      <c r="C34" s="87" t="s">
        <v>510</v>
      </c>
      <c r="D34" s="93"/>
      <c r="E34" s="94"/>
      <c r="F34" s="94"/>
      <c r="G34" s="91" t="s">
        <v>26</v>
      </c>
      <c r="H34" s="93"/>
      <c r="I34" s="95"/>
      <c r="J34" s="95"/>
      <c r="K34" s="94"/>
      <c r="L34" s="85"/>
    </row>
    <row r="35" spans="1:12" ht="49.5" customHeight="1" x14ac:dyDescent="0.25">
      <c r="A35" s="82" t="s">
        <v>267</v>
      </c>
      <c r="B35" s="90" t="s">
        <v>268</v>
      </c>
      <c r="C35" s="87" t="s">
        <v>510</v>
      </c>
      <c r="D35" s="91"/>
      <c r="E35" s="94"/>
      <c r="F35" s="94"/>
      <c r="G35" s="91" t="s">
        <v>26</v>
      </c>
      <c r="H35" s="91"/>
      <c r="I35" s="92"/>
      <c r="J35" s="92"/>
      <c r="K35" s="94"/>
      <c r="L35" s="85"/>
    </row>
    <row r="36" spans="1:12" ht="37.5" customHeight="1" x14ac:dyDescent="0.25">
      <c r="A36" s="82" t="s">
        <v>269</v>
      </c>
      <c r="B36" s="90" t="s">
        <v>270</v>
      </c>
      <c r="C36" s="87" t="s">
        <v>510</v>
      </c>
      <c r="D36" s="96"/>
      <c r="E36" s="97"/>
      <c r="F36" s="98"/>
      <c r="G36" s="91" t="s">
        <v>26</v>
      </c>
      <c r="H36" s="96"/>
      <c r="I36" s="99"/>
      <c r="J36" s="99"/>
      <c r="K36" s="85"/>
      <c r="L36" s="85"/>
    </row>
    <row r="37" spans="1:12" ht="39" customHeight="1" x14ac:dyDescent="0.25">
      <c r="A37" s="82" t="s">
        <v>271</v>
      </c>
      <c r="B37" s="90" t="s">
        <v>272</v>
      </c>
      <c r="C37" s="87" t="s">
        <v>510</v>
      </c>
      <c r="D37" s="91"/>
      <c r="E37" s="97"/>
      <c r="F37" s="98"/>
      <c r="G37" s="91" t="s">
        <v>26</v>
      </c>
      <c r="H37" s="91"/>
      <c r="I37" s="92"/>
      <c r="J37" s="92"/>
      <c r="K37" s="85"/>
      <c r="L37" s="85"/>
    </row>
    <row r="38" spans="1:12" x14ac:dyDescent="0.25">
      <c r="A38" s="82" t="s">
        <v>502</v>
      </c>
      <c r="B38" s="83" t="s">
        <v>273</v>
      </c>
      <c r="C38" s="87"/>
      <c r="D38" s="96"/>
      <c r="E38" s="85"/>
      <c r="F38" s="85"/>
      <c r="G38" s="91"/>
      <c r="H38" s="96"/>
      <c r="I38" s="100"/>
      <c r="J38" s="100"/>
      <c r="K38" s="85"/>
      <c r="L38" s="85"/>
    </row>
    <row r="39" spans="1:12" ht="78.75" customHeight="1" x14ac:dyDescent="0.25">
      <c r="A39" s="82">
        <v>2</v>
      </c>
      <c r="B39" s="90" t="s">
        <v>274</v>
      </c>
      <c r="C39" s="87" t="s">
        <v>510</v>
      </c>
      <c r="D39" s="101"/>
      <c r="E39" s="85"/>
      <c r="F39" s="85"/>
      <c r="G39" s="91" t="s">
        <v>26</v>
      </c>
      <c r="H39" s="180"/>
      <c r="I39" s="181"/>
      <c r="J39" s="181"/>
      <c r="K39" s="85"/>
      <c r="L39" s="85"/>
    </row>
    <row r="40" spans="1:12" ht="33.75" customHeight="1" x14ac:dyDescent="0.25">
      <c r="A40" s="82" t="s">
        <v>503</v>
      </c>
      <c r="B40" s="90" t="s">
        <v>276</v>
      </c>
      <c r="C40" s="87" t="s">
        <v>510</v>
      </c>
      <c r="D40" s="101"/>
      <c r="E40" s="85"/>
      <c r="F40" s="85"/>
      <c r="G40" s="91" t="s">
        <v>26</v>
      </c>
      <c r="H40" s="101"/>
      <c r="I40" s="102"/>
      <c r="J40" s="102"/>
      <c r="K40" s="85"/>
      <c r="L40" s="85"/>
    </row>
    <row r="41" spans="1:12" ht="63" customHeight="1" x14ac:dyDescent="0.25">
      <c r="A41" s="82" t="s">
        <v>275</v>
      </c>
      <c r="B41" s="83" t="s">
        <v>277</v>
      </c>
      <c r="C41" s="87"/>
      <c r="D41" s="96"/>
      <c r="E41" s="85"/>
      <c r="F41" s="85"/>
      <c r="G41" s="91"/>
      <c r="H41" s="96"/>
      <c r="I41" s="100"/>
      <c r="J41" s="100"/>
      <c r="K41" s="85"/>
      <c r="L41" s="85"/>
    </row>
    <row r="42" spans="1:12" ht="42.75" customHeight="1" x14ac:dyDescent="0.25">
      <c r="A42" s="82">
        <v>3</v>
      </c>
      <c r="B42" s="90" t="s">
        <v>278</v>
      </c>
      <c r="C42" s="87" t="s">
        <v>510</v>
      </c>
      <c r="D42" s="101"/>
      <c r="E42" s="85"/>
      <c r="F42" s="85"/>
      <c r="G42" s="91" t="s">
        <v>26</v>
      </c>
      <c r="H42" s="180"/>
      <c r="I42" s="100"/>
      <c r="J42" s="100"/>
      <c r="K42" s="85"/>
      <c r="L42" s="85"/>
    </row>
    <row r="43" spans="1:12" ht="34.5" customHeight="1" x14ac:dyDescent="0.25">
      <c r="A43" s="82" t="s">
        <v>504</v>
      </c>
      <c r="B43" s="90" t="s">
        <v>280</v>
      </c>
      <c r="C43" s="87" t="s">
        <v>510</v>
      </c>
      <c r="D43" s="101"/>
      <c r="E43" s="85"/>
      <c r="F43" s="85"/>
      <c r="G43" s="91" t="s">
        <v>26</v>
      </c>
      <c r="H43" s="101"/>
      <c r="I43" s="102"/>
      <c r="J43" s="102"/>
      <c r="K43" s="85"/>
      <c r="L43" s="85"/>
    </row>
    <row r="44" spans="1:12" ht="24.75" customHeight="1" x14ac:dyDescent="0.25">
      <c r="A44" s="82" t="s">
        <v>279</v>
      </c>
      <c r="B44" s="90" t="s">
        <v>282</v>
      </c>
      <c r="C44" s="87" t="s">
        <v>510</v>
      </c>
      <c r="D44" s="101"/>
      <c r="E44" s="85"/>
      <c r="F44" s="85"/>
      <c r="G44" s="91" t="s">
        <v>26</v>
      </c>
      <c r="H44" s="101"/>
      <c r="I44" s="100"/>
      <c r="J44" s="100"/>
      <c r="K44" s="85"/>
      <c r="L44" s="85"/>
    </row>
    <row r="45" spans="1:12" ht="90.75" customHeight="1" x14ac:dyDescent="0.25">
      <c r="A45" s="82" t="s">
        <v>281</v>
      </c>
      <c r="B45" s="90" t="s">
        <v>284</v>
      </c>
      <c r="C45" s="87" t="s">
        <v>510</v>
      </c>
      <c r="D45" s="96"/>
      <c r="E45" s="85"/>
      <c r="F45" s="85"/>
      <c r="G45" s="91" t="s">
        <v>26</v>
      </c>
      <c r="H45" s="96"/>
      <c r="I45" s="100"/>
      <c r="J45" s="100"/>
      <c r="K45" s="85"/>
      <c r="L45" s="85"/>
    </row>
    <row r="46" spans="1:12" ht="167.25" customHeight="1" x14ac:dyDescent="0.25">
      <c r="A46" s="82" t="s">
        <v>283</v>
      </c>
      <c r="B46" s="90" t="s">
        <v>286</v>
      </c>
      <c r="C46" s="87" t="s">
        <v>510</v>
      </c>
      <c r="D46" s="96"/>
      <c r="E46" s="85"/>
      <c r="F46" s="85"/>
      <c r="G46" s="91" t="s">
        <v>26</v>
      </c>
      <c r="H46" s="96"/>
      <c r="I46" s="100"/>
      <c r="J46" s="100"/>
      <c r="K46" s="85"/>
      <c r="L46" s="85"/>
    </row>
    <row r="47" spans="1:12" ht="30.75" customHeight="1" x14ac:dyDescent="0.25">
      <c r="A47" s="82" t="s">
        <v>285</v>
      </c>
      <c r="B47" s="90" t="s">
        <v>287</v>
      </c>
      <c r="C47" s="87" t="s">
        <v>510</v>
      </c>
      <c r="D47" s="101"/>
      <c r="E47" s="85"/>
      <c r="F47" s="85"/>
      <c r="G47" s="91" t="s">
        <v>26</v>
      </c>
      <c r="H47" s="101"/>
      <c r="I47" s="100"/>
      <c r="J47" s="100"/>
      <c r="K47" s="85"/>
      <c r="L47" s="85"/>
    </row>
    <row r="48" spans="1:12" ht="37.5" customHeight="1" x14ac:dyDescent="0.25">
      <c r="A48" s="82" t="s">
        <v>505</v>
      </c>
      <c r="B48" s="83" t="s">
        <v>288</v>
      </c>
      <c r="C48" s="87"/>
      <c r="D48" s="96"/>
      <c r="E48" s="85"/>
      <c r="F48" s="85"/>
      <c r="G48" s="91"/>
      <c r="H48" s="96"/>
      <c r="I48" s="100"/>
      <c r="J48" s="100"/>
      <c r="K48" s="85"/>
      <c r="L48" s="85"/>
    </row>
    <row r="49" spans="1:12" ht="35.25" customHeight="1" x14ac:dyDescent="0.25">
      <c r="A49" s="82">
        <v>4</v>
      </c>
      <c r="B49" s="90" t="s">
        <v>290</v>
      </c>
      <c r="C49" s="87" t="s">
        <v>510</v>
      </c>
      <c r="D49" s="101"/>
      <c r="E49" s="85"/>
      <c r="F49" s="85"/>
      <c r="G49" s="91" t="s">
        <v>26</v>
      </c>
      <c r="H49" s="101"/>
      <c r="I49" s="100"/>
      <c r="J49" s="100"/>
      <c r="K49" s="85"/>
      <c r="L49" s="85"/>
    </row>
    <row r="50" spans="1:12" ht="86.25" customHeight="1" x14ac:dyDescent="0.25">
      <c r="A50" s="82" t="s">
        <v>289</v>
      </c>
      <c r="B50" s="90" t="s">
        <v>292</v>
      </c>
      <c r="C50" s="87" t="s">
        <v>510</v>
      </c>
      <c r="D50" s="101"/>
      <c r="E50" s="85"/>
      <c r="F50" s="85"/>
      <c r="G50" s="91" t="s">
        <v>26</v>
      </c>
      <c r="H50" s="101"/>
      <c r="I50" s="100"/>
      <c r="J50" s="100"/>
      <c r="K50" s="85"/>
      <c r="L50" s="85"/>
    </row>
    <row r="51" spans="1:12" ht="77.25" customHeight="1" x14ac:dyDescent="0.25">
      <c r="A51" s="82" t="s">
        <v>291</v>
      </c>
      <c r="B51" s="90" t="s">
        <v>294</v>
      </c>
      <c r="C51" s="87" t="s">
        <v>510</v>
      </c>
      <c r="D51" s="96"/>
      <c r="E51" s="85"/>
      <c r="F51" s="85"/>
      <c r="G51" s="91" t="s">
        <v>26</v>
      </c>
      <c r="H51" s="96"/>
      <c r="I51" s="100"/>
      <c r="J51" s="100"/>
      <c r="K51" s="85"/>
      <c r="L51" s="85"/>
    </row>
    <row r="52" spans="1:12" ht="71.25" customHeight="1" x14ac:dyDescent="0.25">
      <c r="A52" s="82" t="s">
        <v>293</v>
      </c>
      <c r="B52" s="90" t="s">
        <v>296</v>
      </c>
      <c r="C52" s="87" t="s">
        <v>510</v>
      </c>
      <c r="D52" s="96"/>
      <c r="E52" s="85"/>
      <c r="F52" s="85"/>
      <c r="G52" s="91" t="s">
        <v>26</v>
      </c>
      <c r="H52" s="96"/>
      <c r="I52" s="100"/>
      <c r="J52" s="100"/>
      <c r="K52" s="85"/>
      <c r="L52" s="85"/>
    </row>
    <row r="53" spans="1:12" ht="48" customHeight="1" x14ac:dyDescent="0.25">
      <c r="A53" s="82" t="s">
        <v>295</v>
      </c>
      <c r="B53" s="103" t="s">
        <v>298</v>
      </c>
      <c r="C53" s="87" t="s">
        <v>510</v>
      </c>
      <c r="D53" s="101"/>
      <c r="E53" s="85"/>
      <c r="F53" s="85"/>
      <c r="G53" s="91">
        <v>45474</v>
      </c>
      <c r="H53" s="101">
        <v>45565</v>
      </c>
      <c r="I53" s="100"/>
      <c r="J53" s="100"/>
      <c r="K53" s="85"/>
      <c r="L53" s="85"/>
    </row>
    <row r="54" spans="1:12" ht="46.5" customHeight="1" x14ac:dyDescent="0.25">
      <c r="A54" s="82" t="s">
        <v>297</v>
      </c>
      <c r="B54" s="90" t="s">
        <v>299</v>
      </c>
      <c r="C54" s="87" t="s">
        <v>510</v>
      </c>
      <c r="D54" s="96"/>
      <c r="E54" s="85"/>
      <c r="F54" s="85"/>
      <c r="G54" s="91" t="s">
        <v>26</v>
      </c>
      <c r="H54" s="96"/>
      <c r="I54" s="100"/>
      <c r="J54" s="100"/>
      <c r="K54" s="85"/>
      <c r="L54" s="8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75" bestFit="1"/>
    <col min="2" max="2" width="57.85546875" style="75" bestFit="1" customWidth="1"/>
    <col min="3" max="3" width="13" style="75" bestFit="1" customWidth="1"/>
    <col min="4" max="4" width="17.85546875" style="75" bestFit="1" customWidth="1"/>
    <col min="5" max="5" width="14.7109375" style="75" customWidth="1"/>
    <col min="6" max="6" width="17.28515625" style="75" customWidth="1"/>
    <col min="7" max="7" width="16.85546875" style="110" customWidth="1"/>
    <col min="8" max="8" width="10.85546875" style="110" bestFit="1" customWidth="1"/>
    <col min="9" max="9" width="6.140625" style="110" bestFit="1" customWidth="1"/>
    <col min="10" max="10" width="12.85546875" style="110" bestFit="1" customWidth="1"/>
    <col min="11" max="11" width="6.140625" style="75" bestFit="1" customWidth="1"/>
    <col min="12" max="12" width="10.42578125" style="75" bestFit="1" customWidth="1"/>
    <col min="13" max="13" width="6.140625" style="75" bestFit="1" customWidth="1"/>
    <col min="14" max="14" width="11.140625" style="75" bestFit="1" customWidth="1"/>
    <col min="15" max="15" width="6.140625" style="75" bestFit="1" customWidth="1"/>
    <col min="16" max="16" width="10.7109375" style="75" bestFit="1" customWidth="1"/>
    <col min="17" max="17" width="6.140625" style="75" bestFit="1" customWidth="1"/>
    <col min="18" max="18" width="12.7109375" style="75" bestFit="1" customWidth="1"/>
    <col min="19" max="19" width="6.140625" style="75" bestFit="1" customWidth="1"/>
    <col min="20" max="20" width="10.28515625" style="75" bestFit="1" customWidth="1"/>
    <col min="21" max="21" width="6.140625" style="75" bestFit="1" customWidth="1"/>
    <col min="22" max="22" width="10.85546875" style="75" bestFit="1" customWidth="1"/>
    <col min="23" max="23" width="10" style="75" bestFit="1" customWidth="1"/>
    <col min="24" max="24" width="8" style="75" bestFit="1" customWidth="1"/>
    <col min="25" max="25" width="8.28515625" style="75" bestFit="1" customWidth="1"/>
    <col min="26" max="26" width="8.42578125" style="75" bestFit="1" customWidth="1"/>
    <col min="27" max="27" width="8.140625" style="75" bestFit="1" customWidth="1"/>
    <col min="28" max="28" width="11.5703125" style="75" customWidth="1"/>
    <col min="29" max="29" width="19.42578125" style="75" customWidth="1"/>
    <col min="30" max="16384" width="9.140625" style="75"/>
  </cols>
  <sheetData>
    <row r="1" spans="1:29" ht="18.75" x14ac:dyDescent="0.25">
      <c r="AC1" s="4" t="s">
        <v>0</v>
      </c>
    </row>
    <row r="2" spans="1:29" ht="18.75" x14ac:dyDescent="0.3">
      <c r="AC2" s="5" t="s">
        <v>1</v>
      </c>
    </row>
    <row r="3" spans="1:29" ht="18.75" x14ac:dyDescent="0.3">
      <c r="AC3" s="5" t="s">
        <v>2</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6" spans="1:29"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9" ht="18.75" x14ac:dyDescent="0.25">
      <c r="A7" s="10"/>
      <c r="B7" s="10"/>
      <c r="C7" s="10"/>
      <c r="D7" s="10"/>
      <c r="E7" s="10"/>
      <c r="F7" s="10"/>
      <c r="G7" s="113"/>
      <c r="H7" s="111"/>
      <c r="I7" s="111"/>
      <c r="J7" s="111"/>
      <c r="K7" s="104"/>
      <c r="L7" s="104"/>
      <c r="M7" s="104"/>
      <c r="N7" s="104"/>
      <c r="O7" s="104"/>
      <c r="P7" s="104"/>
      <c r="Q7" s="104"/>
      <c r="R7" s="104"/>
      <c r="S7" s="104"/>
      <c r="T7" s="104"/>
      <c r="U7" s="104"/>
      <c r="V7" s="104"/>
      <c r="W7" s="104"/>
      <c r="X7" s="104"/>
      <c r="Y7" s="104"/>
      <c r="Z7" s="104"/>
      <c r="AA7" s="104"/>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9" ht="18.75" customHeight="1"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9" ht="18.75" x14ac:dyDescent="0.25">
      <c r="A10" s="10"/>
      <c r="B10" s="10"/>
      <c r="C10" s="10"/>
      <c r="D10" s="10"/>
      <c r="E10" s="10"/>
      <c r="F10" s="10"/>
      <c r="G10" s="113"/>
      <c r="H10" s="111"/>
      <c r="I10" s="111"/>
      <c r="J10" s="111"/>
      <c r="K10" s="104"/>
      <c r="L10" s="104"/>
      <c r="M10" s="104"/>
      <c r="N10" s="104"/>
      <c r="O10" s="104"/>
      <c r="P10" s="104"/>
      <c r="Q10" s="104"/>
      <c r="R10" s="104"/>
      <c r="S10" s="104"/>
      <c r="T10" s="104"/>
      <c r="U10" s="104"/>
      <c r="V10" s="104"/>
      <c r="W10" s="104"/>
      <c r="X10" s="104"/>
      <c r="Y10" s="104"/>
      <c r="Z10" s="104"/>
      <c r="AA10" s="104"/>
    </row>
    <row r="11" spans="1:29" x14ac:dyDescent="0.25">
      <c r="A11" s="333" t="str">
        <f>'1. паспорт местоположение'!A12:C12</f>
        <v>O_PO2100.0007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9" ht="16.5" customHeight="1" x14ac:dyDescent="0.3">
      <c r="A13" s="59"/>
      <c r="B13" s="59"/>
      <c r="C13" s="59"/>
      <c r="D13" s="59"/>
      <c r="E13" s="59"/>
      <c r="F13" s="59"/>
      <c r="G13" s="114"/>
      <c r="H13" s="112"/>
      <c r="I13" s="112"/>
      <c r="J13" s="112"/>
      <c r="K13" s="105"/>
      <c r="L13" s="105"/>
      <c r="M13" s="105"/>
      <c r="N13" s="105"/>
      <c r="O13" s="105"/>
      <c r="P13" s="105"/>
      <c r="Q13" s="105"/>
      <c r="R13" s="105"/>
      <c r="S13" s="105"/>
      <c r="T13" s="105"/>
      <c r="U13" s="105"/>
      <c r="V13" s="105"/>
      <c r="W13" s="105"/>
      <c r="X13" s="105"/>
      <c r="Y13" s="105"/>
      <c r="Z13" s="105"/>
      <c r="AA13" s="105"/>
    </row>
    <row r="14" spans="1:29" x14ac:dyDescent="0.25">
      <c r="A14" s="333" t="str">
        <f>'1. паспорт местоположение'!A15:C15</f>
        <v>Приобретение электросетевого имущества Советского района (ВЛ-10кВ протяженность 16,577 км, ТП - 2КТПпБ х630 кВА)</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B17" s="106"/>
      <c r="N17" s="107"/>
      <c r="R17" s="109"/>
      <c r="W17" s="109"/>
    </row>
    <row r="18" spans="1:34" x14ac:dyDescent="0.25">
      <c r="A18" s="386" t="s">
        <v>300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20" spans="1:34" s="190" customFormat="1" ht="33" customHeight="1" x14ac:dyDescent="0.25">
      <c r="A20" s="387" t="s">
        <v>301</v>
      </c>
      <c r="B20" s="387" t="s">
        <v>302</v>
      </c>
      <c r="C20" s="390" t="s">
        <v>303</v>
      </c>
      <c r="D20" s="390"/>
      <c r="E20" s="391" t="s">
        <v>304</v>
      </c>
      <c r="F20" s="391"/>
      <c r="G20" s="392" t="s">
        <v>577</v>
      </c>
      <c r="H20" s="397" t="s">
        <v>506</v>
      </c>
      <c r="I20" s="398"/>
      <c r="J20" s="398"/>
      <c r="K20" s="398"/>
      <c r="L20" s="397" t="s">
        <v>507</v>
      </c>
      <c r="M20" s="398"/>
      <c r="N20" s="398"/>
      <c r="O20" s="398"/>
      <c r="P20" s="397" t="s">
        <v>508</v>
      </c>
      <c r="Q20" s="398"/>
      <c r="R20" s="398"/>
      <c r="S20" s="398"/>
      <c r="T20" s="397" t="s">
        <v>509</v>
      </c>
      <c r="U20" s="398"/>
      <c r="V20" s="398"/>
      <c r="W20" s="398"/>
      <c r="X20" s="397" t="s">
        <v>578</v>
      </c>
      <c r="Y20" s="398"/>
      <c r="Z20" s="398"/>
      <c r="AA20" s="398"/>
      <c r="AB20" s="395" t="s">
        <v>305</v>
      </c>
      <c r="AC20" s="395"/>
    </row>
    <row r="21" spans="1:34" s="190" customFormat="1" ht="81.75" customHeight="1" x14ac:dyDescent="0.25">
      <c r="A21" s="388"/>
      <c r="B21" s="388"/>
      <c r="C21" s="390"/>
      <c r="D21" s="390"/>
      <c r="E21" s="391"/>
      <c r="F21" s="391"/>
      <c r="G21" s="393"/>
      <c r="H21" s="396" t="s">
        <v>244</v>
      </c>
      <c r="I21" s="396"/>
      <c r="J21" s="396" t="s">
        <v>307</v>
      </c>
      <c r="K21" s="396"/>
      <c r="L21" s="396" t="s">
        <v>244</v>
      </c>
      <c r="M21" s="396"/>
      <c r="N21" s="396" t="s">
        <v>307</v>
      </c>
      <c r="O21" s="396"/>
      <c r="P21" s="396" t="s">
        <v>244</v>
      </c>
      <c r="Q21" s="396"/>
      <c r="R21" s="396" t="s">
        <v>307</v>
      </c>
      <c r="S21" s="396"/>
      <c r="T21" s="396" t="s">
        <v>244</v>
      </c>
      <c r="U21" s="396"/>
      <c r="V21" s="396" t="s">
        <v>307</v>
      </c>
      <c r="W21" s="396"/>
      <c r="X21" s="396" t="s">
        <v>244</v>
      </c>
      <c r="Y21" s="396"/>
      <c r="Z21" s="396" t="s">
        <v>307</v>
      </c>
      <c r="AA21" s="396"/>
      <c r="AB21" s="395"/>
      <c r="AC21" s="395"/>
    </row>
    <row r="22" spans="1:34" s="190" customFormat="1" ht="89.25" customHeight="1" x14ac:dyDescent="0.3">
      <c r="A22" s="389"/>
      <c r="B22" s="389"/>
      <c r="C22" s="320" t="s">
        <v>244</v>
      </c>
      <c r="D22" s="320" t="s">
        <v>307</v>
      </c>
      <c r="E22" s="191" t="s">
        <v>579</v>
      </c>
      <c r="F22" s="191" t="s">
        <v>580</v>
      </c>
      <c r="G22" s="394"/>
      <c r="H22" s="321" t="s">
        <v>308</v>
      </c>
      <c r="I22" s="321" t="s">
        <v>309</v>
      </c>
      <c r="J22" s="321" t="s">
        <v>308</v>
      </c>
      <c r="K22" s="321" t="s">
        <v>309</v>
      </c>
      <c r="L22" s="321" t="s">
        <v>308</v>
      </c>
      <c r="M22" s="321" t="s">
        <v>309</v>
      </c>
      <c r="N22" s="321" t="s">
        <v>308</v>
      </c>
      <c r="O22" s="321" t="s">
        <v>309</v>
      </c>
      <c r="P22" s="321" t="s">
        <v>308</v>
      </c>
      <c r="Q22" s="321" t="s">
        <v>309</v>
      </c>
      <c r="R22" s="321" t="s">
        <v>308</v>
      </c>
      <c r="S22" s="321" t="s">
        <v>309</v>
      </c>
      <c r="T22" s="321" t="s">
        <v>308</v>
      </c>
      <c r="U22" s="321" t="s">
        <v>309</v>
      </c>
      <c r="V22" s="321" t="s">
        <v>308</v>
      </c>
      <c r="W22" s="321" t="s">
        <v>309</v>
      </c>
      <c r="X22" s="321" t="s">
        <v>308</v>
      </c>
      <c r="Y22" s="321" t="s">
        <v>309</v>
      </c>
      <c r="Z22" s="321" t="s">
        <v>308</v>
      </c>
      <c r="AA22" s="321" t="s">
        <v>309</v>
      </c>
      <c r="AB22" s="320" t="s">
        <v>310</v>
      </c>
      <c r="AC22" s="320" t="s">
        <v>307</v>
      </c>
      <c r="AE22" s="189"/>
      <c r="AF22" s="189"/>
      <c r="AG22" s="189"/>
      <c r="AH22" s="189"/>
    </row>
    <row r="23" spans="1:34" s="190"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4" s="190" customFormat="1" ht="47.25" customHeight="1" x14ac:dyDescent="0.25">
      <c r="A24" s="192">
        <v>1</v>
      </c>
      <c r="B24" s="193" t="s">
        <v>311</v>
      </c>
      <c r="C24" s="108" t="s">
        <v>510</v>
      </c>
      <c r="D24" s="108">
        <v>9.5559923797638877</v>
      </c>
      <c r="E24" s="108">
        <v>9.5559923797638877</v>
      </c>
      <c r="F24" s="108">
        <v>9.5559923797638877</v>
      </c>
      <c r="G24" s="108">
        <v>0</v>
      </c>
      <c r="H24" s="108" t="s">
        <v>510</v>
      </c>
      <c r="I24" s="108"/>
      <c r="J24" s="108">
        <v>9.5559923797638877</v>
      </c>
      <c r="K24" s="108"/>
      <c r="L24" s="108" t="s">
        <v>510</v>
      </c>
      <c r="M24" s="108"/>
      <c r="N24" s="108">
        <v>0</v>
      </c>
      <c r="O24" s="108"/>
      <c r="P24" s="108" t="s">
        <v>510</v>
      </c>
      <c r="Q24" s="108"/>
      <c r="R24" s="108">
        <v>0</v>
      </c>
      <c r="S24" s="108"/>
      <c r="T24" s="108" t="s">
        <v>510</v>
      </c>
      <c r="U24" s="108"/>
      <c r="V24" s="108">
        <v>0</v>
      </c>
      <c r="W24" s="108"/>
      <c r="X24" s="108">
        <v>0</v>
      </c>
      <c r="Y24" s="108"/>
      <c r="Z24" s="108" t="s">
        <v>510</v>
      </c>
      <c r="AA24" s="108"/>
      <c r="AB24" s="108">
        <v>0</v>
      </c>
      <c r="AC24" s="108">
        <v>9.5559923797638877</v>
      </c>
    </row>
    <row r="25" spans="1:34" s="190" customFormat="1" ht="24" customHeight="1" x14ac:dyDescent="0.25">
      <c r="A25" s="194" t="s">
        <v>312</v>
      </c>
      <c r="B25" s="195" t="s">
        <v>313</v>
      </c>
      <c r="C25" s="108"/>
      <c r="D25" s="108"/>
      <c r="E25" s="108"/>
      <c r="F25" s="108"/>
      <c r="G25" s="108">
        <v>0</v>
      </c>
      <c r="H25" s="108" t="s">
        <v>510</v>
      </c>
      <c r="I25" s="108"/>
      <c r="J25" s="108">
        <v>0</v>
      </c>
      <c r="K25" s="108"/>
      <c r="L25" s="108" t="s">
        <v>510</v>
      </c>
      <c r="M25" s="108"/>
      <c r="N25" s="108">
        <v>0</v>
      </c>
      <c r="O25" s="108"/>
      <c r="P25" s="108" t="s">
        <v>510</v>
      </c>
      <c r="Q25" s="108"/>
      <c r="R25" s="108">
        <v>0</v>
      </c>
      <c r="S25" s="108"/>
      <c r="T25" s="108" t="s">
        <v>510</v>
      </c>
      <c r="U25" s="108"/>
      <c r="V25" s="108">
        <v>0</v>
      </c>
      <c r="W25" s="108"/>
      <c r="X25" s="108">
        <v>0</v>
      </c>
      <c r="Y25" s="108"/>
      <c r="Z25" s="108" t="s">
        <v>510</v>
      </c>
      <c r="AA25" s="108"/>
      <c r="AB25" s="108">
        <v>0</v>
      </c>
      <c r="AC25" s="108">
        <v>0</v>
      </c>
    </row>
    <row r="26" spans="1:34" s="190" customFormat="1" x14ac:dyDescent="0.25">
      <c r="A26" s="194" t="s">
        <v>314</v>
      </c>
      <c r="B26" s="195" t="s">
        <v>315</v>
      </c>
      <c r="C26" s="108"/>
      <c r="D26" s="108"/>
      <c r="E26" s="108"/>
      <c r="F26" s="108"/>
      <c r="G26" s="108">
        <v>0</v>
      </c>
      <c r="H26" s="108" t="s">
        <v>510</v>
      </c>
      <c r="I26" s="108"/>
      <c r="J26" s="108">
        <v>0</v>
      </c>
      <c r="K26" s="108"/>
      <c r="L26" s="108" t="s">
        <v>510</v>
      </c>
      <c r="M26" s="108"/>
      <c r="N26" s="108">
        <v>0</v>
      </c>
      <c r="O26" s="108"/>
      <c r="P26" s="108" t="s">
        <v>510</v>
      </c>
      <c r="Q26" s="108"/>
      <c r="R26" s="108">
        <v>0</v>
      </c>
      <c r="S26" s="108"/>
      <c r="T26" s="108" t="s">
        <v>510</v>
      </c>
      <c r="U26" s="108"/>
      <c r="V26" s="108">
        <v>0</v>
      </c>
      <c r="W26" s="108"/>
      <c r="X26" s="108">
        <v>0</v>
      </c>
      <c r="Y26" s="108"/>
      <c r="Z26" s="108" t="s">
        <v>510</v>
      </c>
      <c r="AA26" s="108"/>
      <c r="AB26" s="108">
        <v>0</v>
      </c>
      <c r="AC26" s="108">
        <v>0</v>
      </c>
    </row>
    <row r="27" spans="1:34" s="190" customFormat="1" ht="38.25" customHeight="1" x14ac:dyDescent="0.25">
      <c r="A27" s="194" t="s">
        <v>316</v>
      </c>
      <c r="B27" s="195" t="s">
        <v>317</v>
      </c>
      <c r="C27" s="108"/>
      <c r="D27" s="108"/>
      <c r="E27" s="108"/>
      <c r="F27" s="108"/>
      <c r="G27" s="108">
        <v>0</v>
      </c>
      <c r="H27" s="108" t="s">
        <v>510</v>
      </c>
      <c r="I27" s="108"/>
      <c r="J27" s="108">
        <v>0</v>
      </c>
      <c r="K27" s="108"/>
      <c r="L27" s="108" t="s">
        <v>510</v>
      </c>
      <c r="M27" s="108"/>
      <c r="N27" s="108">
        <v>0</v>
      </c>
      <c r="O27" s="108"/>
      <c r="P27" s="108" t="s">
        <v>510</v>
      </c>
      <c r="Q27" s="108"/>
      <c r="R27" s="108">
        <v>0</v>
      </c>
      <c r="S27" s="108"/>
      <c r="T27" s="108" t="s">
        <v>510</v>
      </c>
      <c r="U27" s="108"/>
      <c r="V27" s="108">
        <v>0</v>
      </c>
      <c r="W27" s="108"/>
      <c r="X27" s="108">
        <v>0</v>
      </c>
      <c r="Y27" s="108"/>
      <c r="Z27" s="108" t="s">
        <v>510</v>
      </c>
      <c r="AA27" s="108"/>
      <c r="AB27" s="108">
        <v>0</v>
      </c>
      <c r="AC27" s="108">
        <v>0</v>
      </c>
    </row>
    <row r="28" spans="1:34" s="190" customFormat="1" x14ac:dyDescent="0.25">
      <c r="A28" s="194" t="s">
        <v>318</v>
      </c>
      <c r="B28" s="195" t="s">
        <v>319</v>
      </c>
      <c r="C28" s="108"/>
      <c r="D28" s="108"/>
      <c r="E28" s="108"/>
      <c r="F28" s="108"/>
      <c r="G28" s="108">
        <v>0</v>
      </c>
      <c r="H28" s="108" t="s">
        <v>510</v>
      </c>
      <c r="I28" s="108"/>
      <c r="J28" s="108">
        <v>0</v>
      </c>
      <c r="K28" s="108"/>
      <c r="L28" s="108" t="s">
        <v>510</v>
      </c>
      <c r="M28" s="108"/>
      <c r="N28" s="108">
        <v>0</v>
      </c>
      <c r="O28" s="108"/>
      <c r="P28" s="108" t="s">
        <v>510</v>
      </c>
      <c r="Q28" s="108"/>
      <c r="R28" s="108">
        <v>0</v>
      </c>
      <c r="S28" s="108"/>
      <c r="T28" s="108" t="s">
        <v>510</v>
      </c>
      <c r="U28" s="108"/>
      <c r="V28" s="108">
        <v>0</v>
      </c>
      <c r="W28" s="108"/>
      <c r="X28" s="108">
        <v>0</v>
      </c>
      <c r="Y28" s="108"/>
      <c r="Z28" s="108">
        <v>0</v>
      </c>
      <c r="AA28" s="108"/>
      <c r="AB28" s="108" t="s">
        <v>510</v>
      </c>
      <c r="AC28" s="108">
        <v>0</v>
      </c>
    </row>
    <row r="29" spans="1:34" s="190" customFormat="1" x14ac:dyDescent="0.25">
      <c r="A29" s="194" t="s">
        <v>320</v>
      </c>
      <c r="B29" s="196" t="s">
        <v>321</v>
      </c>
      <c r="C29" s="108"/>
      <c r="D29" s="108"/>
      <c r="E29" s="108"/>
      <c r="F29" s="108"/>
      <c r="G29" s="108">
        <v>0</v>
      </c>
      <c r="H29" s="108" t="s">
        <v>510</v>
      </c>
      <c r="I29" s="108"/>
      <c r="J29" s="108">
        <v>9.5559923797638877</v>
      </c>
      <c r="K29" s="108"/>
      <c r="L29" s="108" t="s">
        <v>510</v>
      </c>
      <c r="M29" s="108"/>
      <c r="N29" s="108">
        <v>0</v>
      </c>
      <c r="O29" s="108"/>
      <c r="P29" s="108" t="s">
        <v>510</v>
      </c>
      <c r="Q29" s="108"/>
      <c r="R29" s="108">
        <v>0</v>
      </c>
      <c r="S29" s="108"/>
      <c r="T29" s="108" t="s">
        <v>510</v>
      </c>
      <c r="U29" s="108"/>
      <c r="V29" s="108">
        <v>0</v>
      </c>
      <c r="W29" s="108"/>
      <c r="X29" s="108">
        <v>0</v>
      </c>
      <c r="Y29" s="108"/>
      <c r="Z29" s="108" t="s">
        <v>510</v>
      </c>
      <c r="AA29" s="108"/>
      <c r="AB29" s="108">
        <v>0</v>
      </c>
      <c r="AC29" s="108">
        <v>9.5559923797638877</v>
      </c>
    </row>
    <row r="30" spans="1:34" s="190" customFormat="1" ht="47.25" x14ac:dyDescent="0.25">
      <c r="A30" s="192" t="s">
        <v>14</v>
      </c>
      <c r="B30" s="193" t="s">
        <v>322</v>
      </c>
      <c r="C30" s="108" t="s">
        <v>510</v>
      </c>
      <c r="D30" s="108">
        <v>7.9706603164699059</v>
      </c>
      <c r="E30" s="108">
        <v>7.9706603164699059</v>
      </c>
      <c r="F30" s="108">
        <v>7.9706603164699059</v>
      </c>
      <c r="G30" s="108">
        <v>0</v>
      </c>
      <c r="H30" s="108" t="s">
        <v>510</v>
      </c>
      <c r="I30" s="108"/>
      <c r="J30" s="108">
        <v>7.9706603164699059</v>
      </c>
      <c r="K30" s="108"/>
      <c r="L30" s="108" t="s">
        <v>510</v>
      </c>
      <c r="M30" s="108"/>
      <c r="N30" s="108">
        <v>0</v>
      </c>
      <c r="O30" s="108"/>
      <c r="P30" s="108" t="s">
        <v>510</v>
      </c>
      <c r="Q30" s="108"/>
      <c r="R30" s="108">
        <v>0</v>
      </c>
      <c r="S30" s="108"/>
      <c r="T30" s="108" t="s">
        <v>510</v>
      </c>
      <c r="U30" s="108"/>
      <c r="V30" s="108">
        <v>0</v>
      </c>
      <c r="W30" s="108"/>
      <c r="X30" s="108">
        <v>0</v>
      </c>
      <c r="Y30" s="108"/>
      <c r="Z30" s="108" t="s">
        <v>510</v>
      </c>
      <c r="AA30" s="108"/>
      <c r="AB30" s="108">
        <v>0</v>
      </c>
      <c r="AC30" s="108">
        <v>7.9706603164699059</v>
      </c>
    </row>
    <row r="31" spans="1:34" s="190" customFormat="1" x14ac:dyDescent="0.25">
      <c r="A31" s="192" t="s">
        <v>323</v>
      </c>
      <c r="B31" s="195" t="s">
        <v>324</v>
      </c>
      <c r="C31" s="108" t="s">
        <v>510</v>
      </c>
      <c r="D31" s="108">
        <v>0</v>
      </c>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v>0</v>
      </c>
      <c r="AC31" s="108">
        <v>0</v>
      </c>
    </row>
    <row r="32" spans="1:34" s="190" customFormat="1" ht="31.5" x14ac:dyDescent="0.25">
      <c r="A32" s="192" t="s">
        <v>325</v>
      </c>
      <c r="B32" s="195" t="s">
        <v>326</v>
      </c>
      <c r="C32" s="108" t="s">
        <v>510</v>
      </c>
      <c r="D32" s="108">
        <v>0</v>
      </c>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v>0</v>
      </c>
      <c r="AC32" s="108">
        <v>0</v>
      </c>
    </row>
    <row r="33" spans="1:29" s="190" customFormat="1" x14ac:dyDescent="0.25">
      <c r="A33" s="192" t="s">
        <v>327</v>
      </c>
      <c r="B33" s="195" t="s">
        <v>328</v>
      </c>
      <c r="C33" s="108" t="s">
        <v>510</v>
      </c>
      <c r="D33" s="108">
        <v>0</v>
      </c>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v>0</v>
      </c>
      <c r="AC33" s="108">
        <v>0</v>
      </c>
    </row>
    <row r="34" spans="1:29" s="190" customFormat="1" x14ac:dyDescent="0.25">
      <c r="A34" s="192" t="s">
        <v>329</v>
      </c>
      <c r="B34" s="195" t="s">
        <v>330</v>
      </c>
      <c r="C34" s="108" t="s">
        <v>510</v>
      </c>
      <c r="D34" s="108">
        <v>7.9706603164699059</v>
      </c>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v>0</v>
      </c>
      <c r="AC34" s="108">
        <v>0</v>
      </c>
    </row>
    <row r="35" spans="1:29" s="190" customFormat="1" ht="48" customHeight="1" x14ac:dyDescent="0.25">
      <c r="A35" s="192" t="s">
        <v>16</v>
      </c>
      <c r="B35" s="193" t="s">
        <v>331</v>
      </c>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190" customFormat="1" ht="44.25" customHeight="1" x14ac:dyDescent="0.25">
      <c r="A36" s="194" t="s">
        <v>332</v>
      </c>
      <c r="B36" s="195" t="s">
        <v>340</v>
      </c>
      <c r="C36" s="108"/>
      <c r="D36" s="108"/>
      <c r="E36" s="108"/>
      <c r="F36" s="108"/>
      <c r="G36" s="108">
        <v>0</v>
      </c>
      <c r="H36" s="108" t="s">
        <v>510</v>
      </c>
      <c r="I36" s="108" t="s">
        <v>510</v>
      </c>
      <c r="J36" s="108">
        <v>0</v>
      </c>
      <c r="K36" s="108" t="s">
        <v>334</v>
      </c>
      <c r="L36" s="108" t="s">
        <v>510</v>
      </c>
      <c r="M36" s="197" t="s">
        <v>510</v>
      </c>
      <c r="N36" s="108">
        <v>0</v>
      </c>
      <c r="O36" s="108" t="s">
        <v>334</v>
      </c>
      <c r="P36" s="108" t="s">
        <v>510</v>
      </c>
      <c r="Q36" s="197" t="s">
        <v>510</v>
      </c>
      <c r="R36" s="108">
        <v>0</v>
      </c>
      <c r="S36" s="108" t="s">
        <v>334</v>
      </c>
      <c r="T36" s="108" t="s">
        <v>510</v>
      </c>
      <c r="U36" s="197" t="s">
        <v>510</v>
      </c>
      <c r="V36" s="108">
        <v>0</v>
      </c>
      <c r="W36" s="108" t="s">
        <v>334</v>
      </c>
      <c r="X36" s="108">
        <v>0</v>
      </c>
      <c r="Y36" s="197" t="s">
        <v>334</v>
      </c>
      <c r="Z36" s="108" t="s">
        <v>510</v>
      </c>
      <c r="AA36" s="108" t="s">
        <v>510</v>
      </c>
      <c r="AB36" s="108">
        <v>0</v>
      </c>
      <c r="AC36" s="108">
        <v>0</v>
      </c>
    </row>
    <row r="37" spans="1:29" s="190" customFormat="1" ht="31.5" x14ac:dyDescent="0.25">
      <c r="A37" s="194" t="s">
        <v>335</v>
      </c>
      <c r="B37" s="198" t="s">
        <v>333</v>
      </c>
      <c r="C37" s="108"/>
      <c r="D37" s="108"/>
      <c r="E37" s="108"/>
      <c r="F37" s="108"/>
      <c r="G37" s="108">
        <v>0</v>
      </c>
      <c r="H37" s="108" t="s">
        <v>510</v>
      </c>
      <c r="I37" s="108" t="s">
        <v>510</v>
      </c>
      <c r="J37" s="108">
        <v>0</v>
      </c>
      <c r="K37" s="108" t="s">
        <v>334</v>
      </c>
      <c r="L37" s="108" t="s">
        <v>510</v>
      </c>
      <c r="M37" s="197" t="s">
        <v>510</v>
      </c>
      <c r="N37" s="108">
        <v>0</v>
      </c>
      <c r="O37" s="108" t="s">
        <v>334</v>
      </c>
      <c r="P37" s="108" t="s">
        <v>510</v>
      </c>
      <c r="Q37" s="197" t="s">
        <v>510</v>
      </c>
      <c r="R37" s="108">
        <v>0</v>
      </c>
      <c r="S37" s="108" t="s">
        <v>334</v>
      </c>
      <c r="T37" s="108" t="s">
        <v>510</v>
      </c>
      <c r="U37" s="197" t="s">
        <v>510</v>
      </c>
      <c r="V37" s="108">
        <v>0</v>
      </c>
      <c r="W37" s="108" t="s">
        <v>334</v>
      </c>
      <c r="X37" s="108">
        <v>0</v>
      </c>
      <c r="Y37" s="197" t="s">
        <v>334</v>
      </c>
      <c r="Z37" s="108" t="s">
        <v>510</v>
      </c>
      <c r="AA37" s="108" t="s">
        <v>510</v>
      </c>
      <c r="AB37" s="108">
        <v>0</v>
      </c>
      <c r="AC37" s="108">
        <v>0</v>
      </c>
    </row>
    <row r="38" spans="1:29" s="190" customFormat="1" x14ac:dyDescent="0.25">
      <c r="A38" s="194" t="s">
        <v>337</v>
      </c>
      <c r="B38" s="198" t="s">
        <v>336</v>
      </c>
      <c r="C38" s="108"/>
      <c r="D38" s="108"/>
      <c r="E38" s="108"/>
      <c r="F38" s="108"/>
      <c r="G38" s="108">
        <v>0</v>
      </c>
      <c r="H38" s="108" t="s">
        <v>510</v>
      </c>
      <c r="I38" s="108" t="s">
        <v>510</v>
      </c>
      <c r="J38" s="108">
        <v>0</v>
      </c>
      <c r="K38" s="108" t="s">
        <v>334</v>
      </c>
      <c r="L38" s="108" t="s">
        <v>510</v>
      </c>
      <c r="M38" s="197" t="s">
        <v>510</v>
      </c>
      <c r="N38" s="108">
        <v>0</v>
      </c>
      <c r="O38" s="108" t="s">
        <v>334</v>
      </c>
      <c r="P38" s="108" t="s">
        <v>510</v>
      </c>
      <c r="Q38" s="197" t="s">
        <v>510</v>
      </c>
      <c r="R38" s="108">
        <v>0</v>
      </c>
      <c r="S38" s="108" t="s">
        <v>334</v>
      </c>
      <c r="T38" s="108" t="s">
        <v>510</v>
      </c>
      <c r="U38" s="197" t="s">
        <v>510</v>
      </c>
      <c r="V38" s="108">
        <v>0</v>
      </c>
      <c r="W38" s="108" t="s">
        <v>334</v>
      </c>
      <c r="X38" s="108">
        <v>0</v>
      </c>
      <c r="Y38" s="197" t="s">
        <v>334</v>
      </c>
      <c r="Z38" s="108" t="s">
        <v>510</v>
      </c>
      <c r="AA38" s="108" t="s">
        <v>510</v>
      </c>
      <c r="AB38" s="108">
        <v>0</v>
      </c>
      <c r="AC38" s="108">
        <v>0</v>
      </c>
    </row>
    <row r="39" spans="1:29" s="190" customFormat="1" x14ac:dyDescent="0.25">
      <c r="A39" s="194" t="s">
        <v>339</v>
      </c>
      <c r="B39" s="195" t="s">
        <v>338</v>
      </c>
      <c r="C39" s="108"/>
      <c r="D39" s="108"/>
      <c r="E39" s="108"/>
      <c r="F39" s="108"/>
      <c r="G39" s="108">
        <v>0</v>
      </c>
      <c r="H39" s="108" t="s">
        <v>510</v>
      </c>
      <c r="I39" s="108" t="s">
        <v>510</v>
      </c>
      <c r="J39" s="108">
        <v>0</v>
      </c>
      <c r="K39" s="108" t="s">
        <v>334</v>
      </c>
      <c r="L39" s="108" t="s">
        <v>510</v>
      </c>
      <c r="M39" s="197" t="s">
        <v>510</v>
      </c>
      <c r="N39" s="108">
        <v>0</v>
      </c>
      <c r="O39" s="108" t="s">
        <v>334</v>
      </c>
      <c r="P39" s="108" t="s">
        <v>510</v>
      </c>
      <c r="Q39" s="197" t="s">
        <v>510</v>
      </c>
      <c r="R39" s="108">
        <v>0</v>
      </c>
      <c r="S39" s="108" t="s">
        <v>334</v>
      </c>
      <c r="T39" s="108" t="s">
        <v>510</v>
      </c>
      <c r="U39" s="197" t="s">
        <v>510</v>
      </c>
      <c r="V39" s="108">
        <v>0</v>
      </c>
      <c r="W39" s="108" t="s">
        <v>334</v>
      </c>
      <c r="X39" s="108">
        <v>0</v>
      </c>
      <c r="Y39" s="197" t="s">
        <v>334</v>
      </c>
      <c r="Z39" s="108" t="s">
        <v>510</v>
      </c>
      <c r="AA39" s="108" t="s">
        <v>510</v>
      </c>
      <c r="AB39" s="108">
        <v>0</v>
      </c>
      <c r="AC39" s="108">
        <v>0</v>
      </c>
    </row>
    <row r="40" spans="1:29" s="190" customFormat="1" x14ac:dyDescent="0.25">
      <c r="A40" s="194" t="s">
        <v>341</v>
      </c>
      <c r="B40" s="195" t="s">
        <v>342</v>
      </c>
      <c r="C40" s="108"/>
      <c r="D40" s="108"/>
      <c r="E40" s="108"/>
      <c r="F40" s="108"/>
      <c r="G40" s="108">
        <v>0</v>
      </c>
      <c r="H40" s="108" t="s">
        <v>510</v>
      </c>
      <c r="I40" s="108" t="s">
        <v>510</v>
      </c>
      <c r="J40" s="108">
        <v>0</v>
      </c>
      <c r="K40" s="108" t="s">
        <v>334</v>
      </c>
      <c r="L40" s="108" t="s">
        <v>510</v>
      </c>
      <c r="M40" s="197" t="s">
        <v>510</v>
      </c>
      <c r="N40" s="108">
        <v>0</v>
      </c>
      <c r="O40" s="108" t="s">
        <v>334</v>
      </c>
      <c r="P40" s="108" t="s">
        <v>510</v>
      </c>
      <c r="Q40" s="197" t="s">
        <v>510</v>
      </c>
      <c r="R40" s="108">
        <v>0</v>
      </c>
      <c r="S40" s="108" t="s">
        <v>334</v>
      </c>
      <c r="T40" s="108" t="s">
        <v>510</v>
      </c>
      <c r="U40" s="197" t="s">
        <v>510</v>
      </c>
      <c r="V40" s="108">
        <v>0</v>
      </c>
      <c r="W40" s="108" t="s">
        <v>334</v>
      </c>
      <c r="X40" s="108">
        <v>0</v>
      </c>
      <c r="Y40" s="197" t="s">
        <v>334</v>
      </c>
      <c r="Z40" s="108" t="s">
        <v>510</v>
      </c>
      <c r="AA40" s="108" t="s">
        <v>510</v>
      </c>
      <c r="AB40" s="108">
        <v>0</v>
      </c>
      <c r="AC40" s="108">
        <v>0</v>
      </c>
    </row>
    <row r="41" spans="1:29" s="190" customFormat="1" x14ac:dyDescent="0.25">
      <c r="A41" s="194" t="s">
        <v>343</v>
      </c>
      <c r="B41" s="195" t="s">
        <v>344</v>
      </c>
      <c r="C41" s="108"/>
      <c r="D41" s="108"/>
      <c r="E41" s="108"/>
      <c r="F41" s="108"/>
      <c r="G41" s="108">
        <v>0</v>
      </c>
      <c r="H41" s="108" t="s">
        <v>510</v>
      </c>
      <c r="I41" s="108" t="s">
        <v>510</v>
      </c>
      <c r="J41" s="108">
        <v>0</v>
      </c>
      <c r="K41" s="108" t="s">
        <v>334</v>
      </c>
      <c r="L41" s="108" t="s">
        <v>510</v>
      </c>
      <c r="M41" s="197" t="s">
        <v>510</v>
      </c>
      <c r="N41" s="108">
        <v>0</v>
      </c>
      <c r="O41" s="108" t="s">
        <v>334</v>
      </c>
      <c r="P41" s="108" t="s">
        <v>510</v>
      </c>
      <c r="Q41" s="197" t="s">
        <v>510</v>
      </c>
      <c r="R41" s="108">
        <v>0</v>
      </c>
      <c r="S41" s="108" t="s">
        <v>334</v>
      </c>
      <c r="T41" s="108" t="s">
        <v>510</v>
      </c>
      <c r="U41" s="197" t="s">
        <v>510</v>
      </c>
      <c r="V41" s="108">
        <v>0</v>
      </c>
      <c r="W41" s="108" t="s">
        <v>334</v>
      </c>
      <c r="X41" s="108">
        <v>0</v>
      </c>
      <c r="Y41" s="197" t="s">
        <v>334</v>
      </c>
      <c r="Z41" s="108" t="s">
        <v>510</v>
      </c>
      <c r="AA41" s="108" t="s">
        <v>510</v>
      </c>
      <c r="AB41" s="108">
        <v>0</v>
      </c>
      <c r="AC41" s="108">
        <v>0</v>
      </c>
    </row>
    <row r="42" spans="1:29" s="190" customFormat="1" x14ac:dyDescent="0.25">
      <c r="A42" s="194" t="s">
        <v>345</v>
      </c>
      <c r="B42" s="195" t="s">
        <v>346</v>
      </c>
      <c r="C42" s="108"/>
      <c r="D42" s="108"/>
      <c r="E42" s="108"/>
      <c r="F42" s="108"/>
      <c r="G42" s="108">
        <v>0</v>
      </c>
      <c r="H42" s="108" t="s">
        <v>510</v>
      </c>
      <c r="I42" s="108" t="s">
        <v>510</v>
      </c>
      <c r="J42" s="108">
        <v>0</v>
      </c>
      <c r="K42" s="108" t="s">
        <v>334</v>
      </c>
      <c r="L42" s="108" t="s">
        <v>510</v>
      </c>
      <c r="M42" s="197" t="s">
        <v>510</v>
      </c>
      <c r="N42" s="108">
        <v>0</v>
      </c>
      <c r="O42" s="108" t="s">
        <v>334</v>
      </c>
      <c r="P42" s="108" t="s">
        <v>510</v>
      </c>
      <c r="Q42" s="197" t="s">
        <v>510</v>
      </c>
      <c r="R42" s="108">
        <v>0</v>
      </c>
      <c r="S42" s="108" t="s">
        <v>334</v>
      </c>
      <c r="T42" s="108" t="s">
        <v>510</v>
      </c>
      <c r="U42" s="197" t="s">
        <v>510</v>
      </c>
      <c r="V42" s="108">
        <v>0</v>
      </c>
      <c r="W42" s="108" t="s">
        <v>334</v>
      </c>
      <c r="X42" s="108">
        <v>0</v>
      </c>
      <c r="Y42" s="197" t="s">
        <v>334</v>
      </c>
      <c r="Z42" s="108" t="s">
        <v>510</v>
      </c>
      <c r="AA42" s="108" t="s">
        <v>510</v>
      </c>
      <c r="AB42" s="108">
        <v>0</v>
      </c>
      <c r="AC42" s="108">
        <v>0</v>
      </c>
    </row>
    <row r="43" spans="1:29" s="190" customFormat="1" x14ac:dyDescent="0.25">
      <c r="A43" s="194" t="s">
        <v>347</v>
      </c>
      <c r="B43" s="195" t="s">
        <v>348</v>
      </c>
      <c r="C43" s="108"/>
      <c r="D43" s="108"/>
      <c r="E43" s="108"/>
      <c r="F43" s="108"/>
      <c r="G43" s="108">
        <v>0</v>
      </c>
      <c r="H43" s="108" t="s">
        <v>510</v>
      </c>
      <c r="I43" s="108" t="s">
        <v>510</v>
      </c>
      <c r="J43" s="108">
        <v>0</v>
      </c>
      <c r="K43" s="108" t="s">
        <v>334</v>
      </c>
      <c r="L43" s="108" t="s">
        <v>510</v>
      </c>
      <c r="M43" s="197" t="s">
        <v>510</v>
      </c>
      <c r="N43" s="108">
        <v>0</v>
      </c>
      <c r="O43" s="108" t="s">
        <v>334</v>
      </c>
      <c r="P43" s="108" t="s">
        <v>510</v>
      </c>
      <c r="Q43" s="197" t="s">
        <v>510</v>
      </c>
      <c r="R43" s="108">
        <v>0</v>
      </c>
      <c r="S43" s="108" t="s">
        <v>334</v>
      </c>
      <c r="T43" s="108" t="s">
        <v>510</v>
      </c>
      <c r="U43" s="197" t="s">
        <v>510</v>
      </c>
      <c r="V43" s="108">
        <v>0</v>
      </c>
      <c r="W43" s="108" t="s">
        <v>334</v>
      </c>
      <c r="X43" s="108">
        <v>0</v>
      </c>
      <c r="Y43" s="197" t="s">
        <v>334</v>
      </c>
      <c r="Z43" s="108" t="s">
        <v>510</v>
      </c>
      <c r="AA43" s="108" t="s">
        <v>510</v>
      </c>
      <c r="AB43" s="108">
        <v>0</v>
      </c>
      <c r="AC43" s="108">
        <v>0</v>
      </c>
    </row>
    <row r="44" spans="1:29" s="190" customFormat="1" x14ac:dyDescent="0.25">
      <c r="A44" s="194" t="s">
        <v>349</v>
      </c>
      <c r="B44" s="195" t="s">
        <v>350</v>
      </c>
      <c r="C44" s="108"/>
      <c r="D44" s="108"/>
      <c r="E44" s="108"/>
      <c r="F44" s="108"/>
      <c r="G44" s="108">
        <v>0</v>
      </c>
      <c r="H44" s="108" t="s">
        <v>510</v>
      </c>
      <c r="I44" s="108" t="s">
        <v>510</v>
      </c>
      <c r="J44" s="108">
        <v>0</v>
      </c>
      <c r="K44" s="108" t="s">
        <v>334</v>
      </c>
      <c r="L44" s="108" t="s">
        <v>510</v>
      </c>
      <c r="M44" s="197" t="s">
        <v>510</v>
      </c>
      <c r="N44" s="108">
        <v>0</v>
      </c>
      <c r="O44" s="108" t="s">
        <v>334</v>
      </c>
      <c r="P44" s="108" t="s">
        <v>510</v>
      </c>
      <c r="Q44" s="197" t="s">
        <v>510</v>
      </c>
      <c r="R44" s="108">
        <v>0</v>
      </c>
      <c r="S44" s="108" t="s">
        <v>334</v>
      </c>
      <c r="T44" s="108" t="s">
        <v>510</v>
      </c>
      <c r="U44" s="197" t="s">
        <v>510</v>
      </c>
      <c r="V44" s="108">
        <v>0</v>
      </c>
      <c r="W44" s="108" t="s">
        <v>334</v>
      </c>
      <c r="X44" s="108">
        <v>0</v>
      </c>
      <c r="Y44" s="197" t="s">
        <v>334</v>
      </c>
      <c r="Z44" s="108" t="s">
        <v>510</v>
      </c>
      <c r="AA44" s="108" t="s">
        <v>510</v>
      </c>
      <c r="AB44" s="108">
        <v>0</v>
      </c>
      <c r="AC44" s="108">
        <v>0</v>
      </c>
    </row>
    <row r="45" spans="1:29" s="190" customFormat="1" x14ac:dyDescent="0.25">
      <c r="A45" s="194" t="s">
        <v>351</v>
      </c>
      <c r="B45" s="195" t="s">
        <v>352</v>
      </c>
      <c r="C45" s="108"/>
      <c r="D45" s="108"/>
      <c r="E45" s="108"/>
      <c r="F45" s="108"/>
      <c r="G45" s="108">
        <v>0</v>
      </c>
      <c r="H45" s="108" t="s">
        <v>510</v>
      </c>
      <c r="I45" s="108" t="s">
        <v>510</v>
      </c>
      <c r="J45" s="108">
        <v>0</v>
      </c>
      <c r="K45" s="108" t="s">
        <v>334</v>
      </c>
      <c r="L45" s="108" t="s">
        <v>510</v>
      </c>
      <c r="M45" s="197" t="s">
        <v>510</v>
      </c>
      <c r="N45" s="108">
        <v>0</v>
      </c>
      <c r="O45" s="108" t="s">
        <v>334</v>
      </c>
      <c r="P45" s="108" t="s">
        <v>510</v>
      </c>
      <c r="Q45" s="197" t="s">
        <v>510</v>
      </c>
      <c r="R45" s="108">
        <v>0</v>
      </c>
      <c r="S45" s="108" t="s">
        <v>334</v>
      </c>
      <c r="T45" s="108" t="s">
        <v>510</v>
      </c>
      <c r="U45" s="197" t="s">
        <v>510</v>
      </c>
      <c r="V45" s="108">
        <v>0</v>
      </c>
      <c r="W45" s="108" t="s">
        <v>334</v>
      </c>
      <c r="X45" s="108">
        <v>0</v>
      </c>
      <c r="Y45" s="197" t="s">
        <v>334</v>
      </c>
      <c r="Z45" s="108" t="s">
        <v>510</v>
      </c>
      <c r="AA45" s="108" t="s">
        <v>510</v>
      </c>
      <c r="AB45" s="108">
        <v>0</v>
      </c>
      <c r="AC45" s="108">
        <v>0</v>
      </c>
    </row>
    <row r="46" spans="1:29" s="190" customFormat="1" x14ac:dyDescent="0.25">
      <c r="A46" s="194" t="s">
        <v>353</v>
      </c>
      <c r="B46" s="195" t="s">
        <v>354</v>
      </c>
      <c r="C46" s="108"/>
      <c r="D46" s="108"/>
      <c r="E46" s="108"/>
      <c r="F46" s="108"/>
      <c r="G46" s="108">
        <v>0</v>
      </c>
      <c r="H46" s="108" t="s">
        <v>510</v>
      </c>
      <c r="I46" s="108" t="s">
        <v>510</v>
      </c>
      <c r="J46" s="108">
        <v>0</v>
      </c>
      <c r="K46" s="108" t="s">
        <v>334</v>
      </c>
      <c r="L46" s="108" t="s">
        <v>510</v>
      </c>
      <c r="M46" s="197" t="s">
        <v>510</v>
      </c>
      <c r="N46" s="108">
        <v>0</v>
      </c>
      <c r="O46" s="108" t="s">
        <v>334</v>
      </c>
      <c r="P46" s="108" t="s">
        <v>510</v>
      </c>
      <c r="Q46" s="197" t="s">
        <v>510</v>
      </c>
      <c r="R46" s="108">
        <v>0</v>
      </c>
      <c r="S46" s="108" t="s">
        <v>334</v>
      </c>
      <c r="T46" s="108" t="s">
        <v>510</v>
      </c>
      <c r="U46" s="197" t="s">
        <v>510</v>
      </c>
      <c r="V46" s="108">
        <v>0</v>
      </c>
      <c r="W46" s="108" t="s">
        <v>334</v>
      </c>
      <c r="X46" s="108">
        <v>0</v>
      </c>
      <c r="Y46" s="197" t="s">
        <v>334</v>
      </c>
      <c r="Z46" s="108" t="s">
        <v>510</v>
      </c>
      <c r="AA46" s="108" t="s">
        <v>510</v>
      </c>
      <c r="AB46" s="108">
        <v>0</v>
      </c>
      <c r="AC46" s="108">
        <v>0</v>
      </c>
    </row>
    <row r="47" spans="1:29" s="190" customFormat="1" x14ac:dyDescent="0.25">
      <c r="A47" s="192" t="s">
        <v>19</v>
      </c>
      <c r="B47" s="193" t="s">
        <v>355</v>
      </c>
      <c r="C47" s="108"/>
      <c r="D47" s="108"/>
      <c r="E47" s="108"/>
      <c r="F47" s="108"/>
      <c r="G47" s="108"/>
      <c r="H47" s="108"/>
      <c r="I47" s="108"/>
      <c r="J47" s="108"/>
      <c r="K47" s="108"/>
      <c r="L47" s="108"/>
      <c r="M47" s="108"/>
      <c r="N47" s="108"/>
      <c r="O47" s="108"/>
      <c r="P47" s="108"/>
      <c r="Q47" s="108"/>
      <c r="R47" s="108"/>
      <c r="S47" s="108"/>
      <c r="T47" s="108"/>
      <c r="U47" s="108"/>
      <c r="V47" s="108"/>
      <c r="W47" s="197"/>
      <c r="X47" s="108"/>
      <c r="Y47" s="108"/>
      <c r="Z47" s="108"/>
      <c r="AA47" s="108"/>
      <c r="AB47" s="108"/>
      <c r="AC47" s="108"/>
    </row>
    <row r="48" spans="1:29" s="190" customFormat="1" ht="33.75" customHeight="1" x14ac:dyDescent="0.25">
      <c r="A48" s="194" t="s">
        <v>356</v>
      </c>
      <c r="B48" s="195" t="s">
        <v>340</v>
      </c>
      <c r="C48" s="217" t="s">
        <v>510</v>
      </c>
      <c r="D48" s="217">
        <v>0</v>
      </c>
      <c r="E48" s="108"/>
      <c r="F48" s="108"/>
      <c r="G48" s="108">
        <v>0</v>
      </c>
      <c r="H48" s="108" t="s">
        <v>510</v>
      </c>
      <c r="I48" s="108"/>
      <c r="J48" s="108">
        <v>0</v>
      </c>
      <c r="K48" s="108"/>
      <c r="L48" s="108" t="s">
        <v>510</v>
      </c>
      <c r="M48" s="108"/>
      <c r="N48" s="108">
        <v>0</v>
      </c>
      <c r="O48" s="108"/>
      <c r="P48" s="108" t="s">
        <v>510</v>
      </c>
      <c r="Q48" s="108"/>
      <c r="R48" s="108">
        <v>0</v>
      </c>
      <c r="S48" s="108"/>
      <c r="T48" s="108" t="s">
        <v>510</v>
      </c>
      <c r="U48" s="108"/>
      <c r="V48" s="108">
        <v>0</v>
      </c>
      <c r="W48" s="108"/>
      <c r="X48" s="108">
        <v>0</v>
      </c>
      <c r="Y48" s="108"/>
      <c r="Z48" s="108" t="s">
        <v>510</v>
      </c>
      <c r="AA48" s="108"/>
      <c r="AB48" s="108">
        <v>0</v>
      </c>
      <c r="AC48" s="108">
        <v>0</v>
      </c>
    </row>
    <row r="49" spans="1:29" s="190" customFormat="1" ht="31.5" x14ac:dyDescent="0.25">
      <c r="A49" s="194" t="s">
        <v>357</v>
      </c>
      <c r="B49" s="198" t="s">
        <v>333</v>
      </c>
      <c r="C49" s="108" t="s">
        <v>510</v>
      </c>
      <c r="D49" s="108">
        <v>1.26</v>
      </c>
      <c r="E49" s="108"/>
      <c r="F49" s="108"/>
      <c r="G49" s="108">
        <v>0</v>
      </c>
      <c r="H49" s="108" t="s">
        <v>510</v>
      </c>
      <c r="I49" s="108"/>
      <c r="J49" s="108">
        <v>1.26</v>
      </c>
      <c r="K49" s="108"/>
      <c r="L49" s="108" t="s">
        <v>510</v>
      </c>
      <c r="M49" s="108"/>
      <c r="N49" s="108">
        <v>0</v>
      </c>
      <c r="O49" s="108"/>
      <c r="P49" s="108" t="s">
        <v>510</v>
      </c>
      <c r="Q49" s="108"/>
      <c r="R49" s="108">
        <v>0</v>
      </c>
      <c r="S49" s="108"/>
      <c r="T49" s="108" t="s">
        <v>510</v>
      </c>
      <c r="U49" s="108"/>
      <c r="V49" s="108">
        <v>0</v>
      </c>
      <c r="W49" s="108"/>
      <c r="X49" s="108">
        <v>0</v>
      </c>
      <c r="Y49" s="108"/>
      <c r="Z49" s="108" t="s">
        <v>510</v>
      </c>
      <c r="AA49" s="108"/>
      <c r="AB49" s="108">
        <v>0</v>
      </c>
      <c r="AC49" s="108">
        <v>1.26</v>
      </c>
    </row>
    <row r="50" spans="1:29" s="190" customFormat="1" x14ac:dyDescent="0.25">
      <c r="A50" s="194" t="s">
        <v>358</v>
      </c>
      <c r="B50" s="198" t="s">
        <v>336</v>
      </c>
      <c r="C50" s="108" t="s">
        <v>510</v>
      </c>
      <c r="D50" s="108">
        <v>0</v>
      </c>
      <c r="E50" s="108"/>
      <c r="F50" s="108"/>
      <c r="G50" s="108">
        <v>0</v>
      </c>
      <c r="H50" s="108" t="s">
        <v>510</v>
      </c>
      <c r="I50" s="108"/>
      <c r="J50" s="108">
        <v>0</v>
      </c>
      <c r="K50" s="108"/>
      <c r="L50" s="108" t="s">
        <v>510</v>
      </c>
      <c r="M50" s="108"/>
      <c r="N50" s="108">
        <v>0</v>
      </c>
      <c r="O50" s="108"/>
      <c r="P50" s="108" t="s">
        <v>510</v>
      </c>
      <c r="Q50" s="108"/>
      <c r="R50" s="108">
        <v>0</v>
      </c>
      <c r="S50" s="108"/>
      <c r="T50" s="108" t="s">
        <v>510</v>
      </c>
      <c r="U50" s="108"/>
      <c r="V50" s="108">
        <v>0</v>
      </c>
      <c r="W50" s="108"/>
      <c r="X50" s="108">
        <v>0</v>
      </c>
      <c r="Y50" s="108"/>
      <c r="Z50" s="108" t="s">
        <v>510</v>
      </c>
      <c r="AA50" s="108"/>
      <c r="AB50" s="108">
        <v>0</v>
      </c>
      <c r="AC50" s="108">
        <v>0</v>
      </c>
    </row>
    <row r="51" spans="1:29" s="190" customFormat="1" ht="31.5" x14ac:dyDescent="0.25">
      <c r="A51" s="194" t="s">
        <v>360</v>
      </c>
      <c r="B51" s="195" t="s">
        <v>359</v>
      </c>
      <c r="C51" s="108" t="s">
        <v>510</v>
      </c>
      <c r="D51" s="108">
        <v>0</v>
      </c>
      <c r="E51" s="108"/>
      <c r="F51" s="108"/>
      <c r="G51" s="108">
        <v>0</v>
      </c>
      <c r="H51" s="108" t="s">
        <v>510</v>
      </c>
      <c r="I51" s="108"/>
      <c r="J51" s="108">
        <v>0</v>
      </c>
      <c r="K51" s="108"/>
      <c r="L51" s="108" t="s">
        <v>510</v>
      </c>
      <c r="M51" s="108"/>
      <c r="N51" s="108">
        <v>0</v>
      </c>
      <c r="O51" s="108"/>
      <c r="P51" s="108" t="s">
        <v>510</v>
      </c>
      <c r="Q51" s="108"/>
      <c r="R51" s="108">
        <v>0</v>
      </c>
      <c r="S51" s="108"/>
      <c r="T51" s="108" t="s">
        <v>510</v>
      </c>
      <c r="U51" s="108"/>
      <c r="V51" s="108">
        <v>0</v>
      </c>
      <c r="W51" s="108"/>
      <c r="X51" s="108">
        <v>0</v>
      </c>
      <c r="Y51" s="108"/>
      <c r="Z51" s="108" t="s">
        <v>510</v>
      </c>
      <c r="AA51" s="108"/>
      <c r="AB51" s="108">
        <v>0</v>
      </c>
      <c r="AC51" s="108">
        <v>0</v>
      </c>
    </row>
    <row r="52" spans="1:29" s="190" customFormat="1" ht="31.5" x14ac:dyDescent="0.25">
      <c r="A52" s="194" t="s">
        <v>362</v>
      </c>
      <c r="B52" s="195" t="s">
        <v>361</v>
      </c>
      <c r="C52" s="108" t="s">
        <v>510</v>
      </c>
      <c r="D52" s="108">
        <v>16.577000000000002</v>
      </c>
      <c r="E52" s="108"/>
      <c r="F52" s="108"/>
      <c r="G52" s="108">
        <v>0</v>
      </c>
      <c r="H52" s="108" t="s">
        <v>510</v>
      </c>
      <c r="I52" s="108"/>
      <c r="J52" s="108">
        <v>16.577000000000002</v>
      </c>
      <c r="K52" s="108"/>
      <c r="L52" s="108" t="s">
        <v>510</v>
      </c>
      <c r="M52" s="108"/>
      <c r="N52" s="108">
        <v>0</v>
      </c>
      <c r="O52" s="108"/>
      <c r="P52" s="108" t="s">
        <v>510</v>
      </c>
      <c r="Q52" s="108"/>
      <c r="R52" s="108">
        <v>0</v>
      </c>
      <c r="S52" s="108"/>
      <c r="T52" s="108" t="s">
        <v>510</v>
      </c>
      <c r="U52" s="108"/>
      <c r="V52" s="108">
        <v>0</v>
      </c>
      <c r="W52" s="108"/>
      <c r="X52" s="108">
        <v>0</v>
      </c>
      <c r="Y52" s="108"/>
      <c r="Z52" s="108" t="s">
        <v>510</v>
      </c>
      <c r="AA52" s="108"/>
      <c r="AB52" s="108">
        <v>0</v>
      </c>
      <c r="AC52" s="108">
        <v>16.577000000000002</v>
      </c>
    </row>
    <row r="53" spans="1:29" s="190" customFormat="1" x14ac:dyDescent="0.25">
      <c r="A53" s="194" t="s">
        <v>364</v>
      </c>
      <c r="B53" s="195" t="s">
        <v>363</v>
      </c>
      <c r="C53" s="108" t="s">
        <v>510</v>
      </c>
      <c r="D53" s="108">
        <v>0</v>
      </c>
      <c r="E53" s="108"/>
      <c r="F53" s="108"/>
      <c r="G53" s="108">
        <v>0</v>
      </c>
      <c r="H53" s="108" t="s">
        <v>510</v>
      </c>
      <c r="I53" s="108"/>
      <c r="J53" s="108">
        <v>0</v>
      </c>
      <c r="K53" s="108"/>
      <c r="L53" s="108" t="s">
        <v>510</v>
      </c>
      <c r="M53" s="108"/>
      <c r="N53" s="108">
        <v>0</v>
      </c>
      <c r="O53" s="108"/>
      <c r="P53" s="108" t="s">
        <v>510</v>
      </c>
      <c r="Q53" s="108"/>
      <c r="R53" s="108">
        <v>0</v>
      </c>
      <c r="S53" s="108"/>
      <c r="T53" s="108" t="s">
        <v>510</v>
      </c>
      <c r="U53" s="108"/>
      <c r="V53" s="108">
        <v>0</v>
      </c>
      <c r="W53" s="108"/>
      <c r="X53" s="108">
        <v>0</v>
      </c>
      <c r="Y53" s="108"/>
      <c r="Z53" s="108" t="s">
        <v>510</v>
      </c>
      <c r="AA53" s="108"/>
      <c r="AB53" s="108">
        <v>0</v>
      </c>
      <c r="AC53" s="108">
        <v>0</v>
      </c>
    </row>
    <row r="54" spans="1:29" s="190" customFormat="1" x14ac:dyDescent="0.25">
      <c r="A54" s="194" t="s">
        <v>365</v>
      </c>
      <c r="B54" s="195" t="s">
        <v>342</v>
      </c>
      <c r="C54" s="108" t="s">
        <v>510</v>
      </c>
      <c r="D54" s="108">
        <v>0</v>
      </c>
      <c r="E54" s="108"/>
      <c r="F54" s="108"/>
      <c r="G54" s="108">
        <v>0</v>
      </c>
      <c r="H54" s="108" t="s">
        <v>510</v>
      </c>
      <c r="I54" s="108"/>
      <c r="J54" s="108">
        <v>0</v>
      </c>
      <c r="K54" s="108"/>
      <c r="L54" s="108" t="s">
        <v>510</v>
      </c>
      <c r="M54" s="108"/>
      <c r="N54" s="108">
        <v>0</v>
      </c>
      <c r="O54" s="108"/>
      <c r="P54" s="108" t="s">
        <v>510</v>
      </c>
      <c r="Q54" s="108"/>
      <c r="R54" s="108">
        <v>0</v>
      </c>
      <c r="S54" s="108"/>
      <c r="T54" s="108" t="s">
        <v>510</v>
      </c>
      <c r="U54" s="108"/>
      <c r="V54" s="108">
        <v>0</v>
      </c>
      <c r="W54" s="108"/>
      <c r="X54" s="108">
        <v>0</v>
      </c>
      <c r="Y54" s="108"/>
      <c r="Z54" s="108" t="s">
        <v>510</v>
      </c>
      <c r="AA54" s="108"/>
      <c r="AB54" s="108">
        <v>0</v>
      </c>
      <c r="AC54" s="108">
        <v>0</v>
      </c>
    </row>
    <row r="55" spans="1:29" s="190" customFormat="1" x14ac:dyDescent="0.25">
      <c r="A55" s="194" t="s">
        <v>366</v>
      </c>
      <c r="B55" s="195" t="s">
        <v>344</v>
      </c>
      <c r="C55" s="108" t="s">
        <v>510</v>
      </c>
      <c r="D55" s="108">
        <v>0</v>
      </c>
      <c r="E55" s="108"/>
      <c r="F55" s="108"/>
      <c r="G55" s="108">
        <v>0</v>
      </c>
      <c r="H55" s="108" t="s">
        <v>510</v>
      </c>
      <c r="I55" s="108"/>
      <c r="J55" s="108">
        <v>0</v>
      </c>
      <c r="K55" s="108"/>
      <c r="L55" s="108" t="s">
        <v>510</v>
      </c>
      <c r="M55" s="108"/>
      <c r="N55" s="108">
        <v>0</v>
      </c>
      <c r="O55" s="108"/>
      <c r="P55" s="108" t="s">
        <v>510</v>
      </c>
      <c r="Q55" s="108"/>
      <c r="R55" s="108">
        <v>0</v>
      </c>
      <c r="S55" s="108"/>
      <c r="T55" s="108" t="s">
        <v>510</v>
      </c>
      <c r="U55" s="108"/>
      <c r="V55" s="108">
        <v>0</v>
      </c>
      <c r="W55" s="108"/>
      <c r="X55" s="108">
        <v>0</v>
      </c>
      <c r="Y55" s="108"/>
      <c r="Z55" s="108" t="s">
        <v>510</v>
      </c>
      <c r="AA55" s="108"/>
      <c r="AB55" s="108">
        <v>0</v>
      </c>
      <c r="AC55" s="108">
        <v>0</v>
      </c>
    </row>
    <row r="56" spans="1:29" s="190" customFormat="1" x14ac:dyDescent="0.25">
      <c r="A56" s="194" t="s">
        <v>367</v>
      </c>
      <c r="B56" s="195" t="s">
        <v>346</v>
      </c>
      <c r="C56" s="108" t="s">
        <v>510</v>
      </c>
      <c r="D56" s="108">
        <v>0</v>
      </c>
      <c r="E56" s="108"/>
      <c r="F56" s="108"/>
      <c r="G56" s="108">
        <v>0</v>
      </c>
      <c r="H56" s="108" t="s">
        <v>510</v>
      </c>
      <c r="I56" s="108"/>
      <c r="J56" s="108">
        <v>0</v>
      </c>
      <c r="K56" s="108"/>
      <c r="L56" s="108" t="s">
        <v>510</v>
      </c>
      <c r="M56" s="108"/>
      <c r="N56" s="108">
        <v>0</v>
      </c>
      <c r="O56" s="108"/>
      <c r="P56" s="108" t="s">
        <v>510</v>
      </c>
      <c r="Q56" s="108"/>
      <c r="R56" s="108">
        <v>0</v>
      </c>
      <c r="S56" s="108"/>
      <c r="T56" s="108" t="s">
        <v>510</v>
      </c>
      <c r="U56" s="108"/>
      <c r="V56" s="108">
        <v>0</v>
      </c>
      <c r="W56" s="108"/>
      <c r="X56" s="108">
        <v>0</v>
      </c>
      <c r="Y56" s="108"/>
      <c r="Z56" s="108" t="s">
        <v>510</v>
      </c>
      <c r="AA56" s="108"/>
      <c r="AB56" s="108">
        <v>0</v>
      </c>
      <c r="AC56" s="108">
        <v>0</v>
      </c>
    </row>
    <row r="57" spans="1:29" s="190" customFormat="1" x14ac:dyDescent="0.25">
      <c r="A57" s="194" t="s">
        <v>368</v>
      </c>
      <c r="B57" s="195" t="s">
        <v>348</v>
      </c>
      <c r="C57" s="108" t="s">
        <v>510</v>
      </c>
      <c r="D57" s="108">
        <v>0</v>
      </c>
      <c r="E57" s="108"/>
      <c r="F57" s="108"/>
      <c r="G57" s="108">
        <v>0</v>
      </c>
      <c r="H57" s="108" t="s">
        <v>510</v>
      </c>
      <c r="I57" s="108"/>
      <c r="J57" s="108">
        <v>0</v>
      </c>
      <c r="K57" s="108"/>
      <c r="L57" s="108" t="s">
        <v>510</v>
      </c>
      <c r="M57" s="108"/>
      <c r="N57" s="108">
        <v>0</v>
      </c>
      <c r="O57" s="108"/>
      <c r="P57" s="108" t="s">
        <v>510</v>
      </c>
      <c r="Q57" s="108"/>
      <c r="R57" s="108">
        <v>0</v>
      </c>
      <c r="S57" s="108"/>
      <c r="T57" s="108" t="s">
        <v>510</v>
      </c>
      <c r="U57" s="108"/>
      <c r="V57" s="108">
        <v>0</v>
      </c>
      <c r="W57" s="108"/>
      <c r="X57" s="108">
        <v>0</v>
      </c>
      <c r="Y57" s="108"/>
      <c r="Z57" s="108" t="s">
        <v>510</v>
      </c>
      <c r="AA57" s="108"/>
      <c r="AB57" s="108">
        <v>0</v>
      </c>
      <c r="AC57" s="108">
        <v>0</v>
      </c>
    </row>
    <row r="58" spans="1:29" s="190" customFormat="1" x14ac:dyDescent="0.25">
      <c r="A58" s="194" t="s">
        <v>369</v>
      </c>
      <c r="B58" s="195" t="s">
        <v>350</v>
      </c>
      <c r="C58" s="108" t="s">
        <v>510</v>
      </c>
      <c r="D58" s="108">
        <v>0</v>
      </c>
      <c r="E58" s="108"/>
      <c r="F58" s="108"/>
      <c r="G58" s="108">
        <v>0</v>
      </c>
      <c r="H58" s="108" t="s">
        <v>510</v>
      </c>
      <c r="I58" s="108"/>
      <c r="J58" s="108">
        <v>0</v>
      </c>
      <c r="K58" s="108"/>
      <c r="L58" s="108" t="s">
        <v>510</v>
      </c>
      <c r="M58" s="108"/>
      <c r="N58" s="108">
        <v>0</v>
      </c>
      <c r="O58" s="108"/>
      <c r="P58" s="108" t="s">
        <v>510</v>
      </c>
      <c r="Q58" s="108"/>
      <c r="R58" s="108">
        <v>0</v>
      </c>
      <c r="S58" s="108"/>
      <c r="T58" s="108" t="s">
        <v>510</v>
      </c>
      <c r="U58" s="108"/>
      <c r="V58" s="108">
        <v>0</v>
      </c>
      <c r="W58" s="108"/>
      <c r="X58" s="108">
        <v>0</v>
      </c>
      <c r="Y58" s="108"/>
      <c r="Z58" s="108" t="s">
        <v>510</v>
      </c>
      <c r="AA58" s="108"/>
      <c r="AB58" s="108">
        <v>0</v>
      </c>
      <c r="AC58" s="108">
        <v>0</v>
      </c>
    </row>
    <row r="59" spans="1:29" s="190" customFormat="1" x14ac:dyDescent="0.25">
      <c r="A59" s="194" t="s">
        <v>370</v>
      </c>
      <c r="B59" s="195" t="s">
        <v>352</v>
      </c>
      <c r="C59" s="108" t="s">
        <v>510</v>
      </c>
      <c r="D59" s="108">
        <v>0</v>
      </c>
      <c r="E59" s="108"/>
      <c r="F59" s="108"/>
      <c r="G59" s="108">
        <v>0</v>
      </c>
      <c r="H59" s="108" t="s">
        <v>510</v>
      </c>
      <c r="I59" s="108"/>
      <c r="J59" s="108">
        <v>0</v>
      </c>
      <c r="K59" s="108"/>
      <c r="L59" s="108" t="s">
        <v>510</v>
      </c>
      <c r="M59" s="108"/>
      <c r="N59" s="108">
        <v>0</v>
      </c>
      <c r="O59" s="108"/>
      <c r="P59" s="108" t="s">
        <v>510</v>
      </c>
      <c r="Q59" s="108"/>
      <c r="R59" s="108">
        <v>0</v>
      </c>
      <c r="S59" s="108"/>
      <c r="T59" s="108" t="s">
        <v>510</v>
      </c>
      <c r="U59" s="108"/>
      <c r="V59" s="108">
        <v>0</v>
      </c>
      <c r="W59" s="108"/>
      <c r="X59" s="108">
        <v>0</v>
      </c>
      <c r="Y59" s="108"/>
      <c r="Z59" s="108" t="s">
        <v>510</v>
      </c>
      <c r="AA59" s="108"/>
      <c r="AB59" s="108">
        <v>0</v>
      </c>
      <c r="AC59" s="108">
        <v>0</v>
      </c>
    </row>
    <row r="60" spans="1:29" s="190" customFormat="1" x14ac:dyDescent="0.25">
      <c r="A60" s="194" t="s">
        <v>371</v>
      </c>
      <c r="B60" s="195" t="s">
        <v>354</v>
      </c>
      <c r="C60" s="108" t="s">
        <v>510</v>
      </c>
      <c r="D60" s="108">
        <v>0</v>
      </c>
      <c r="E60" s="108"/>
      <c r="F60" s="108"/>
      <c r="G60" s="108">
        <v>0</v>
      </c>
      <c r="H60" s="108" t="s">
        <v>510</v>
      </c>
      <c r="I60" s="108"/>
      <c r="J60" s="108">
        <v>0</v>
      </c>
      <c r="K60" s="108"/>
      <c r="L60" s="108" t="s">
        <v>510</v>
      </c>
      <c r="M60" s="108"/>
      <c r="N60" s="108">
        <v>0</v>
      </c>
      <c r="O60" s="108"/>
      <c r="P60" s="108" t="s">
        <v>510</v>
      </c>
      <c r="Q60" s="108"/>
      <c r="R60" s="108">
        <v>0</v>
      </c>
      <c r="S60" s="108"/>
      <c r="T60" s="108" t="s">
        <v>510</v>
      </c>
      <c r="U60" s="108"/>
      <c r="V60" s="108">
        <v>0</v>
      </c>
      <c r="W60" s="108"/>
      <c r="X60" s="108">
        <v>0</v>
      </c>
      <c r="Y60" s="108"/>
      <c r="Z60" s="108" t="s">
        <v>510</v>
      </c>
      <c r="AA60" s="108"/>
      <c r="AB60" s="108">
        <v>0</v>
      </c>
      <c r="AC60" s="108">
        <v>0</v>
      </c>
    </row>
    <row r="61" spans="1:29" s="190" customFormat="1" ht="35.25" customHeight="1" x14ac:dyDescent="0.25">
      <c r="A61" s="192" t="s">
        <v>22</v>
      </c>
      <c r="B61" s="193" t="s">
        <v>372</v>
      </c>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row>
    <row r="62" spans="1:29" s="190" customFormat="1" x14ac:dyDescent="0.25">
      <c r="A62" s="194" t="s">
        <v>373</v>
      </c>
      <c r="B62" s="195" t="s">
        <v>374</v>
      </c>
      <c r="C62" s="108" t="s">
        <v>510</v>
      </c>
      <c r="D62" s="108">
        <v>7.9706603164699059</v>
      </c>
      <c r="E62" s="108"/>
      <c r="F62" s="108"/>
      <c r="G62" s="108">
        <v>0</v>
      </c>
      <c r="H62" s="108" t="s">
        <v>510</v>
      </c>
      <c r="I62" s="108"/>
      <c r="J62" s="108">
        <v>7.9706603164699059</v>
      </c>
      <c r="K62" s="108"/>
      <c r="L62" s="108" t="s">
        <v>510</v>
      </c>
      <c r="M62" s="108"/>
      <c r="N62" s="108">
        <v>0</v>
      </c>
      <c r="O62" s="108"/>
      <c r="P62" s="108" t="s">
        <v>510</v>
      </c>
      <c r="Q62" s="108"/>
      <c r="R62" s="108">
        <v>0</v>
      </c>
      <c r="S62" s="108"/>
      <c r="T62" s="108" t="s">
        <v>510</v>
      </c>
      <c r="U62" s="108"/>
      <c r="V62" s="108">
        <v>0</v>
      </c>
      <c r="W62" s="108"/>
      <c r="X62" s="108">
        <v>0</v>
      </c>
      <c r="Y62" s="108"/>
      <c r="Z62" s="108" t="s">
        <v>510</v>
      </c>
      <c r="AA62" s="108"/>
      <c r="AB62" s="108">
        <v>0</v>
      </c>
      <c r="AC62" s="108">
        <v>7.9706603164699059</v>
      </c>
    </row>
    <row r="63" spans="1:29" s="190" customFormat="1" x14ac:dyDescent="0.25">
      <c r="A63" s="194" t="s">
        <v>375</v>
      </c>
      <c r="B63" s="198" t="s">
        <v>382</v>
      </c>
      <c r="C63" s="108"/>
      <c r="D63" s="108"/>
      <c r="E63" s="108"/>
      <c r="F63" s="108"/>
      <c r="G63" s="108">
        <v>0</v>
      </c>
      <c r="H63" s="108" t="s">
        <v>510</v>
      </c>
      <c r="I63" s="108"/>
      <c r="J63" s="108">
        <v>0</v>
      </c>
      <c r="K63" s="108"/>
      <c r="L63" s="108" t="s">
        <v>510</v>
      </c>
      <c r="M63" s="108"/>
      <c r="N63" s="108">
        <v>0</v>
      </c>
      <c r="O63" s="108"/>
      <c r="P63" s="108" t="s">
        <v>510</v>
      </c>
      <c r="Q63" s="108"/>
      <c r="R63" s="108">
        <v>0</v>
      </c>
      <c r="S63" s="108"/>
      <c r="T63" s="108" t="s">
        <v>510</v>
      </c>
      <c r="U63" s="108"/>
      <c r="V63" s="108">
        <v>0</v>
      </c>
      <c r="W63" s="108"/>
      <c r="X63" s="108">
        <v>0</v>
      </c>
      <c r="Y63" s="108"/>
      <c r="Z63" s="108" t="s">
        <v>510</v>
      </c>
      <c r="AA63" s="108"/>
      <c r="AB63" s="108">
        <v>0</v>
      </c>
      <c r="AC63" s="108">
        <v>0</v>
      </c>
    </row>
    <row r="64" spans="1:29" s="190" customFormat="1" x14ac:dyDescent="0.25">
      <c r="A64" s="194" t="s">
        <v>377</v>
      </c>
      <c r="B64" s="195" t="s">
        <v>376</v>
      </c>
      <c r="C64" s="108"/>
      <c r="D64" s="108"/>
      <c r="E64" s="108"/>
      <c r="F64" s="108"/>
      <c r="G64" s="108">
        <v>0</v>
      </c>
      <c r="H64" s="108" t="s">
        <v>510</v>
      </c>
      <c r="I64" s="108"/>
      <c r="J64" s="108">
        <v>1.26</v>
      </c>
      <c r="K64" s="108"/>
      <c r="L64" s="108" t="s">
        <v>510</v>
      </c>
      <c r="M64" s="108"/>
      <c r="N64" s="108">
        <v>0</v>
      </c>
      <c r="O64" s="108"/>
      <c r="P64" s="108" t="s">
        <v>510</v>
      </c>
      <c r="Q64" s="108"/>
      <c r="R64" s="108">
        <v>0</v>
      </c>
      <c r="S64" s="108"/>
      <c r="T64" s="108" t="s">
        <v>510</v>
      </c>
      <c r="U64" s="108"/>
      <c r="V64" s="108">
        <v>0</v>
      </c>
      <c r="W64" s="108"/>
      <c r="X64" s="108">
        <v>0</v>
      </c>
      <c r="Y64" s="108"/>
      <c r="Z64" s="108" t="s">
        <v>510</v>
      </c>
      <c r="AA64" s="108"/>
      <c r="AB64" s="108">
        <v>0</v>
      </c>
      <c r="AC64" s="108">
        <v>1.26</v>
      </c>
    </row>
    <row r="65" spans="1:29" s="190" customFormat="1" x14ac:dyDescent="0.25">
      <c r="A65" s="194" t="s">
        <v>379</v>
      </c>
      <c r="B65" s="198" t="s">
        <v>378</v>
      </c>
      <c r="C65" s="108"/>
      <c r="D65" s="108"/>
      <c r="E65" s="108"/>
      <c r="F65" s="108"/>
      <c r="G65" s="108">
        <v>0</v>
      </c>
      <c r="H65" s="108" t="s">
        <v>510</v>
      </c>
      <c r="I65" s="108"/>
      <c r="J65" s="108">
        <v>0</v>
      </c>
      <c r="K65" s="108"/>
      <c r="L65" s="108" t="s">
        <v>510</v>
      </c>
      <c r="M65" s="108"/>
      <c r="N65" s="108">
        <v>0</v>
      </c>
      <c r="O65" s="108"/>
      <c r="P65" s="108" t="s">
        <v>510</v>
      </c>
      <c r="Q65" s="108"/>
      <c r="R65" s="108">
        <v>0</v>
      </c>
      <c r="S65" s="108"/>
      <c r="T65" s="108" t="s">
        <v>510</v>
      </c>
      <c r="U65" s="108"/>
      <c r="V65" s="108">
        <v>0</v>
      </c>
      <c r="W65" s="108"/>
      <c r="X65" s="108">
        <v>0</v>
      </c>
      <c r="Y65" s="108"/>
      <c r="Z65" s="108" t="s">
        <v>510</v>
      </c>
      <c r="AA65" s="108"/>
      <c r="AB65" s="108">
        <v>0</v>
      </c>
      <c r="AC65" s="108">
        <v>0</v>
      </c>
    </row>
    <row r="66" spans="1:29" s="190" customFormat="1" x14ac:dyDescent="0.25">
      <c r="A66" s="194" t="s">
        <v>381</v>
      </c>
      <c r="B66" s="198" t="s">
        <v>380</v>
      </c>
      <c r="C66" s="108"/>
      <c r="D66" s="108"/>
      <c r="E66" s="108"/>
      <c r="F66" s="108"/>
      <c r="G66" s="108">
        <v>0</v>
      </c>
      <c r="H66" s="108" t="s">
        <v>510</v>
      </c>
      <c r="I66" s="108"/>
      <c r="J66" s="108">
        <v>16.577000000000002</v>
      </c>
      <c r="K66" s="108"/>
      <c r="L66" s="108" t="s">
        <v>510</v>
      </c>
      <c r="M66" s="108"/>
      <c r="N66" s="108">
        <v>0</v>
      </c>
      <c r="O66" s="108"/>
      <c r="P66" s="108" t="s">
        <v>510</v>
      </c>
      <c r="Q66" s="108"/>
      <c r="R66" s="108">
        <v>0</v>
      </c>
      <c r="S66" s="108"/>
      <c r="T66" s="108" t="s">
        <v>510</v>
      </c>
      <c r="U66" s="108"/>
      <c r="V66" s="108">
        <v>0</v>
      </c>
      <c r="W66" s="108"/>
      <c r="X66" s="108">
        <v>0</v>
      </c>
      <c r="Y66" s="108"/>
      <c r="Z66" s="108" t="s">
        <v>510</v>
      </c>
      <c r="AA66" s="108"/>
      <c r="AB66" s="108">
        <v>0</v>
      </c>
      <c r="AC66" s="108">
        <v>16.577000000000002</v>
      </c>
    </row>
    <row r="67" spans="1:29" s="190" customFormat="1" x14ac:dyDescent="0.25">
      <c r="A67" s="194" t="s">
        <v>383</v>
      </c>
      <c r="B67" s="198" t="s">
        <v>342</v>
      </c>
      <c r="C67" s="108"/>
      <c r="D67" s="108"/>
      <c r="E67" s="108"/>
      <c r="F67" s="108"/>
      <c r="G67" s="108">
        <v>0</v>
      </c>
      <c r="H67" s="108" t="s">
        <v>510</v>
      </c>
      <c r="I67" s="108"/>
      <c r="J67" s="108">
        <v>0</v>
      </c>
      <c r="K67" s="108"/>
      <c r="L67" s="108" t="s">
        <v>510</v>
      </c>
      <c r="M67" s="108"/>
      <c r="N67" s="108">
        <v>0</v>
      </c>
      <c r="O67" s="108"/>
      <c r="P67" s="108" t="s">
        <v>510</v>
      </c>
      <c r="Q67" s="108"/>
      <c r="R67" s="108">
        <v>0</v>
      </c>
      <c r="S67" s="108"/>
      <c r="T67" s="108" t="s">
        <v>510</v>
      </c>
      <c r="U67" s="108"/>
      <c r="V67" s="108">
        <v>0</v>
      </c>
      <c r="W67" s="108"/>
      <c r="X67" s="108">
        <v>0</v>
      </c>
      <c r="Y67" s="108"/>
      <c r="Z67" s="108" t="s">
        <v>510</v>
      </c>
      <c r="AA67" s="108"/>
      <c r="AB67" s="108">
        <v>0</v>
      </c>
      <c r="AC67" s="108">
        <v>0</v>
      </c>
    </row>
    <row r="68" spans="1:29" s="190" customFormat="1" x14ac:dyDescent="0.25">
      <c r="A68" s="194" t="s">
        <v>384</v>
      </c>
      <c r="B68" s="198" t="s">
        <v>344</v>
      </c>
      <c r="C68" s="108"/>
      <c r="D68" s="108"/>
      <c r="E68" s="108"/>
      <c r="F68" s="108"/>
      <c r="G68" s="108">
        <v>0</v>
      </c>
      <c r="H68" s="108" t="s">
        <v>510</v>
      </c>
      <c r="I68" s="108"/>
      <c r="J68" s="108">
        <v>0</v>
      </c>
      <c r="K68" s="108"/>
      <c r="L68" s="108" t="s">
        <v>510</v>
      </c>
      <c r="M68" s="108"/>
      <c r="N68" s="108">
        <v>0</v>
      </c>
      <c r="O68" s="108"/>
      <c r="P68" s="108" t="s">
        <v>510</v>
      </c>
      <c r="Q68" s="108"/>
      <c r="R68" s="108">
        <v>0</v>
      </c>
      <c r="S68" s="108"/>
      <c r="T68" s="108" t="s">
        <v>510</v>
      </c>
      <c r="U68" s="108"/>
      <c r="V68" s="108">
        <v>0</v>
      </c>
      <c r="W68" s="108"/>
      <c r="X68" s="108">
        <v>0</v>
      </c>
      <c r="Y68" s="108"/>
      <c r="Z68" s="108" t="s">
        <v>510</v>
      </c>
      <c r="AA68" s="108"/>
      <c r="AB68" s="108">
        <v>0</v>
      </c>
      <c r="AC68" s="108">
        <v>0</v>
      </c>
    </row>
    <row r="69" spans="1:29" s="190" customFormat="1" x14ac:dyDescent="0.25">
      <c r="A69" s="194" t="s">
        <v>385</v>
      </c>
      <c r="B69" s="198" t="s">
        <v>346</v>
      </c>
      <c r="C69" s="108"/>
      <c r="D69" s="108"/>
      <c r="E69" s="108"/>
      <c r="F69" s="108"/>
      <c r="G69" s="108">
        <v>0</v>
      </c>
      <c r="H69" s="108" t="s">
        <v>510</v>
      </c>
      <c r="I69" s="108"/>
      <c r="J69" s="108">
        <v>0</v>
      </c>
      <c r="K69" s="108"/>
      <c r="L69" s="108" t="s">
        <v>510</v>
      </c>
      <c r="M69" s="108"/>
      <c r="N69" s="108">
        <v>0</v>
      </c>
      <c r="O69" s="108"/>
      <c r="P69" s="108" t="s">
        <v>510</v>
      </c>
      <c r="Q69" s="108"/>
      <c r="R69" s="108">
        <v>0</v>
      </c>
      <c r="S69" s="108"/>
      <c r="T69" s="108" t="s">
        <v>510</v>
      </c>
      <c r="U69" s="108"/>
      <c r="V69" s="108">
        <v>0</v>
      </c>
      <c r="W69" s="108"/>
      <c r="X69" s="108">
        <v>0</v>
      </c>
      <c r="Y69" s="108"/>
      <c r="Z69" s="108" t="s">
        <v>510</v>
      </c>
      <c r="AA69" s="108"/>
      <c r="AB69" s="108">
        <v>0</v>
      </c>
      <c r="AC69" s="108">
        <v>0</v>
      </c>
    </row>
    <row r="70" spans="1:29" s="190" customFormat="1" x14ac:dyDescent="0.25">
      <c r="A70" s="194" t="s">
        <v>386</v>
      </c>
      <c r="B70" s="198" t="s">
        <v>348</v>
      </c>
      <c r="C70" s="108"/>
      <c r="D70" s="108"/>
      <c r="E70" s="108"/>
      <c r="F70" s="108"/>
      <c r="G70" s="108">
        <v>0</v>
      </c>
      <c r="H70" s="108" t="s">
        <v>510</v>
      </c>
      <c r="I70" s="108"/>
      <c r="J70" s="108">
        <v>0</v>
      </c>
      <c r="K70" s="108"/>
      <c r="L70" s="108" t="s">
        <v>510</v>
      </c>
      <c r="M70" s="108"/>
      <c r="N70" s="108">
        <v>0</v>
      </c>
      <c r="O70" s="108"/>
      <c r="P70" s="108" t="s">
        <v>510</v>
      </c>
      <c r="Q70" s="108"/>
      <c r="R70" s="108">
        <v>0</v>
      </c>
      <c r="S70" s="108"/>
      <c r="T70" s="108" t="s">
        <v>510</v>
      </c>
      <c r="U70" s="108"/>
      <c r="V70" s="108">
        <v>0</v>
      </c>
      <c r="W70" s="108"/>
      <c r="X70" s="108">
        <v>0</v>
      </c>
      <c r="Y70" s="108"/>
      <c r="Z70" s="108" t="s">
        <v>510</v>
      </c>
      <c r="AA70" s="108"/>
      <c r="AB70" s="108">
        <v>0</v>
      </c>
      <c r="AC70" s="108">
        <v>0</v>
      </c>
    </row>
    <row r="71" spans="1:29" s="190" customFormat="1" x14ac:dyDescent="0.25">
      <c r="A71" s="194" t="s">
        <v>387</v>
      </c>
      <c r="B71" s="198" t="s">
        <v>350</v>
      </c>
      <c r="C71" s="108"/>
      <c r="D71" s="108"/>
      <c r="E71" s="108"/>
      <c r="F71" s="108"/>
      <c r="G71" s="108">
        <v>0</v>
      </c>
      <c r="H71" s="108" t="s">
        <v>510</v>
      </c>
      <c r="I71" s="108"/>
      <c r="J71" s="108">
        <v>0</v>
      </c>
      <c r="K71" s="108"/>
      <c r="L71" s="108" t="s">
        <v>510</v>
      </c>
      <c r="M71" s="108"/>
      <c r="N71" s="108">
        <v>0</v>
      </c>
      <c r="O71" s="108"/>
      <c r="P71" s="108" t="s">
        <v>510</v>
      </c>
      <c r="Q71" s="108"/>
      <c r="R71" s="108">
        <v>0</v>
      </c>
      <c r="S71" s="108"/>
      <c r="T71" s="108" t="s">
        <v>510</v>
      </c>
      <c r="U71" s="108"/>
      <c r="V71" s="108">
        <v>0</v>
      </c>
      <c r="W71" s="108"/>
      <c r="X71" s="108">
        <v>0</v>
      </c>
      <c r="Y71" s="108"/>
      <c r="Z71" s="108" t="s">
        <v>510</v>
      </c>
      <c r="AA71" s="108"/>
      <c r="AB71" s="108">
        <v>0</v>
      </c>
      <c r="AC71" s="108">
        <v>0</v>
      </c>
    </row>
    <row r="72" spans="1:29" s="190" customFormat="1" x14ac:dyDescent="0.25">
      <c r="A72" s="194" t="s">
        <v>388</v>
      </c>
      <c r="B72" s="198" t="s">
        <v>352</v>
      </c>
      <c r="C72" s="108"/>
      <c r="D72" s="108"/>
      <c r="E72" s="108"/>
      <c r="F72" s="108"/>
      <c r="G72" s="108">
        <v>0</v>
      </c>
      <c r="H72" s="108" t="s">
        <v>510</v>
      </c>
      <c r="I72" s="108"/>
      <c r="J72" s="108">
        <v>0</v>
      </c>
      <c r="K72" s="108"/>
      <c r="L72" s="108" t="s">
        <v>510</v>
      </c>
      <c r="M72" s="108"/>
      <c r="N72" s="108">
        <v>0</v>
      </c>
      <c r="O72" s="108"/>
      <c r="P72" s="108" t="s">
        <v>510</v>
      </c>
      <c r="Q72" s="108"/>
      <c r="R72" s="108">
        <v>0</v>
      </c>
      <c r="S72" s="108"/>
      <c r="T72" s="108" t="s">
        <v>510</v>
      </c>
      <c r="U72" s="108"/>
      <c r="V72" s="108">
        <v>0</v>
      </c>
      <c r="W72" s="108"/>
      <c r="X72" s="108">
        <v>0</v>
      </c>
      <c r="Y72" s="108"/>
      <c r="Z72" s="108" t="s">
        <v>510</v>
      </c>
      <c r="AA72" s="108"/>
      <c r="AB72" s="108">
        <v>0</v>
      </c>
      <c r="AC72" s="108">
        <v>0</v>
      </c>
    </row>
    <row r="73" spans="1:29" s="190" customFormat="1" x14ac:dyDescent="0.25">
      <c r="A73" s="194" t="s">
        <v>389</v>
      </c>
      <c r="B73" s="198" t="s">
        <v>354</v>
      </c>
      <c r="C73" s="108"/>
      <c r="D73" s="108"/>
      <c r="E73" s="108"/>
      <c r="F73" s="108"/>
      <c r="G73" s="108">
        <v>0</v>
      </c>
      <c r="H73" s="108" t="s">
        <v>510</v>
      </c>
      <c r="I73" s="108"/>
      <c r="J73" s="108">
        <v>0</v>
      </c>
      <c r="K73" s="108"/>
      <c r="L73" s="108" t="s">
        <v>510</v>
      </c>
      <c r="M73" s="108"/>
      <c r="N73" s="108">
        <v>0</v>
      </c>
      <c r="O73" s="108"/>
      <c r="P73" s="108" t="s">
        <v>510</v>
      </c>
      <c r="Q73" s="108"/>
      <c r="R73" s="108">
        <v>0</v>
      </c>
      <c r="S73" s="108"/>
      <c r="T73" s="108" t="s">
        <v>510</v>
      </c>
      <c r="U73" s="108"/>
      <c r="V73" s="108">
        <v>0</v>
      </c>
      <c r="W73" s="108"/>
      <c r="X73" s="108">
        <v>0</v>
      </c>
      <c r="Y73" s="108"/>
      <c r="Z73" s="108" t="s">
        <v>510</v>
      </c>
      <c r="AA73" s="108"/>
      <c r="AB73" s="108">
        <v>0</v>
      </c>
      <c r="AC73" s="108">
        <v>0</v>
      </c>
    </row>
    <row r="74" spans="1:29" s="190" customFormat="1" ht="36.75" customHeight="1" x14ac:dyDescent="0.25">
      <c r="A74" s="192" t="s">
        <v>24</v>
      </c>
      <c r="B74" s="199" t="s">
        <v>390</v>
      </c>
      <c r="C74" s="108"/>
      <c r="D74" s="108"/>
      <c r="E74" s="108"/>
      <c r="F74" s="108"/>
      <c r="G74" s="108">
        <v>0</v>
      </c>
      <c r="H74" s="108" t="s">
        <v>510</v>
      </c>
      <c r="I74" s="108"/>
      <c r="J74" s="108">
        <v>0</v>
      </c>
      <c r="K74" s="108"/>
      <c r="L74" s="108" t="s">
        <v>510</v>
      </c>
      <c r="M74" s="108"/>
      <c r="N74" s="108">
        <v>0</v>
      </c>
      <c r="O74" s="108"/>
      <c r="P74" s="108" t="s">
        <v>510</v>
      </c>
      <c r="Q74" s="108"/>
      <c r="R74" s="108">
        <v>0</v>
      </c>
      <c r="S74" s="108"/>
      <c r="T74" s="108" t="s">
        <v>510</v>
      </c>
      <c r="U74" s="108"/>
      <c r="V74" s="108">
        <v>0</v>
      </c>
      <c r="W74" s="108"/>
      <c r="X74" s="108">
        <v>0</v>
      </c>
      <c r="Y74" s="108"/>
      <c r="Z74" s="108" t="s">
        <v>510</v>
      </c>
      <c r="AA74" s="108"/>
      <c r="AB74" s="108">
        <v>0</v>
      </c>
      <c r="AC74" s="108">
        <v>0</v>
      </c>
    </row>
    <row r="75" spans="1:29" s="190" customFormat="1" x14ac:dyDescent="0.25">
      <c r="A75" s="192" t="s">
        <v>27</v>
      </c>
      <c r="B75" s="193" t="s">
        <v>391</v>
      </c>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row>
    <row r="76" spans="1:29" s="190" customFormat="1" ht="45" customHeight="1" x14ac:dyDescent="0.25">
      <c r="A76" s="194" t="s">
        <v>392</v>
      </c>
      <c r="B76" s="195" t="s">
        <v>340</v>
      </c>
      <c r="C76" s="200"/>
      <c r="D76" s="201"/>
      <c r="E76" s="115"/>
      <c r="F76" s="115"/>
      <c r="G76" s="108">
        <v>0</v>
      </c>
      <c r="H76" s="108" t="s">
        <v>510</v>
      </c>
      <c r="I76" s="108"/>
      <c r="J76" s="108">
        <v>0</v>
      </c>
      <c r="K76" s="108"/>
      <c r="L76" s="108" t="s">
        <v>510</v>
      </c>
      <c r="M76" s="115"/>
      <c r="N76" s="108">
        <v>0</v>
      </c>
      <c r="O76" s="201"/>
      <c r="P76" s="108" t="s">
        <v>510</v>
      </c>
      <c r="Q76" s="201"/>
      <c r="R76" s="108">
        <v>0</v>
      </c>
      <c r="S76" s="201"/>
      <c r="T76" s="108" t="s">
        <v>510</v>
      </c>
      <c r="U76" s="201"/>
      <c r="V76" s="108">
        <v>0</v>
      </c>
      <c r="W76" s="201"/>
      <c r="X76" s="108">
        <v>0</v>
      </c>
      <c r="Y76" s="201"/>
      <c r="Z76" s="108" t="s">
        <v>510</v>
      </c>
      <c r="AA76" s="201"/>
      <c r="AB76" s="108">
        <v>0</v>
      </c>
      <c r="AC76" s="108">
        <v>0</v>
      </c>
    </row>
    <row r="77" spans="1:29" s="190" customFormat="1" ht="39.75" customHeight="1" x14ac:dyDescent="0.25">
      <c r="A77" s="194" t="s">
        <v>393</v>
      </c>
      <c r="B77" s="198" t="s">
        <v>333</v>
      </c>
      <c r="C77" s="108"/>
      <c r="D77" s="108"/>
      <c r="E77" s="108"/>
      <c r="F77" s="108"/>
      <c r="G77" s="108">
        <v>0</v>
      </c>
      <c r="H77" s="108" t="s">
        <v>510</v>
      </c>
      <c r="I77" s="108"/>
      <c r="J77" s="108">
        <v>0</v>
      </c>
      <c r="K77" s="108"/>
      <c r="L77" s="108" t="s">
        <v>510</v>
      </c>
      <c r="M77" s="108"/>
      <c r="N77" s="108">
        <v>0</v>
      </c>
      <c r="O77" s="108"/>
      <c r="P77" s="108" t="s">
        <v>510</v>
      </c>
      <c r="Q77" s="108"/>
      <c r="R77" s="108">
        <v>0</v>
      </c>
      <c r="S77" s="108"/>
      <c r="T77" s="108" t="s">
        <v>510</v>
      </c>
      <c r="U77" s="108"/>
      <c r="V77" s="108">
        <v>0</v>
      </c>
      <c r="W77" s="108"/>
      <c r="X77" s="108">
        <v>0</v>
      </c>
      <c r="Y77" s="108"/>
      <c r="Z77" s="108" t="s">
        <v>510</v>
      </c>
      <c r="AA77" s="108"/>
      <c r="AB77" s="108">
        <v>0</v>
      </c>
      <c r="AC77" s="108">
        <v>0</v>
      </c>
    </row>
    <row r="78" spans="1:29" s="190" customFormat="1" x14ac:dyDescent="0.25">
      <c r="A78" s="194" t="s">
        <v>394</v>
      </c>
      <c r="B78" s="198" t="s">
        <v>336</v>
      </c>
      <c r="C78" s="108"/>
      <c r="D78" s="108"/>
      <c r="E78" s="108"/>
      <c r="F78" s="108"/>
      <c r="G78" s="108">
        <v>0</v>
      </c>
      <c r="H78" s="108" t="s">
        <v>510</v>
      </c>
      <c r="I78" s="108"/>
      <c r="J78" s="108">
        <v>0</v>
      </c>
      <c r="K78" s="108"/>
      <c r="L78" s="108" t="s">
        <v>510</v>
      </c>
      <c r="M78" s="108"/>
      <c r="N78" s="108">
        <v>0</v>
      </c>
      <c r="O78" s="108"/>
      <c r="P78" s="108" t="s">
        <v>510</v>
      </c>
      <c r="Q78" s="108"/>
      <c r="R78" s="108">
        <v>0</v>
      </c>
      <c r="S78" s="108"/>
      <c r="T78" s="108" t="s">
        <v>510</v>
      </c>
      <c r="U78" s="108"/>
      <c r="V78" s="108">
        <v>0</v>
      </c>
      <c r="W78" s="108"/>
      <c r="X78" s="108">
        <v>0</v>
      </c>
      <c r="Y78" s="108"/>
      <c r="Z78" s="108" t="s">
        <v>510</v>
      </c>
      <c r="AA78" s="108"/>
      <c r="AB78" s="108">
        <v>0</v>
      </c>
      <c r="AC78" s="108">
        <v>0</v>
      </c>
    </row>
    <row r="79" spans="1:29" s="190" customFormat="1" x14ac:dyDescent="0.25">
      <c r="A79" s="194" t="s">
        <v>396</v>
      </c>
      <c r="B79" s="195" t="s">
        <v>395</v>
      </c>
      <c r="C79" s="108"/>
      <c r="D79" s="108"/>
      <c r="E79" s="108"/>
      <c r="F79" s="108"/>
      <c r="G79" s="108">
        <v>0</v>
      </c>
      <c r="H79" s="108" t="s">
        <v>510</v>
      </c>
      <c r="I79" s="108"/>
      <c r="J79" s="108">
        <v>0</v>
      </c>
      <c r="K79" s="108"/>
      <c r="L79" s="108" t="s">
        <v>510</v>
      </c>
      <c r="M79" s="108"/>
      <c r="N79" s="108">
        <v>0</v>
      </c>
      <c r="O79" s="108"/>
      <c r="P79" s="108" t="s">
        <v>510</v>
      </c>
      <c r="Q79" s="108"/>
      <c r="R79" s="108">
        <v>0</v>
      </c>
      <c r="S79" s="108"/>
      <c r="T79" s="108" t="s">
        <v>510</v>
      </c>
      <c r="U79" s="108"/>
      <c r="V79" s="108">
        <v>0</v>
      </c>
      <c r="W79" s="108"/>
      <c r="X79" s="108">
        <v>0</v>
      </c>
      <c r="Y79" s="108"/>
      <c r="Z79" s="108" t="s">
        <v>510</v>
      </c>
      <c r="AA79" s="108"/>
      <c r="AB79" s="108">
        <v>0</v>
      </c>
      <c r="AC79" s="108">
        <v>0</v>
      </c>
    </row>
    <row r="80" spans="1:29" s="190" customFormat="1" x14ac:dyDescent="0.25">
      <c r="A80" s="194" t="s">
        <v>397</v>
      </c>
      <c r="B80" s="195" t="s">
        <v>342</v>
      </c>
      <c r="C80" s="200"/>
      <c r="D80" s="201"/>
      <c r="E80" s="115"/>
      <c r="F80" s="115"/>
      <c r="G80" s="108">
        <v>0</v>
      </c>
      <c r="H80" s="108" t="s">
        <v>510</v>
      </c>
      <c r="I80" s="108"/>
      <c r="J80" s="108">
        <v>0</v>
      </c>
      <c r="K80" s="108"/>
      <c r="L80" s="108" t="s">
        <v>510</v>
      </c>
      <c r="M80" s="115"/>
      <c r="N80" s="108">
        <v>0</v>
      </c>
      <c r="O80" s="201"/>
      <c r="P80" s="108" t="s">
        <v>510</v>
      </c>
      <c r="Q80" s="201"/>
      <c r="R80" s="108">
        <v>0</v>
      </c>
      <c r="S80" s="201"/>
      <c r="T80" s="108" t="s">
        <v>510</v>
      </c>
      <c r="U80" s="201"/>
      <c r="V80" s="108">
        <v>0</v>
      </c>
      <c r="W80" s="201"/>
      <c r="X80" s="108">
        <v>0</v>
      </c>
      <c r="Y80" s="201"/>
      <c r="Z80" s="108" t="s">
        <v>510</v>
      </c>
      <c r="AA80" s="201"/>
      <c r="AB80" s="108">
        <v>0</v>
      </c>
      <c r="AC80" s="108">
        <v>0</v>
      </c>
    </row>
    <row r="81" spans="1:29" s="190" customFormat="1" x14ac:dyDescent="0.25">
      <c r="A81" s="194" t="s">
        <v>398</v>
      </c>
      <c r="B81" s="195" t="s">
        <v>344</v>
      </c>
      <c r="C81" s="200"/>
      <c r="D81" s="201"/>
      <c r="E81" s="115"/>
      <c r="F81" s="115"/>
      <c r="G81" s="108">
        <v>0</v>
      </c>
      <c r="H81" s="108" t="s">
        <v>510</v>
      </c>
      <c r="I81" s="108"/>
      <c r="J81" s="108">
        <v>0</v>
      </c>
      <c r="K81" s="108"/>
      <c r="L81" s="108" t="s">
        <v>510</v>
      </c>
      <c r="M81" s="115"/>
      <c r="N81" s="108">
        <v>0</v>
      </c>
      <c r="O81" s="201"/>
      <c r="P81" s="108" t="s">
        <v>510</v>
      </c>
      <c r="Q81" s="201"/>
      <c r="R81" s="108">
        <v>0</v>
      </c>
      <c r="S81" s="201"/>
      <c r="T81" s="108" t="s">
        <v>510</v>
      </c>
      <c r="U81" s="201"/>
      <c r="V81" s="108">
        <v>0</v>
      </c>
      <c r="W81" s="201"/>
      <c r="X81" s="108">
        <v>0</v>
      </c>
      <c r="Y81" s="201"/>
      <c r="Z81" s="108" t="s">
        <v>510</v>
      </c>
      <c r="AA81" s="201"/>
      <c r="AB81" s="108">
        <v>0</v>
      </c>
      <c r="AC81" s="108">
        <v>0</v>
      </c>
    </row>
    <row r="82" spans="1:29" s="190" customFormat="1" x14ac:dyDescent="0.25">
      <c r="A82" s="194" t="s">
        <v>399</v>
      </c>
      <c r="B82" s="195" t="s">
        <v>346</v>
      </c>
      <c r="C82" s="200"/>
      <c r="D82" s="201"/>
      <c r="E82" s="115"/>
      <c r="F82" s="115"/>
      <c r="G82" s="108">
        <v>0</v>
      </c>
      <c r="H82" s="108" t="s">
        <v>510</v>
      </c>
      <c r="I82" s="108"/>
      <c r="J82" s="108">
        <v>0</v>
      </c>
      <c r="K82" s="108"/>
      <c r="L82" s="108" t="s">
        <v>510</v>
      </c>
      <c r="M82" s="115"/>
      <c r="N82" s="108">
        <v>0</v>
      </c>
      <c r="O82" s="201"/>
      <c r="P82" s="108" t="s">
        <v>510</v>
      </c>
      <c r="Q82" s="201"/>
      <c r="R82" s="108">
        <v>0</v>
      </c>
      <c r="S82" s="201"/>
      <c r="T82" s="108" t="s">
        <v>510</v>
      </c>
      <c r="U82" s="201"/>
      <c r="V82" s="108">
        <v>0</v>
      </c>
      <c r="W82" s="201"/>
      <c r="X82" s="108">
        <v>0</v>
      </c>
      <c r="Y82" s="201"/>
      <c r="Z82" s="108" t="s">
        <v>510</v>
      </c>
      <c r="AA82" s="201"/>
      <c r="AB82" s="108">
        <v>0</v>
      </c>
      <c r="AC82" s="108">
        <v>0</v>
      </c>
    </row>
    <row r="83" spans="1:29" s="190" customFormat="1" x14ac:dyDescent="0.25">
      <c r="A83" s="194" t="s">
        <v>400</v>
      </c>
      <c r="B83" s="195" t="s">
        <v>348</v>
      </c>
      <c r="C83" s="200"/>
      <c r="D83" s="201"/>
      <c r="E83" s="115"/>
      <c r="F83" s="115"/>
      <c r="G83" s="108">
        <v>0</v>
      </c>
      <c r="H83" s="108" t="s">
        <v>510</v>
      </c>
      <c r="I83" s="108"/>
      <c r="J83" s="108">
        <v>0</v>
      </c>
      <c r="K83" s="108"/>
      <c r="L83" s="108" t="s">
        <v>510</v>
      </c>
      <c r="M83" s="115"/>
      <c r="N83" s="108">
        <v>0</v>
      </c>
      <c r="O83" s="201"/>
      <c r="P83" s="108" t="s">
        <v>510</v>
      </c>
      <c r="Q83" s="201"/>
      <c r="R83" s="108">
        <v>0</v>
      </c>
      <c r="S83" s="201"/>
      <c r="T83" s="108" t="s">
        <v>510</v>
      </c>
      <c r="U83" s="201"/>
      <c r="V83" s="108">
        <v>0</v>
      </c>
      <c r="W83" s="201"/>
      <c r="X83" s="108">
        <v>0</v>
      </c>
      <c r="Y83" s="201"/>
      <c r="Z83" s="108" t="s">
        <v>510</v>
      </c>
      <c r="AA83" s="201"/>
      <c r="AB83" s="108">
        <v>0</v>
      </c>
      <c r="AC83" s="108">
        <v>0</v>
      </c>
    </row>
    <row r="84" spans="1:29" s="190" customFormat="1" x14ac:dyDescent="0.25">
      <c r="A84" s="194" t="s">
        <v>401</v>
      </c>
      <c r="B84" s="195" t="s">
        <v>350</v>
      </c>
      <c r="C84" s="200"/>
      <c r="D84" s="201"/>
      <c r="E84" s="115"/>
      <c r="F84" s="115"/>
      <c r="G84" s="108">
        <v>0</v>
      </c>
      <c r="H84" s="108" t="s">
        <v>510</v>
      </c>
      <c r="I84" s="108"/>
      <c r="J84" s="108">
        <v>0</v>
      </c>
      <c r="K84" s="108"/>
      <c r="L84" s="108" t="s">
        <v>510</v>
      </c>
      <c r="M84" s="115"/>
      <c r="N84" s="108">
        <v>0</v>
      </c>
      <c r="O84" s="201"/>
      <c r="P84" s="108" t="s">
        <v>510</v>
      </c>
      <c r="Q84" s="201"/>
      <c r="R84" s="108">
        <v>0</v>
      </c>
      <c r="S84" s="201"/>
      <c r="T84" s="108" t="s">
        <v>510</v>
      </c>
      <c r="U84" s="201"/>
      <c r="V84" s="108">
        <v>0</v>
      </c>
      <c r="W84" s="201"/>
      <c r="X84" s="108">
        <v>0</v>
      </c>
      <c r="Y84" s="201"/>
      <c r="Z84" s="108" t="s">
        <v>510</v>
      </c>
      <c r="AA84" s="201"/>
      <c r="AB84" s="108">
        <v>0</v>
      </c>
      <c r="AC84" s="108">
        <v>0</v>
      </c>
    </row>
    <row r="85" spans="1:29" s="190" customFormat="1" x14ac:dyDescent="0.25">
      <c r="A85" s="194" t="s">
        <v>402</v>
      </c>
      <c r="B85" s="195" t="s">
        <v>352</v>
      </c>
      <c r="C85" s="200"/>
      <c r="D85" s="201"/>
      <c r="E85" s="115"/>
      <c r="F85" s="115"/>
      <c r="G85" s="108">
        <v>0</v>
      </c>
      <c r="H85" s="108" t="s">
        <v>510</v>
      </c>
      <c r="I85" s="108"/>
      <c r="J85" s="108">
        <v>0</v>
      </c>
      <c r="K85" s="108"/>
      <c r="L85" s="108" t="s">
        <v>510</v>
      </c>
      <c r="M85" s="115"/>
      <c r="N85" s="108">
        <v>0</v>
      </c>
      <c r="O85" s="201"/>
      <c r="P85" s="108" t="s">
        <v>510</v>
      </c>
      <c r="Q85" s="201"/>
      <c r="R85" s="108">
        <v>0</v>
      </c>
      <c r="S85" s="201"/>
      <c r="T85" s="108" t="s">
        <v>510</v>
      </c>
      <c r="U85" s="201"/>
      <c r="V85" s="108">
        <v>0</v>
      </c>
      <c r="W85" s="201"/>
      <c r="X85" s="108">
        <v>0</v>
      </c>
      <c r="Y85" s="201"/>
      <c r="Z85" s="108" t="s">
        <v>510</v>
      </c>
      <c r="AA85" s="201"/>
      <c r="AB85" s="108">
        <v>0</v>
      </c>
      <c r="AC85" s="108">
        <v>0</v>
      </c>
    </row>
    <row r="86" spans="1:29" s="190" customFormat="1" x14ac:dyDescent="0.25">
      <c r="A86" s="194" t="s">
        <v>403</v>
      </c>
      <c r="B86" s="195" t="s">
        <v>354</v>
      </c>
      <c r="C86" s="202"/>
      <c r="D86" s="201"/>
      <c r="E86" s="115"/>
      <c r="F86" s="115"/>
      <c r="G86" s="108">
        <v>0</v>
      </c>
      <c r="H86" s="108" t="s">
        <v>510</v>
      </c>
      <c r="I86" s="108"/>
      <c r="J86" s="108">
        <v>0</v>
      </c>
      <c r="K86" s="108"/>
      <c r="L86" s="108" t="s">
        <v>510</v>
      </c>
      <c r="M86" s="115"/>
      <c r="N86" s="108">
        <v>0</v>
      </c>
      <c r="O86" s="201"/>
      <c r="P86" s="108" t="s">
        <v>510</v>
      </c>
      <c r="Q86" s="201"/>
      <c r="R86" s="108">
        <v>0</v>
      </c>
      <c r="S86" s="201"/>
      <c r="T86" s="108" t="s">
        <v>510</v>
      </c>
      <c r="U86" s="201"/>
      <c r="V86" s="108">
        <v>0</v>
      </c>
      <c r="W86" s="201"/>
      <c r="X86" s="108">
        <v>0</v>
      </c>
      <c r="Y86" s="201"/>
      <c r="Z86" s="108" t="s">
        <v>510</v>
      </c>
      <c r="AA86" s="201"/>
      <c r="AB86" s="108">
        <v>0</v>
      </c>
      <c r="AC86" s="108">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ColWidth="9.140625" defaultRowHeight="15" x14ac:dyDescent="0.25"/>
  <cols>
    <col min="1" max="1" width="11.28515625" style="149" customWidth="1"/>
    <col min="2" max="2" width="23.140625" style="149" customWidth="1"/>
    <col min="3" max="3" width="17.7109375" style="149" customWidth="1"/>
    <col min="4" max="4" width="15.140625" style="149" customWidth="1"/>
    <col min="5" max="12" width="7.7109375" style="149" customWidth="1"/>
    <col min="13" max="13" width="15.140625" style="149" customWidth="1"/>
    <col min="14" max="14" width="39.7109375" style="149" customWidth="1"/>
    <col min="15" max="15" width="18.5703125" style="149" customWidth="1"/>
    <col min="16" max="16" width="13.42578125" style="149" customWidth="1"/>
    <col min="17" max="17" width="19.42578125" style="149" customWidth="1"/>
    <col min="18" max="18" width="17" style="149" customWidth="1"/>
    <col min="19" max="19" width="12.5703125" style="149" customWidth="1"/>
    <col min="20" max="20" width="12.28515625" style="149" customWidth="1"/>
    <col min="21" max="21" width="11.42578125" style="149" customWidth="1"/>
    <col min="22" max="22" width="12.7109375" style="149" customWidth="1"/>
    <col min="23" max="23" width="29.85546875" style="149" customWidth="1"/>
    <col min="24" max="25" width="10.7109375" style="149" customWidth="1"/>
    <col min="26" max="26" width="11.85546875" style="149" customWidth="1"/>
    <col min="27" max="27" width="10.7109375" style="149" customWidth="1"/>
    <col min="28" max="28" width="15.7109375" style="149" customWidth="1"/>
    <col min="29" max="29" width="18.140625" style="149" customWidth="1"/>
    <col min="30" max="30" width="10.7109375" style="149" customWidth="1"/>
    <col min="31" max="31" width="15.85546875" style="149" customWidth="1"/>
    <col min="32" max="32" width="14.140625" style="149" customWidth="1"/>
    <col min="33" max="33" width="15.42578125" style="149" bestFit="1" customWidth="1"/>
    <col min="34" max="34" width="13.85546875" style="149" customWidth="1"/>
    <col min="35" max="35" width="15.28515625" style="149" customWidth="1"/>
    <col min="36" max="36" width="14.140625" style="149" customWidth="1"/>
    <col min="37" max="37" width="14" style="149" customWidth="1"/>
    <col min="38" max="38" width="12.28515625" style="149" customWidth="1"/>
    <col min="39" max="39" width="14.42578125" style="149" customWidth="1"/>
    <col min="40" max="40" width="14.28515625" style="149" customWidth="1"/>
    <col min="41" max="41" width="14.140625" style="149" customWidth="1"/>
    <col min="42" max="42" width="12.42578125" style="149" customWidth="1"/>
    <col min="43" max="43" width="12" style="149" customWidth="1"/>
    <col min="44" max="44" width="14.140625" style="149" customWidth="1"/>
    <col min="45" max="46" width="13.28515625" style="149" customWidth="1"/>
    <col min="47" max="47" width="16.140625" style="149" customWidth="1"/>
    <col min="48" max="48" width="57.28515625" style="149" customWidth="1"/>
    <col min="49" max="50" width="8" style="149" hidden="1" customWidth="1"/>
    <col min="51" max="16384" width="9.140625" style="14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6" t="str">
        <f>'1. паспорт местоположение'!A5:C5</f>
        <v>Год раскрытия информации: 2024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5"/>
    </row>
    <row r="7" spans="1:48" ht="18.75" x14ac:dyDescent="0.25">
      <c r="A7" s="427" t="s">
        <v>3</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ht="15.75"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5</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ht="15.75" x14ac:dyDescent="0.25">
      <c r="A12" s="428" t="str">
        <f>'1. паспорт местоположение'!A12:C12</f>
        <v>O_PO2100.0007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x14ac:dyDescent="0.25">
      <c r="A15" s="428" t="str">
        <f>'1. паспорт местоположение'!A15:C15</f>
        <v>Приобретение электросетевого имущества Советского района (ВЛ-10кВ протяженность 16,577 км, ТП - 2КТПпБ х630 кВА)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7</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50"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50"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50"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50" s="150"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50" s="150" customFormat="1" ht="18.75" customHeight="1" x14ac:dyDescent="0.25">
      <c r="A21" s="417" t="s">
        <v>404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50" s="150" customFormat="1" ht="58.5" customHeight="1" x14ac:dyDescent="0.25">
      <c r="A22" s="400" t="s">
        <v>405</v>
      </c>
      <c r="B22" s="419" t="s">
        <v>406</v>
      </c>
      <c r="C22" s="400" t="s">
        <v>407</v>
      </c>
      <c r="D22" s="400" t="s">
        <v>408</v>
      </c>
      <c r="E22" s="422" t="s">
        <v>409</v>
      </c>
      <c r="F22" s="423"/>
      <c r="G22" s="423"/>
      <c r="H22" s="423"/>
      <c r="I22" s="423"/>
      <c r="J22" s="423"/>
      <c r="K22" s="423"/>
      <c r="L22" s="424"/>
      <c r="M22" s="400" t="s">
        <v>410</v>
      </c>
      <c r="N22" s="400" t="s">
        <v>411</v>
      </c>
      <c r="O22" s="400" t="s">
        <v>412</v>
      </c>
      <c r="P22" s="399" t="s">
        <v>413</v>
      </c>
      <c r="Q22" s="399" t="s">
        <v>414</v>
      </c>
      <c r="R22" s="399" t="s">
        <v>415</v>
      </c>
      <c r="S22" s="399" t="s">
        <v>416</v>
      </c>
      <c r="T22" s="399"/>
      <c r="U22" s="414" t="s">
        <v>417</v>
      </c>
      <c r="V22" s="414" t="s">
        <v>418</v>
      </c>
      <c r="W22" s="399" t="s">
        <v>419</v>
      </c>
      <c r="X22" s="399" t="s">
        <v>420</v>
      </c>
      <c r="Y22" s="399" t="s">
        <v>421</v>
      </c>
      <c r="Z22" s="425" t="s">
        <v>422</v>
      </c>
      <c r="AA22" s="399" t="s">
        <v>423</v>
      </c>
      <c r="AB22" s="399" t="s">
        <v>424</v>
      </c>
      <c r="AC22" s="399" t="s">
        <v>425</v>
      </c>
      <c r="AD22" s="399" t="s">
        <v>426</v>
      </c>
      <c r="AE22" s="399" t="s">
        <v>427</v>
      </c>
      <c r="AF22" s="399" t="s">
        <v>428</v>
      </c>
      <c r="AG22" s="399"/>
      <c r="AH22" s="399"/>
      <c r="AI22" s="399"/>
      <c r="AJ22" s="399"/>
      <c r="AK22" s="399"/>
      <c r="AL22" s="399" t="s">
        <v>429</v>
      </c>
      <c r="AM22" s="399"/>
      <c r="AN22" s="399"/>
      <c r="AO22" s="399"/>
      <c r="AP22" s="399" t="s">
        <v>430</v>
      </c>
      <c r="AQ22" s="399"/>
      <c r="AR22" s="399" t="s">
        <v>431</v>
      </c>
      <c r="AS22" s="399" t="s">
        <v>432</v>
      </c>
      <c r="AT22" s="399" t="s">
        <v>433</v>
      </c>
      <c r="AU22" s="399" t="s">
        <v>434</v>
      </c>
      <c r="AV22" s="402" t="s">
        <v>435</v>
      </c>
    </row>
    <row r="23" spans="1:50" s="150" customFormat="1" ht="64.5" customHeight="1" x14ac:dyDescent="0.25">
      <c r="A23" s="418"/>
      <c r="B23" s="420"/>
      <c r="C23" s="418"/>
      <c r="D23" s="418"/>
      <c r="E23" s="406" t="s">
        <v>436</v>
      </c>
      <c r="F23" s="408" t="s">
        <v>382</v>
      </c>
      <c r="G23" s="408" t="s">
        <v>376</v>
      </c>
      <c r="H23" s="408" t="s">
        <v>378</v>
      </c>
      <c r="I23" s="410" t="s">
        <v>437</v>
      </c>
      <c r="J23" s="410" t="s">
        <v>438</v>
      </c>
      <c r="K23" s="410" t="s">
        <v>439</v>
      </c>
      <c r="L23" s="408" t="s">
        <v>191</v>
      </c>
      <c r="M23" s="418"/>
      <c r="N23" s="418"/>
      <c r="O23" s="418"/>
      <c r="P23" s="399"/>
      <c r="Q23" s="399"/>
      <c r="R23" s="399"/>
      <c r="S23" s="412" t="s">
        <v>244</v>
      </c>
      <c r="T23" s="412" t="s">
        <v>306</v>
      </c>
      <c r="U23" s="414"/>
      <c r="V23" s="414"/>
      <c r="W23" s="399"/>
      <c r="X23" s="399"/>
      <c r="Y23" s="399"/>
      <c r="Z23" s="399"/>
      <c r="AA23" s="399"/>
      <c r="AB23" s="399"/>
      <c r="AC23" s="399"/>
      <c r="AD23" s="399"/>
      <c r="AE23" s="399"/>
      <c r="AF23" s="399" t="s">
        <v>440</v>
      </c>
      <c r="AG23" s="399"/>
      <c r="AH23" s="399" t="s">
        <v>441</v>
      </c>
      <c r="AI23" s="399"/>
      <c r="AJ23" s="400" t="s">
        <v>442</v>
      </c>
      <c r="AK23" s="400" t="s">
        <v>443</v>
      </c>
      <c r="AL23" s="400" t="s">
        <v>444</v>
      </c>
      <c r="AM23" s="400" t="s">
        <v>445</v>
      </c>
      <c r="AN23" s="400" t="s">
        <v>446</v>
      </c>
      <c r="AO23" s="400" t="s">
        <v>447</v>
      </c>
      <c r="AP23" s="400" t="s">
        <v>448</v>
      </c>
      <c r="AQ23" s="404" t="s">
        <v>306</v>
      </c>
      <c r="AR23" s="399"/>
      <c r="AS23" s="399"/>
      <c r="AT23" s="399"/>
      <c r="AU23" s="399"/>
      <c r="AV23" s="403"/>
    </row>
    <row r="24" spans="1:50" s="150" customFormat="1" ht="139.5" customHeight="1" x14ac:dyDescent="0.25">
      <c r="A24" s="401"/>
      <c r="B24" s="421"/>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151" t="s">
        <v>449</v>
      </c>
      <c r="AG24" s="151" t="s">
        <v>450</v>
      </c>
      <c r="AH24" s="152" t="s">
        <v>244</v>
      </c>
      <c r="AI24" s="152" t="s">
        <v>306</v>
      </c>
      <c r="AJ24" s="401"/>
      <c r="AK24" s="401"/>
      <c r="AL24" s="401"/>
      <c r="AM24" s="401"/>
      <c r="AN24" s="401"/>
      <c r="AO24" s="401"/>
      <c r="AP24" s="401"/>
      <c r="AQ24" s="405"/>
      <c r="AR24" s="399"/>
      <c r="AS24" s="399"/>
      <c r="AT24" s="399"/>
      <c r="AU24" s="399"/>
      <c r="AV24" s="403"/>
    </row>
    <row r="25" spans="1:50"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50" s="167" customFormat="1" ht="12.75" x14ac:dyDescent="0.25">
      <c r="A26" s="155"/>
      <c r="B26" s="156"/>
      <c r="C26" s="156"/>
      <c r="D26" s="179"/>
      <c r="E26" s="158"/>
      <c r="F26" s="158"/>
      <c r="G26" s="158"/>
      <c r="H26" s="158"/>
      <c r="I26" s="158"/>
      <c r="J26" s="158"/>
      <c r="K26" s="158"/>
      <c r="L26" s="158"/>
      <c r="M26" s="157"/>
      <c r="N26" s="156"/>
      <c r="O26" s="156"/>
      <c r="P26" s="159"/>
      <c r="Q26" s="156"/>
      <c r="R26" s="159"/>
      <c r="S26" s="160"/>
      <c r="T26" s="160"/>
      <c r="U26" s="161"/>
      <c r="V26" s="161"/>
      <c r="W26" s="156"/>
      <c r="X26" s="159"/>
      <c r="Y26" s="162"/>
      <c r="Z26" s="162"/>
      <c r="AA26" s="162"/>
      <c r="AB26" s="162"/>
      <c r="AC26" s="156"/>
      <c r="AD26" s="162"/>
      <c r="AE26" s="162"/>
      <c r="AF26" s="162"/>
      <c r="AG26" s="163"/>
      <c r="AH26" s="162"/>
      <c r="AI26" s="162"/>
      <c r="AJ26" s="162"/>
      <c r="AK26" s="164"/>
      <c r="AL26" s="162"/>
      <c r="AM26" s="162"/>
      <c r="AN26" s="162"/>
      <c r="AO26" s="162"/>
      <c r="AP26" s="164"/>
      <c r="AQ26" s="164"/>
      <c r="AR26" s="164"/>
      <c r="AS26" s="164"/>
      <c r="AT26" s="163"/>
      <c r="AU26" s="163"/>
      <c r="AV26" s="165"/>
      <c r="AW26" s="166"/>
      <c r="AX26" s="166"/>
    </row>
    <row r="27" spans="1:50" s="167" customFormat="1" ht="12.75" x14ac:dyDescent="0.25">
      <c r="A27" s="155"/>
      <c r="B27" s="156"/>
      <c r="C27" s="156"/>
      <c r="D27" s="160"/>
      <c r="E27" s="161"/>
      <c r="F27" s="161"/>
      <c r="G27" s="161"/>
      <c r="H27" s="161"/>
      <c r="I27" s="161"/>
      <c r="J27" s="161"/>
      <c r="K27" s="161"/>
      <c r="L27" s="161"/>
      <c r="M27" s="160"/>
      <c r="N27" s="156"/>
      <c r="O27" s="156"/>
      <c r="P27" s="159"/>
      <c r="Q27" s="156"/>
      <c r="R27" s="159"/>
      <c r="S27" s="160"/>
      <c r="T27" s="160"/>
      <c r="U27" s="161"/>
      <c r="V27" s="161"/>
      <c r="W27" s="156"/>
      <c r="X27" s="159"/>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6"/>
      <c r="AX27" s="16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3" zoomScale="75" zoomScaleNormal="100" zoomScaleSheetLayoutView="75" workbookViewId="0">
      <selection activeCell="L78" sqref="L78"/>
    </sheetView>
  </sheetViews>
  <sheetFormatPr defaultRowHeight="15.75" x14ac:dyDescent="0.25"/>
  <cols>
    <col min="1" max="2" width="66.140625" style="11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8" s="169" customFormat="1" ht="18.75" x14ac:dyDescent="0.25">
      <c r="A1" s="168"/>
      <c r="B1" s="4" t="s">
        <v>0</v>
      </c>
    </row>
    <row r="2" spans="1:8" s="169" customFormat="1" ht="18.75" x14ac:dyDescent="0.3">
      <c r="A2" s="168"/>
      <c r="B2" s="5" t="s">
        <v>1</v>
      </c>
    </row>
    <row r="3" spans="1:8" s="169" customFormat="1" ht="18.75" x14ac:dyDescent="0.3">
      <c r="A3" s="168"/>
      <c r="B3" s="5" t="s">
        <v>451</v>
      </c>
    </row>
    <row r="4" spans="1:8" s="169" customFormat="1" x14ac:dyDescent="0.25">
      <c r="A4" s="168"/>
      <c r="B4" s="170"/>
    </row>
    <row r="5" spans="1:8" s="169" customFormat="1" ht="18.75" x14ac:dyDescent="0.3">
      <c r="A5" s="432" t="str">
        <f>'1. паспорт местоположение'!A5:C5</f>
        <v>Год раскрытия информации: 2024 год</v>
      </c>
      <c r="B5" s="432"/>
      <c r="C5" s="171"/>
      <c r="D5" s="171"/>
      <c r="E5" s="171"/>
      <c r="F5" s="171"/>
      <c r="G5" s="171"/>
      <c r="H5" s="171"/>
    </row>
    <row r="6" spans="1:8" s="169" customFormat="1" ht="18.75" x14ac:dyDescent="0.3">
      <c r="A6" s="172"/>
      <c r="B6" s="172"/>
      <c r="C6" s="172"/>
      <c r="D6" s="172"/>
      <c r="E6" s="172"/>
      <c r="F6" s="172"/>
      <c r="G6" s="172"/>
      <c r="H6" s="172"/>
    </row>
    <row r="7" spans="1:8" s="169" customFormat="1" ht="18.75" x14ac:dyDescent="0.25">
      <c r="A7" s="427" t="s">
        <v>3</v>
      </c>
      <c r="B7" s="427"/>
      <c r="C7" s="173"/>
      <c r="D7" s="173"/>
      <c r="E7" s="173"/>
      <c r="F7" s="173"/>
      <c r="G7" s="173"/>
      <c r="H7" s="173"/>
    </row>
    <row r="8" spans="1:8" s="169" customFormat="1" ht="18.75" x14ac:dyDescent="0.25">
      <c r="A8" s="173"/>
      <c r="B8" s="173"/>
      <c r="C8" s="173"/>
      <c r="D8" s="173"/>
      <c r="E8" s="173"/>
      <c r="F8" s="173"/>
      <c r="G8" s="173"/>
      <c r="H8" s="173"/>
    </row>
    <row r="9" spans="1:8" s="169" customFormat="1" x14ac:dyDescent="0.25">
      <c r="A9" s="428" t="str">
        <f>'1. паспорт местоположение'!A9:C9</f>
        <v>АО "Россети Тюмень"</v>
      </c>
      <c r="B9" s="428"/>
      <c r="C9" s="174"/>
      <c r="D9" s="174"/>
      <c r="E9" s="174"/>
      <c r="F9" s="174"/>
      <c r="G9" s="174"/>
      <c r="H9" s="174"/>
    </row>
    <row r="10" spans="1:8" s="169" customFormat="1" x14ac:dyDescent="0.25">
      <c r="A10" s="429" t="s">
        <v>5</v>
      </c>
      <c r="B10" s="429"/>
      <c r="C10" s="175"/>
      <c r="D10" s="175"/>
      <c r="E10" s="175"/>
      <c r="F10" s="175"/>
      <c r="G10" s="175"/>
      <c r="H10" s="175"/>
    </row>
    <row r="11" spans="1:8" s="169" customFormat="1" ht="18.75" x14ac:dyDescent="0.25">
      <c r="A11" s="173"/>
      <c r="B11" s="173"/>
      <c r="C11" s="173"/>
      <c r="D11" s="173"/>
      <c r="E11" s="173"/>
      <c r="F11" s="173"/>
      <c r="G11" s="173"/>
      <c r="H11" s="173"/>
    </row>
    <row r="12" spans="1:8" s="169" customFormat="1" ht="30.75" customHeight="1" x14ac:dyDescent="0.25">
      <c r="A12" s="428" t="str">
        <f>'1. паспорт местоположение'!A12:C12</f>
        <v>O_PO2100.0007</v>
      </c>
      <c r="B12" s="428"/>
      <c r="C12" s="174"/>
      <c r="D12" s="174"/>
      <c r="E12" s="174"/>
      <c r="F12" s="174"/>
      <c r="G12" s="174"/>
      <c r="H12" s="174"/>
    </row>
    <row r="13" spans="1:8" s="169" customFormat="1" x14ac:dyDescent="0.25">
      <c r="A13" s="429" t="s">
        <v>6</v>
      </c>
      <c r="B13" s="429"/>
      <c r="C13" s="175"/>
      <c r="D13" s="175"/>
      <c r="E13" s="175"/>
      <c r="F13" s="175"/>
      <c r="G13" s="175"/>
      <c r="H13" s="175"/>
    </row>
    <row r="14" spans="1:8" s="169" customFormat="1" ht="18.75" x14ac:dyDescent="0.25">
      <c r="A14" s="176"/>
      <c r="B14" s="176"/>
      <c r="C14" s="176"/>
      <c r="D14" s="176"/>
      <c r="E14" s="176"/>
      <c r="F14" s="176"/>
      <c r="G14" s="176"/>
      <c r="H14" s="176"/>
    </row>
    <row r="15" spans="1:8" s="169" customFormat="1" ht="36" customHeight="1" x14ac:dyDescent="0.25">
      <c r="A15" s="436" t="str">
        <f>'1. паспорт местоположение'!A15:C15</f>
        <v>Приобретение электросетевого имущества Советского района (ВЛ-10кВ протяженность 16,577 км, ТП - 2КТПпБ х630 кВА)</v>
      </c>
      <c r="B15" s="436"/>
      <c r="C15" s="174"/>
      <c r="D15" s="174"/>
      <c r="E15" s="174"/>
      <c r="F15" s="174"/>
      <c r="G15" s="174"/>
      <c r="H15" s="174"/>
    </row>
    <row r="16" spans="1:8" s="169" customFormat="1" x14ac:dyDescent="0.25">
      <c r="A16" s="429" t="s">
        <v>7</v>
      </c>
      <c r="B16" s="429"/>
      <c r="C16" s="175"/>
      <c r="D16" s="175"/>
      <c r="E16" s="175"/>
      <c r="F16" s="175"/>
      <c r="G16" s="175"/>
      <c r="H16" s="175"/>
    </row>
    <row r="17" spans="1:4" s="169" customFormat="1" x14ac:dyDescent="0.25">
      <c r="A17" s="168"/>
      <c r="B17" s="177"/>
    </row>
    <row r="18" spans="1:4" s="169" customFormat="1" ht="33.75" customHeight="1" x14ac:dyDescent="0.25">
      <c r="A18" s="437" t="s">
        <v>452</v>
      </c>
      <c r="B18" s="438"/>
    </row>
    <row r="19" spans="1:4" s="169" customFormat="1" x14ac:dyDescent="0.25">
      <c r="A19" s="168"/>
      <c r="B19" s="170"/>
    </row>
    <row r="20" spans="1:4" s="169" customFormat="1" ht="16.5" thickBot="1" x14ac:dyDescent="0.3">
      <c r="A20" s="168"/>
      <c r="B20" s="178"/>
    </row>
    <row r="21" spans="1:4" ht="30.75" thickBot="1" x14ac:dyDescent="0.3">
      <c r="A21" s="119" t="s">
        <v>453</v>
      </c>
      <c r="B21" s="120" t="str">
        <f>A15</f>
        <v>Приобретение электросетевого имущества Советского района (ВЛ-10кВ протяженность 16,577 км, ТП - 2КТПпБ х630 кВА)</v>
      </c>
    </row>
    <row r="22" spans="1:4" ht="16.5" thickBot="1" x14ac:dyDescent="0.3">
      <c r="A22" s="119" t="s">
        <v>454</v>
      </c>
      <c r="B22" s="120" t="s">
        <v>528</v>
      </c>
    </row>
    <row r="23" spans="1:4" ht="16.5" thickBot="1" x14ac:dyDescent="0.3">
      <c r="A23" s="119" t="s">
        <v>455</v>
      </c>
      <c r="B23" s="121" t="s">
        <v>456</v>
      </c>
    </row>
    <row r="24" spans="1:4" ht="30.75" thickBot="1" x14ac:dyDescent="0.3">
      <c r="A24" s="119" t="s">
        <v>457</v>
      </c>
      <c r="B24" s="219" t="s">
        <v>532</v>
      </c>
    </row>
    <row r="25" spans="1:4" ht="16.5" thickBot="1" x14ac:dyDescent="0.3">
      <c r="A25" s="122" t="s">
        <v>458</v>
      </c>
      <c r="B25" s="120">
        <f>'3.3 паспорт описание'!C29</f>
        <v>2024</v>
      </c>
    </row>
    <row r="26" spans="1:4" ht="16.5" thickBot="1" x14ac:dyDescent="0.3">
      <c r="A26" s="123" t="s">
        <v>459</v>
      </c>
      <c r="B26" s="124" t="str">
        <f>'3.3 паспорт описание'!C30</f>
        <v>Н</v>
      </c>
    </row>
    <row r="27" spans="1:4" ht="23.25" customHeight="1" thickBot="1" x14ac:dyDescent="0.3">
      <c r="A27" s="125" t="s">
        <v>531</v>
      </c>
      <c r="B27" s="218">
        <f>'6.2. Паспорт фин осв ввод'!D24</f>
        <v>9.5559923797638877</v>
      </c>
      <c r="C27" s="431"/>
      <c r="D27" s="431"/>
    </row>
    <row r="28" spans="1:4" ht="16.5" thickBot="1" x14ac:dyDescent="0.3">
      <c r="A28" s="126" t="s">
        <v>460</v>
      </c>
      <c r="B28" s="126" t="s">
        <v>563</v>
      </c>
    </row>
    <row r="29" spans="1:4" ht="29.25" thickBot="1" x14ac:dyDescent="0.3">
      <c r="A29" s="127" t="s">
        <v>461</v>
      </c>
      <c r="B29" s="129" t="s">
        <v>515</v>
      </c>
    </row>
    <row r="30" spans="1:4" ht="29.25" thickBot="1" x14ac:dyDescent="0.3">
      <c r="A30" s="127" t="s">
        <v>462</v>
      </c>
      <c r="B30" s="129" t="s">
        <v>515</v>
      </c>
    </row>
    <row r="31" spans="1:4" ht="16.5" thickBot="1" x14ac:dyDescent="0.3">
      <c r="A31" s="203" t="s">
        <v>463</v>
      </c>
      <c r="B31" s="130"/>
    </row>
    <row r="32" spans="1:4" ht="29.25" thickBot="1" x14ac:dyDescent="0.3">
      <c r="A32" s="204" t="s">
        <v>464</v>
      </c>
      <c r="B32" s="128" t="s">
        <v>515</v>
      </c>
    </row>
    <row r="33" spans="1:2" ht="19.5" customHeight="1" thickBot="1" x14ac:dyDescent="0.3">
      <c r="A33" s="203" t="s">
        <v>512</v>
      </c>
      <c r="B33" s="221">
        <v>0</v>
      </c>
    </row>
    <row r="34" spans="1:2" ht="16.5" thickBot="1" x14ac:dyDescent="0.3">
      <c r="A34" s="203" t="s">
        <v>465</v>
      </c>
      <c r="B34" s="221"/>
    </row>
    <row r="35" spans="1:2" ht="16.5" thickBot="1" x14ac:dyDescent="0.3">
      <c r="A35" s="203" t="s">
        <v>466</v>
      </c>
      <c r="B35" s="222"/>
    </row>
    <row r="36" spans="1:2" ht="16.5" thickBot="1" x14ac:dyDescent="0.3">
      <c r="A36" s="203" t="s">
        <v>467</v>
      </c>
      <c r="B36" s="222">
        <v>0</v>
      </c>
    </row>
    <row r="37" spans="1:2" ht="29.25" thickBot="1" x14ac:dyDescent="0.3">
      <c r="A37" s="204" t="s">
        <v>468</v>
      </c>
      <c r="B37" s="131" t="s">
        <v>515</v>
      </c>
    </row>
    <row r="38" spans="1:2" ht="16.5" thickBot="1" x14ac:dyDescent="0.3">
      <c r="A38" s="203" t="s">
        <v>513</v>
      </c>
      <c r="B38" s="188"/>
    </row>
    <row r="39" spans="1:2" ht="16.5" thickBot="1" x14ac:dyDescent="0.3">
      <c r="A39" s="203" t="s">
        <v>465</v>
      </c>
      <c r="B39" s="183"/>
    </row>
    <row r="40" spans="1:2" ht="16.5" thickBot="1" x14ac:dyDescent="0.3">
      <c r="A40" s="203" t="s">
        <v>466</v>
      </c>
      <c r="B40" s="183"/>
    </row>
    <row r="41" spans="1:2" ht="16.5" thickBot="1" x14ac:dyDescent="0.3">
      <c r="A41" s="203" t="s">
        <v>467</v>
      </c>
      <c r="B41" s="184"/>
    </row>
    <row r="42" spans="1:2" ht="29.25" thickBot="1" x14ac:dyDescent="0.3">
      <c r="A42" s="204" t="s">
        <v>469</v>
      </c>
      <c r="B42" s="185" t="s">
        <v>515</v>
      </c>
    </row>
    <row r="43" spans="1:2" ht="16.5" thickBot="1" x14ac:dyDescent="0.3">
      <c r="A43" s="203" t="s">
        <v>514</v>
      </c>
      <c r="B43" s="186"/>
    </row>
    <row r="44" spans="1:2" ht="16.5" thickBot="1" x14ac:dyDescent="0.3">
      <c r="A44" s="203" t="s">
        <v>465</v>
      </c>
      <c r="B44" s="185"/>
    </row>
    <row r="45" spans="1:2" ht="16.5" thickBot="1" x14ac:dyDescent="0.3">
      <c r="A45" s="203" t="s">
        <v>466</v>
      </c>
      <c r="B45" s="187"/>
    </row>
    <row r="46" spans="1:2" ht="16.5" thickBot="1" x14ac:dyDescent="0.3">
      <c r="A46" s="203" t="s">
        <v>467</v>
      </c>
      <c r="B46" s="132"/>
    </row>
    <row r="47" spans="1:2" ht="29.25" thickBot="1" x14ac:dyDescent="0.3">
      <c r="A47" s="205" t="s">
        <v>470</v>
      </c>
      <c r="B47" s="223">
        <v>0</v>
      </c>
    </row>
    <row r="48" spans="1:2" ht="16.5" thickBot="1" x14ac:dyDescent="0.3">
      <c r="A48" s="206" t="s">
        <v>463</v>
      </c>
      <c r="B48" s="224"/>
    </row>
    <row r="49" spans="1:2" ht="16.5" thickBot="1" x14ac:dyDescent="0.3">
      <c r="A49" s="206" t="s">
        <v>471</v>
      </c>
      <c r="B49" s="224">
        <v>0</v>
      </c>
    </row>
    <row r="50" spans="1:2" ht="16.5" thickBot="1" x14ac:dyDescent="0.3">
      <c r="A50" s="206" t="s">
        <v>472</v>
      </c>
      <c r="B50" s="225">
        <v>0</v>
      </c>
    </row>
    <row r="51" spans="1:2" ht="16.5" thickBot="1" x14ac:dyDescent="0.3">
      <c r="A51" s="206" t="s">
        <v>473</v>
      </c>
      <c r="B51" s="223">
        <v>0</v>
      </c>
    </row>
    <row r="52" spans="1:2" ht="16.5" thickBot="1" x14ac:dyDescent="0.3">
      <c r="A52" s="207" t="s">
        <v>474</v>
      </c>
      <c r="B52" s="224">
        <v>0</v>
      </c>
    </row>
    <row r="53" spans="1:2" ht="16.5" thickBot="1" x14ac:dyDescent="0.3">
      <c r="A53" s="207" t="s">
        <v>475</v>
      </c>
      <c r="B53" s="224">
        <v>0</v>
      </c>
    </row>
    <row r="54" spans="1:2" ht="16.5" thickBot="1" x14ac:dyDescent="0.3">
      <c r="A54" s="207" t="s">
        <v>476</v>
      </c>
      <c r="B54" s="226">
        <v>0</v>
      </c>
    </row>
    <row r="55" spans="1:2" ht="16.5" thickBot="1" x14ac:dyDescent="0.3">
      <c r="A55" s="208" t="s">
        <v>477</v>
      </c>
      <c r="B55" s="227">
        <v>0</v>
      </c>
    </row>
    <row r="56" spans="1:2" ht="15.75" customHeight="1" x14ac:dyDescent="0.25">
      <c r="A56" s="133" t="s">
        <v>478</v>
      </c>
      <c r="B56" s="134" t="s">
        <v>515</v>
      </c>
    </row>
    <row r="57" spans="1:2" x14ac:dyDescent="0.25">
      <c r="A57" s="135" t="s">
        <v>479</v>
      </c>
      <c r="B57" s="136" t="s">
        <v>511</v>
      </c>
    </row>
    <row r="58" spans="1:2" x14ac:dyDescent="0.25">
      <c r="A58" s="135" t="s">
        <v>480</v>
      </c>
      <c r="B58" s="135"/>
    </row>
    <row r="59" spans="1:2" ht="1.5" customHeight="1" x14ac:dyDescent="0.25">
      <c r="A59" s="135"/>
      <c r="B59" s="137"/>
    </row>
    <row r="60" spans="1:2" x14ac:dyDescent="0.25">
      <c r="A60" s="135" t="s">
        <v>481</v>
      </c>
      <c r="B60" s="136"/>
    </row>
    <row r="61" spans="1:2" x14ac:dyDescent="0.25">
      <c r="A61" s="135" t="s">
        <v>482</v>
      </c>
      <c r="B61" s="182"/>
    </row>
    <row r="62" spans="1:2" ht="16.5" thickBot="1" x14ac:dyDescent="0.3">
      <c r="A62" s="138" t="s">
        <v>483</v>
      </c>
      <c r="B62" s="135"/>
    </row>
    <row r="63" spans="1:2" ht="30.75" thickBot="1" x14ac:dyDescent="0.3">
      <c r="A63" s="134" t="s">
        <v>484</v>
      </c>
      <c r="B63" s="139" t="s">
        <v>26</v>
      </c>
    </row>
    <row r="64" spans="1:2" ht="29.25" thickBot="1" x14ac:dyDescent="0.3">
      <c r="A64" s="122" t="s">
        <v>485</v>
      </c>
      <c r="B64" s="139" t="s">
        <v>26</v>
      </c>
    </row>
    <row r="65" spans="1:2" ht="16.5" thickBot="1" x14ac:dyDescent="0.3">
      <c r="A65" s="134" t="s">
        <v>463</v>
      </c>
      <c r="B65" s="140"/>
    </row>
    <row r="66" spans="1:2" ht="16.5" thickBot="1" x14ac:dyDescent="0.3">
      <c r="A66" s="134" t="s">
        <v>486</v>
      </c>
      <c r="B66" s="139"/>
    </row>
    <row r="67" spans="1:2" ht="16.5" thickBot="1" x14ac:dyDescent="0.3">
      <c r="A67" s="134" t="s">
        <v>487</v>
      </c>
      <c r="B67" s="140"/>
    </row>
    <row r="68" spans="1:2" ht="34.5" customHeight="1" thickBot="1" x14ac:dyDescent="0.3">
      <c r="A68" s="141" t="s">
        <v>488</v>
      </c>
      <c r="B68" s="209" t="s">
        <v>527</v>
      </c>
    </row>
    <row r="69" spans="1:2" ht="16.5" thickBot="1" x14ac:dyDescent="0.3">
      <c r="A69" s="122" t="s">
        <v>489</v>
      </c>
      <c r="B69" s="220"/>
    </row>
    <row r="70" spans="1:2" ht="16.5" thickBot="1" x14ac:dyDescent="0.3">
      <c r="A70" s="135" t="s">
        <v>490</v>
      </c>
      <c r="B70" s="142"/>
    </row>
    <row r="71" spans="1:2" ht="16.5" thickBot="1" x14ac:dyDescent="0.3">
      <c r="A71" s="135" t="s">
        <v>491</v>
      </c>
      <c r="B71" s="143"/>
    </row>
    <row r="72" spans="1:2" ht="16.5" thickBot="1" x14ac:dyDescent="0.3">
      <c r="A72" s="135" t="s">
        <v>493</v>
      </c>
      <c r="B72" s="143"/>
    </row>
    <row r="73" spans="1:2" ht="51" customHeight="1" thickBot="1" x14ac:dyDescent="0.3">
      <c r="A73" s="141" t="s">
        <v>494</v>
      </c>
      <c r="B73" s="140" t="s">
        <v>495</v>
      </c>
    </row>
    <row r="74" spans="1:2" ht="28.5" customHeight="1" x14ac:dyDescent="0.25">
      <c r="A74" s="133" t="s">
        <v>496</v>
      </c>
      <c r="B74" s="433" t="s">
        <v>492</v>
      </c>
    </row>
    <row r="75" spans="1:2" x14ac:dyDescent="0.25">
      <c r="A75" s="135" t="s">
        <v>497</v>
      </c>
      <c r="B75" s="434"/>
    </row>
    <row r="76" spans="1:2" x14ac:dyDescent="0.25">
      <c r="A76" s="135" t="s">
        <v>498</v>
      </c>
      <c r="B76" s="434"/>
    </row>
    <row r="77" spans="1:2" x14ac:dyDescent="0.25">
      <c r="A77" s="135" t="s">
        <v>499</v>
      </c>
      <c r="B77" s="434"/>
    </row>
    <row r="78" spans="1:2" x14ac:dyDescent="0.25">
      <c r="A78" s="135" t="s">
        <v>500</v>
      </c>
      <c r="B78" s="434"/>
    </row>
    <row r="79" spans="1:2" ht="16.5" thickBot="1" x14ac:dyDescent="0.3">
      <c r="A79" s="144" t="s">
        <v>501</v>
      </c>
      <c r="B79" s="435"/>
    </row>
    <row r="82" spans="1:2" x14ac:dyDescent="0.25">
      <c r="A82" s="145"/>
      <c r="B82" s="146"/>
    </row>
    <row r="83" spans="1:2" x14ac:dyDescent="0.25">
      <c r="B83" s="147"/>
    </row>
    <row r="84" spans="1:2" x14ac:dyDescent="0.25">
      <c r="B84" s="148"/>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2023-02-20T13:06:25Z</cp:lastPrinted>
  <dcterms:created xsi:type="dcterms:W3CDTF">2015-08-16T15:31:05Z</dcterms:created>
  <dcterms:modified xsi:type="dcterms:W3CDTF">2024-04-16T06:59:21Z</dcterms:modified>
</cp:coreProperties>
</file>