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PO3600.00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C78" i="24" l="1"/>
  <c r="C102" i="24" l="1"/>
  <c r="B102" i="24"/>
  <c r="B99" i="24"/>
  <c r="B98" i="24"/>
  <c r="B96" i="24"/>
  <c r="B95" i="24"/>
  <c r="B93" i="24"/>
  <c r="W91" i="24"/>
  <c r="V91" i="24"/>
  <c r="U91" i="24"/>
  <c r="T91" i="24"/>
  <c r="S91" i="24"/>
  <c r="R91" i="24"/>
  <c r="Q91" i="24"/>
  <c r="P91" i="24"/>
  <c r="O91" i="24"/>
  <c r="N91" i="24"/>
  <c r="M91" i="24"/>
  <c r="L91" i="24"/>
  <c r="K91" i="24"/>
  <c r="J91" i="24"/>
  <c r="I91" i="24"/>
  <c r="H91" i="24"/>
  <c r="G91" i="24"/>
  <c r="F91" i="24"/>
  <c r="E91" i="24"/>
  <c r="D91" i="24"/>
  <c r="C91" i="24"/>
  <c r="B91" i="24"/>
  <c r="D90" i="24"/>
  <c r="B89" i="24"/>
  <c r="W86" i="24"/>
  <c r="W94" i="24" s="1"/>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58" i="24" s="1"/>
  <c r="E58" i="24" s="1"/>
  <c r="W82" i="24"/>
  <c r="V82" i="24"/>
  <c r="U82" i="24"/>
  <c r="T82" i="24"/>
  <c r="S82" i="24"/>
  <c r="R82" i="24"/>
  <c r="Q82" i="24"/>
  <c r="P82" i="24"/>
  <c r="O82" i="24"/>
  <c r="N82" i="24"/>
  <c r="M82" i="24"/>
  <c r="L82" i="24"/>
  <c r="K82" i="24"/>
  <c r="J82" i="24"/>
  <c r="I82" i="24"/>
  <c r="H82" i="24"/>
  <c r="G82" i="24"/>
  <c r="F82" i="24"/>
  <c r="E82" i="24"/>
  <c r="D82" i="24"/>
  <c r="C82" i="24"/>
  <c r="W78" i="24"/>
  <c r="W76" i="24" s="1"/>
  <c r="V78" i="24"/>
  <c r="U78" i="24"/>
  <c r="T78" i="24"/>
  <c r="S78" i="24"/>
  <c r="S76" i="24" s="1"/>
  <c r="R78" i="24"/>
  <c r="Q78" i="24"/>
  <c r="P78" i="24"/>
  <c r="O78" i="24"/>
  <c r="O76" i="24" s="1"/>
  <c r="N78" i="24"/>
  <c r="M78" i="24"/>
  <c r="L78" i="24"/>
  <c r="K78" i="24"/>
  <c r="J78" i="24"/>
  <c r="I78" i="24"/>
  <c r="H78" i="24"/>
  <c r="G78" i="24"/>
  <c r="G76" i="24" s="1"/>
  <c r="F78" i="24"/>
  <c r="E78" i="24"/>
  <c r="D78" i="24"/>
  <c r="B32" i="24"/>
  <c r="B78" i="24"/>
  <c r="A78" i="24"/>
  <c r="W77" i="24"/>
  <c r="V77" i="24"/>
  <c r="U77" i="24"/>
  <c r="T77" i="24"/>
  <c r="S77" i="24"/>
  <c r="R77" i="24"/>
  <c r="Q77" i="24"/>
  <c r="P77" i="24"/>
  <c r="O77" i="24"/>
  <c r="N77" i="24"/>
  <c r="M77" i="24"/>
  <c r="L77" i="24"/>
  <c r="K77" i="24"/>
  <c r="J77" i="24"/>
  <c r="I77" i="24"/>
  <c r="H77" i="24"/>
  <c r="G77" i="24"/>
  <c r="F77" i="24"/>
  <c r="E77" i="24"/>
  <c r="D77" i="24"/>
  <c r="C77" i="24"/>
  <c r="C76" i="24" s="1"/>
  <c r="B77" i="24"/>
  <c r="W74" i="24"/>
  <c r="V74" i="24"/>
  <c r="U74" i="24"/>
  <c r="T74" i="24"/>
  <c r="S74" i="24"/>
  <c r="R74" i="24"/>
  <c r="Q74" i="24"/>
  <c r="P74" i="24"/>
  <c r="O74" i="24"/>
  <c r="N74" i="24"/>
  <c r="M74" i="24"/>
  <c r="L74" i="24"/>
  <c r="K74" i="24"/>
  <c r="J74" i="24"/>
  <c r="I74" i="24"/>
  <c r="H74" i="24"/>
  <c r="G74" i="24"/>
  <c r="F74" i="24"/>
  <c r="E74" i="24"/>
  <c r="D74" i="24"/>
  <c r="C74" i="24"/>
  <c r="B74" i="24"/>
  <c r="W64" i="24"/>
  <c r="V64" i="24"/>
  <c r="U64" i="24"/>
  <c r="T64" i="24"/>
  <c r="S64" i="24"/>
  <c r="R64" i="24"/>
  <c r="Q64" i="24"/>
  <c r="P64" i="24"/>
  <c r="O64" i="24"/>
  <c r="N64" i="24"/>
  <c r="M64" i="24"/>
  <c r="L64" i="24"/>
  <c r="K64" i="24"/>
  <c r="J64" i="24"/>
  <c r="I64" i="24"/>
  <c r="H64" i="24"/>
  <c r="G64" i="24"/>
  <c r="F64" i="24"/>
  <c r="E64" i="24"/>
  <c r="D64" i="24"/>
  <c r="C64" i="24"/>
  <c r="W63" i="24"/>
  <c r="V63" i="24"/>
  <c r="U63" i="24"/>
  <c r="T63" i="24"/>
  <c r="S63" i="24"/>
  <c r="R63" i="24"/>
  <c r="Q63" i="24"/>
  <c r="P63" i="24"/>
  <c r="O63" i="24"/>
  <c r="N63" i="24"/>
  <c r="M63" i="24"/>
  <c r="L63" i="24"/>
  <c r="K63" i="24"/>
  <c r="J63" i="24"/>
  <c r="I63" i="24"/>
  <c r="H63" i="24"/>
  <c r="G63" i="24"/>
  <c r="F63" i="24"/>
  <c r="E63" i="24"/>
  <c r="D63" i="24"/>
  <c r="C63" i="24"/>
  <c r="W62" i="24"/>
  <c r="V62" i="24"/>
  <c r="U62" i="24"/>
  <c r="T62" i="24"/>
  <c r="S62" i="24"/>
  <c r="R62" i="24"/>
  <c r="Q62" i="24"/>
  <c r="P62" i="24"/>
  <c r="O62" i="24"/>
  <c r="N62" i="24"/>
  <c r="M62" i="24"/>
  <c r="L62" i="24"/>
  <c r="K62" i="24"/>
  <c r="J62" i="24"/>
  <c r="I62" i="24"/>
  <c r="H62" i="24"/>
  <c r="G62" i="24"/>
  <c r="F62" i="24"/>
  <c r="E62" i="24"/>
  <c r="D62" i="24"/>
  <c r="C62" i="24"/>
  <c r="B60" i="24"/>
  <c r="B56" i="24" s="1"/>
  <c r="B50" i="24" s="1"/>
  <c r="B75" i="24" s="1"/>
  <c r="W59" i="24"/>
  <c r="V59" i="24"/>
  <c r="U59" i="24"/>
  <c r="T59" i="24"/>
  <c r="S59" i="24"/>
  <c r="R59" i="24"/>
  <c r="Q59" i="24"/>
  <c r="P59" i="24"/>
  <c r="O59" i="24"/>
  <c r="N59" i="24"/>
  <c r="M59" i="24"/>
  <c r="L59" i="24"/>
  <c r="K59" i="24"/>
  <c r="J59" i="24"/>
  <c r="I59" i="24"/>
  <c r="H59" i="24"/>
  <c r="G59" i="24"/>
  <c r="F59" i="24"/>
  <c r="E59" i="24"/>
  <c r="D59" i="24"/>
  <c r="B49" i="24"/>
  <c r="B80" i="24" s="1"/>
  <c r="B45" i="24"/>
  <c r="B46" i="24" s="1"/>
  <c r="B29" i="24"/>
  <c r="W2" i="24"/>
  <c r="X2" i="24" s="1"/>
  <c r="Y2" i="24" s="1"/>
  <c r="Z2" i="24" s="1"/>
  <c r="AA2" i="24" s="1"/>
  <c r="AB2" i="24" s="1"/>
  <c r="AC2" i="24" s="1"/>
  <c r="AD2" i="24" s="1"/>
  <c r="AE2" i="24" s="1"/>
  <c r="AF2" i="24" s="1"/>
  <c r="AG2" i="24" s="1"/>
  <c r="AH2" i="24" s="1"/>
  <c r="AI2" i="24" s="1"/>
  <c r="AJ2" i="24" s="1"/>
  <c r="AK2" i="24" s="1"/>
  <c r="AL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D84" i="24" l="1"/>
  <c r="N76" i="24"/>
  <c r="V76" i="24"/>
  <c r="K76" i="24"/>
  <c r="D61" i="24"/>
  <c r="D56" i="24" s="1"/>
  <c r="D50" i="24" s="1"/>
  <c r="D75" i="24" s="1"/>
  <c r="F76" i="24"/>
  <c r="J76" i="24"/>
  <c r="R76" i="24"/>
  <c r="B76" i="24"/>
  <c r="B83" i="24" s="1"/>
  <c r="B85" i="24" s="1"/>
  <c r="B92" i="24" s="1"/>
  <c r="C61" i="24"/>
  <c r="C56" i="24" s="1"/>
  <c r="C50" i="24" s="1"/>
  <c r="C75" i="24" s="1"/>
  <c r="C83" i="24" s="1"/>
  <c r="C85" i="24" s="1"/>
  <c r="D76" i="24"/>
  <c r="H76" i="24"/>
  <c r="L76" i="24"/>
  <c r="P76" i="24"/>
  <c r="T76" i="24"/>
  <c r="B97" i="24"/>
  <c r="E84" i="24"/>
  <c r="E76" i="24"/>
  <c r="M76" i="24"/>
  <c r="C49" i="24"/>
  <c r="D49" i="24" s="1"/>
  <c r="E49" i="24" s="1"/>
  <c r="F49" i="24" s="1"/>
  <c r="G49" i="24" s="1"/>
  <c r="H49" i="24" s="1"/>
  <c r="I49" i="24" s="1"/>
  <c r="J49" i="24" s="1"/>
  <c r="K49" i="24" s="1"/>
  <c r="L49" i="24" s="1"/>
  <c r="M49" i="24" s="1"/>
  <c r="N49" i="24" s="1"/>
  <c r="O49" i="24" s="1"/>
  <c r="P49" i="24" s="1"/>
  <c r="Q49" i="24" s="1"/>
  <c r="R49" i="24" s="1"/>
  <c r="S49" i="24" s="1"/>
  <c r="T49" i="24" s="1"/>
  <c r="U49" i="24" s="1"/>
  <c r="V49" i="24" s="1"/>
  <c r="W49" i="24" s="1"/>
  <c r="I76" i="24"/>
  <c r="Q76" i="24"/>
  <c r="U76" i="24"/>
  <c r="E90" i="24"/>
  <c r="D102" i="24"/>
  <c r="B100" i="24" l="1"/>
  <c r="D83" i="24"/>
  <c r="D85" i="24" s="1"/>
  <c r="C92" i="24"/>
  <c r="C87" i="24"/>
  <c r="C96" i="24"/>
  <c r="D96" i="24" s="1"/>
  <c r="B105" i="24"/>
  <c r="B103" i="24"/>
  <c r="B101" i="24"/>
  <c r="B106" i="24" s="1"/>
  <c r="E102" i="24"/>
  <c r="F90" i="24"/>
  <c r="F84" i="24"/>
  <c r="D92" i="24"/>
  <c r="D87" i="24"/>
  <c r="C95" i="24" l="1"/>
  <c r="C100" i="24" s="1"/>
  <c r="C88" i="24"/>
  <c r="G84" i="24"/>
  <c r="F58" i="24"/>
  <c r="B104" i="24"/>
  <c r="B107" i="24" s="1"/>
  <c r="D95" i="24"/>
  <c r="D100" i="24" s="1"/>
  <c r="D88" i="24"/>
  <c r="G90" i="24"/>
  <c r="F102" i="24"/>
  <c r="C27" i="6"/>
  <c r="B69" i="22"/>
  <c r="B22" i="22"/>
  <c r="A15" i="22"/>
  <c r="A12" i="22"/>
  <c r="A9" i="22"/>
  <c r="A5" i="22"/>
  <c r="A15" i="5"/>
  <c r="A12" i="5"/>
  <c r="A9" i="5"/>
  <c r="A5" i="5"/>
  <c r="A14" i="23"/>
  <c r="A11" i="23"/>
  <c r="A15" i="16"/>
  <c r="A12" i="16"/>
  <c r="A9" i="16"/>
  <c r="A5" i="16"/>
  <c r="A15" i="10"/>
  <c r="A12" i="10"/>
  <c r="A9" i="10"/>
  <c r="A5" i="10"/>
  <c r="A14" i="17"/>
  <c r="A18" i="24" s="1"/>
  <c r="A11" i="17"/>
  <c r="A15" i="24" s="1"/>
  <c r="A8" i="17"/>
  <c r="A4" i="17"/>
  <c r="A15" i="6"/>
  <c r="A12" i="6"/>
  <c r="A9" i="6"/>
  <c r="A5" i="6"/>
  <c r="A15" i="14"/>
  <c r="A12" i="14"/>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71" i="24" l="1"/>
  <c r="E60" i="24"/>
  <c r="E61" i="24" s="1"/>
  <c r="E56" i="24" s="1"/>
  <c r="E50" i="24" s="1"/>
  <c r="E75" i="24" s="1"/>
  <c r="E83" i="24" s="1"/>
  <c r="E85" i="24" s="1"/>
  <c r="C89" i="24"/>
  <c r="C103" i="24"/>
  <c r="C104" i="24" s="1"/>
  <c r="C107" i="24" s="1"/>
  <c r="C105" i="24"/>
  <c r="C101" i="24"/>
  <c r="C106" i="24" s="1"/>
  <c r="D103" i="24"/>
  <c r="D101" i="24"/>
  <c r="D105" i="24"/>
  <c r="F60" i="24"/>
  <c r="D71" i="24"/>
  <c r="H90" i="24"/>
  <c r="G102" i="24"/>
  <c r="D89" i="24"/>
  <c r="H84" i="24"/>
  <c r="G58" i="24"/>
  <c r="D106" i="24" l="1"/>
  <c r="E96" i="24"/>
  <c r="F61" i="24"/>
  <c r="F56" i="24" s="1"/>
  <c r="F50" i="24" s="1"/>
  <c r="F75" i="24" s="1"/>
  <c r="I84" i="24"/>
  <c r="H58" i="24"/>
  <c r="I90" i="24"/>
  <c r="H102" i="24"/>
  <c r="D104" i="24"/>
  <c r="D107" i="24" s="1"/>
  <c r="E92" i="24"/>
  <c r="E87" i="24"/>
  <c r="F96" i="24" l="1"/>
  <c r="F83" i="24"/>
  <c r="F85" i="24" s="1"/>
  <c r="F87" i="24" s="1"/>
  <c r="J84" i="24"/>
  <c r="I58" i="24"/>
  <c r="I102" i="24"/>
  <c r="J90" i="24"/>
  <c r="E95" i="24"/>
  <c r="E100" i="24" s="1"/>
  <c r="E88" i="24"/>
  <c r="F92" i="24"/>
  <c r="E103" i="24" l="1"/>
  <c r="E105" i="24"/>
  <c r="E101" i="24"/>
  <c r="E106" i="24" s="1"/>
  <c r="G60" i="24"/>
  <c r="E71" i="24"/>
  <c r="E89" i="24"/>
  <c r="K84" i="24"/>
  <c r="J58" i="24"/>
  <c r="F88" i="24"/>
  <c r="F95" i="24"/>
  <c r="F100" i="24" s="1"/>
  <c r="F103" i="24" s="1"/>
  <c r="J102" i="24"/>
  <c r="K90" i="24"/>
  <c r="G61" i="24" l="1"/>
  <c r="G56" i="24" s="1"/>
  <c r="G50" i="24" s="1"/>
  <c r="G75" i="24" s="1"/>
  <c r="F101" i="24"/>
  <c r="F106" i="24" s="1"/>
  <c r="F105" i="24"/>
  <c r="F71" i="24"/>
  <c r="H60" i="24"/>
  <c r="K58" i="24"/>
  <c r="L84" i="24"/>
  <c r="K102" i="24"/>
  <c r="L90" i="24"/>
  <c r="F89" i="24"/>
  <c r="F104" i="24"/>
  <c r="E104" i="24"/>
  <c r="E107" i="24" s="1"/>
  <c r="F107" i="24" l="1"/>
  <c r="G83" i="24"/>
  <c r="G85" i="24" s="1"/>
  <c r="G96" i="24"/>
  <c r="L58" i="24"/>
  <c r="M84" i="24"/>
  <c r="M90" i="24"/>
  <c r="L102" i="24"/>
  <c r="H61" i="24"/>
  <c r="H56" i="24" s="1"/>
  <c r="H50" i="24" s="1"/>
  <c r="H75" i="24" s="1"/>
  <c r="H83" i="24" l="1"/>
  <c r="H85" i="24" s="1"/>
  <c r="H96" i="24"/>
  <c r="M102" i="24"/>
  <c r="N90" i="24"/>
  <c r="N84" i="24"/>
  <c r="M58" i="24"/>
  <c r="G92" i="24"/>
  <c r="G87" i="24"/>
  <c r="O84" i="24" l="1"/>
  <c r="N58" i="24"/>
  <c r="G88" i="24"/>
  <c r="G89" i="24" s="1"/>
  <c r="G95" i="24"/>
  <c r="G100" i="24" s="1"/>
  <c r="N102" i="24"/>
  <c r="O90" i="24"/>
  <c r="H87" i="24"/>
  <c r="H92" i="24"/>
  <c r="G103" i="24" l="1"/>
  <c r="G101" i="24"/>
  <c r="G106" i="24" s="1"/>
  <c r="G105" i="24"/>
  <c r="H95" i="24"/>
  <c r="H88" i="24"/>
  <c r="P90" i="24"/>
  <c r="O102" i="24"/>
  <c r="P84" i="24"/>
  <c r="O58" i="24"/>
  <c r="G71" i="24"/>
  <c r="I60" i="24"/>
  <c r="H100" i="24"/>
  <c r="H103" i="24" s="1"/>
  <c r="I61" i="24" l="1"/>
  <c r="I56" i="24" s="1"/>
  <c r="I50" i="24" s="1"/>
  <c r="I75" i="24" s="1"/>
  <c r="H101" i="24"/>
  <c r="H106" i="24" s="1"/>
  <c r="H105" i="24"/>
  <c r="Q84" i="24"/>
  <c r="P58" i="24"/>
  <c r="H71" i="24"/>
  <c r="J60" i="24"/>
  <c r="Q90" i="24"/>
  <c r="P102" i="24"/>
  <c r="H89" i="24"/>
  <c r="G104" i="24"/>
  <c r="G107" i="24" s="1"/>
  <c r="H104" i="24"/>
  <c r="H107" i="24" l="1"/>
  <c r="I83" i="24"/>
  <c r="I85" i="24" s="1"/>
  <c r="I96" i="24"/>
  <c r="Q102" i="24"/>
  <c r="R90" i="24"/>
  <c r="R84" i="24"/>
  <c r="Q58" i="24"/>
  <c r="J61" i="24"/>
  <c r="J56" i="24" s="1"/>
  <c r="J50" i="24" s="1"/>
  <c r="J75" i="24" s="1"/>
  <c r="R102" i="24" l="1"/>
  <c r="S90" i="24"/>
  <c r="J83" i="24"/>
  <c r="J85" i="24" s="1"/>
  <c r="J96" i="24"/>
  <c r="S84" i="24"/>
  <c r="R58" i="24"/>
  <c r="I92" i="24"/>
  <c r="I87" i="24"/>
  <c r="S102" i="24" l="1"/>
  <c r="T90" i="24"/>
  <c r="I88" i="24"/>
  <c r="I89" i="24" s="1"/>
  <c r="I95" i="24"/>
  <c r="I100" i="24" s="1"/>
  <c r="S58" i="24"/>
  <c r="T84" i="24"/>
  <c r="J87" i="24"/>
  <c r="J92" i="24"/>
  <c r="I103" i="24" l="1"/>
  <c r="I105" i="24"/>
  <c r="I101" i="24"/>
  <c r="I106" i="24" s="1"/>
  <c r="U90" i="24"/>
  <c r="T102" i="24"/>
  <c r="J95" i="24"/>
  <c r="J100" i="24" s="1"/>
  <c r="J88" i="24"/>
  <c r="T58" i="24"/>
  <c r="U84" i="24"/>
  <c r="I71" i="24"/>
  <c r="K60" i="24"/>
  <c r="J103" i="24" l="1"/>
  <c r="J105" i="24"/>
  <c r="J101" i="24"/>
  <c r="J106" i="24" s="1"/>
  <c r="K56" i="24"/>
  <c r="K50" i="24" s="1"/>
  <c r="K75" i="24" s="1"/>
  <c r="K61" i="24"/>
  <c r="V84" i="24"/>
  <c r="U58" i="24"/>
  <c r="J71" i="24"/>
  <c r="L60" i="24"/>
  <c r="U102" i="24"/>
  <c r="V90" i="24"/>
  <c r="J89" i="24"/>
  <c r="I104" i="24"/>
  <c r="I107" i="24" s="1"/>
  <c r="J104" i="24"/>
  <c r="J107" i="24" s="1"/>
  <c r="W90" i="24" l="1"/>
  <c r="W102" i="24" s="1"/>
  <c r="V102" i="24"/>
  <c r="K83" i="24"/>
  <c r="K85" i="24" s="1"/>
  <c r="K96" i="24"/>
  <c r="W84" i="24"/>
  <c r="V58" i="24"/>
  <c r="L61" i="24"/>
  <c r="L56" i="24" s="1"/>
  <c r="L50" i="24" s="1"/>
  <c r="L75" i="24" s="1"/>
  <c r="L83" i="24" l="1"/>
  <c r="L85" i="24" s="1"/>
  <c r="L96" i="24"/>
  <c r="W58" i="24"/>
  <c r="K87" i="24"/>
  <c r="K92" i="24"/>
  <c r="K88" i="24" l="1"/>
  <c r="K95" i="24"/>
  <c r="K100" i="24" s="1"/>
  <c r="K89" i="24"/>
  <c r="L87" i="24"/>
  <c r="L92" i="24"/>
  <c r="K103" i="24" l="1"/>
  <c r="K104" i="24" s="1"/>
  <c r="K107" i="24" s="1"/>
  <c r="K101" i="24"/>
  <c r="K106" i="24" s="1"/>
  <c r="K105" i="24"/>
  <c r="L95" i="24"/>
  <c r="L100" i="24" s="1"/>
  <c r="L88" i="24"/>
  <c r="L89" i="24"/>
  <c r="K71" i="24"/>
  <c r="M60" i="24"/>
  <c r="N60" i="24" l="1"/>
  <c r="L71" i="24"/>
  <c r="L103" i="24"/>
  <c r="L104" i="24" s="1"/>
  <c r="L107" i="24" s="1"/>
  <c r="L101" i="24"/>
  <c r="L106" i="24" s="1"/>
  <c r="L105" i="24"/>
  <c r="M61" i="24"/>
  <c r="M56" i="24" s="1"/>
  <c r="M50" i="24" s="1"/>
  <c r="M75" i="24" s="1"/>
  <c r="M83" i="24" l="1"/>
  <c r="M85" i="24" s="1"/>
  <c r="M96" i="24"/>
  <c r="N61" i="24"/>
  <c r="N56" i="24"/>
  <c r="N50" i="24" s="1"/>
  <c r="N75" i="24" s="1"/>
  <c r="N83" i="24" l="1"/>
  <c r="N85" i="24" s="1"/>
  <c r="N96" i="24"/>
  <c r="M92" i="24"/>
  <c r="M87" i="24"/>
  <c r="M95" i="24" l="1"/>
  <c r="M100" i="24" s="1"/>
  <c r="M88" i="24"/>
  <c r="N92" i="24"/>
  <c r="N87" i="24"/>
  <c r="M103" i="24" l="1"/>
  <c r="M104" i="24" s="1"/>
  <c r="M107" i="24" s="1"/>
  <c r="M101" i="24"/>
  <c r="M106" i="24" s="1"/>
  <c r="M105" i="24"/>
  <c r="M71" i="24"/>
  <c r="O60" i="24"/>
  <c r="N88" i="24"/>
  <c r="N89" i="24" s="1"/>
  <c r="N95" i="24"/>
  <c r="N100" i="24" s="1"/>
  <c r="M89" i="24"/>
  <c r="N103" i="24" l="1"/>
  <c r="N104" i="24" s="1"/>
  <c r="N107" i="24" s="1"/>
  <c r="N101" i="24"/>
  <c r="N106" i="24" s="1"/>
  <c r="N105" i="24"/>
  <c r="N71" i="24"/>
  <c r="P60" i="24"/>
  <c r="O61" i="24"/>
  <c r="O56" i="24" s="1"/>
  <c r="O50" i="24" s="1"/>
  <c r="O75" i="24" s="1"/>
  <c r="O83" i="24" l="1"/>
  <c r="O85" i="24" s="1"/>
  <c r="O96" i="24"/>
  <c r="P61" i="24"/>
  <c r="P56" i="24" s="1"/>
  <c r="P50" i="24" s="1"/>
  <c r="P75" i="24" s="1"/>
  <c r="P83" i="24" l="1"/>
  <c r="P85" i="24" s="1"/>
  <c r="P96" i="24"/>
  <c r="O87" i="24"/>
  <c r="O92" i="24"/>
  <c r="O88" i="24" l="1"/>
  <c r="O95" i="24"/>
  <c r="O100" i="24" s="1"/>
  <c r="O89" i="24"/>
  <c r="P87" i="24"/>
  <c r="P92" i="24"/>
  <c r="O103" i="24" l="1"/>
  <c r="O104" i="24" s="1"/>
  <c r="O107" i="24" s="1"/>
  <c r="O105" i="24"/>
  <c r="O101" i="24"/>
  <c r="O106" i="24" s="1"/>
  <c r="O71" i="24"/>
  <c r="Q60" i="24"/>
  <c r="P95" i="24"/>
  <c r="P100" i="24" s="1"/>
  <c r="P88" i="24"/>
  <c r="P71" i="24" l="1"/>
  <c r="R60" i="24"/>
  <c r="P89" i="24"/>
  <c r="P103" i="24"/>
  <c r="P104" i="24" s="1"/>
  <c r="P107" i="24" s="1"/>
  <c r="P101" i="24"/>
  <c r="P106" i="24" s="1"/>
  <c r="P105" i="24"/>
  <c r="Q61" i="24"/>
  <c r="Q56" i="24" s="1"/>
  <c r="Q50" i="24" s="1"/>
  <c r="Q75" i="24" s="1"/>
  <c r="R61" i="24" l="1"/>
  <c r="R56" i="24" s="1"/>
  <c r="R50" i="24" s="1"/>
  <c r="R75" i="24" s="1"/>
  <c r="Q83" i="24"/>
  <c r="Q85" i="24" s="1"/>
  <c r="Q96" i="24"/>
  <c r="R83" i="24" l="1"/>
  <c r="R85" i="24" s="1"/>
  <c r="R96" i="24"/>
  <c r="Q92" i="24"/>
  <c r="Q87" i="24"/>
  <c r="Q88" i="24" l="1"/>
  <c r="Q95" i="24"/>
  <c r="Q100" i="24" s="1"/>
  <c r="R92" i="24"/>
  <c r="R87" i="24"/>
  <c r="Q103" i="24" l="1"/>
  <c r="Q104" i="24" s="1"/>
  <c r="Q107" i="24" s="1"/>
  <c r="Q101" i="24"/>
  <c r="Q106" i="24" s="1"/>
  <c r="Q105" i="24"/>
  <c r="R95" i="24"/>
  <c r="R100" i="24" s="1"/>
  <c r="R88" i="24"/>
  <c r="R89" i="24" s="1"/>
  <c r="Q71" i="24"/>
  <c r="S60" i="24"/>
  <c r="Q89" i="24"/>
  <c r="R103" i="24" l="1"/>
  <c r="R104" i="24" s="1"/>
  <c r="R107" i="24" s="1"/>
  <c r="R105" i="24"/>
  <c r="R101" i="24"/>
  <c r="R106" i="24" s="1"/>
  <c r="R71" i="24"/>
  <c r="T60" i="24"/>
  <c r="S61" i="24"/>
  <c r="S56" i="24" s="1"/>
  <c r="S50" i="24" s="1"/>
  <c r="S75" i="24" s="1"/>
  <c r="S83" i="24" l="1"/>
  <c r="S85" i="24" s="1"/>
  <c r="S96" i="24"/>
  <c r="T61" i="24"/>
  <c r="T56" i="24" s="1"/>
  <c r="T50" i="24" s="1"/>
  <c r="T75" i="24" s="1"/>
  <c r="T83" i="24" l="1"/>
  <c r="T85" i="24" s="1"/>
  <c r="T96" i="24"/>
  <c r="S92" i="24"/>
  <c r="S87" i="24"/>
  <c r="S88" i="24" l="1"/>
  <c r="S89" i="24" s="1"/>
  <c r="S95" i="24"/>
  <c r="S100" i="24" s="1"/>
  <c r="T87" i="24"/>
  <c r="T92" i="24"/>
  <c r="T95" i="24" l="1"/>
  <c r="T100" i="24" s="1"/>
  <c r="T88" i="24"/>
  <c r="T89" i="24" s="1"/>
  <c r="S103" i="24"/>
  <c r="S104" i="24" s="1"/>
  <c r="S107" i="24" s="1"/>
  <c r="S101" i="24"/>
  <c r="S106" i="24" s="1"/>
  <c r="S105" i="24"/>
  <c r="S71" i="24"/>
  <c r="U60" i="24"/>
  <c r="T103" i="24" l="1"/>
  <c r="T104" i="24" s="1"/>
  <c r="T107" i="24" s="1"/>
  <c r="T105" i="24"/>
  <c r="T101" i="24"/>
  <c r="T106" i="24" s="1"/>
  <c r="V60" i="24"/>
  <c r="T71" i="24"/>
  <c r="U61" i="24"/>
  <c r="U56" i="24"/>
  <c r="U50" i="24" s="1"/>
  <c r="U75" i="24" s="1"/>
  <c r="V61" i="24" l="1"/>
  <c r="V56" i="24" s="1"/>
  <c r="V50" i="24" s="1"/>
  <c r="V75" i="24" s="1"/>
  <c r="U83" i="24"/>
  <c r="U85" i="24" s="1"/>
  <c r="U96" i="24"/>
  <c r="V83" i="24" l="1"/>
  <c r="V85" i="24" s="1"/>
  <c r="V96" i="24"/>
  <c r="U92" i="24"/>
  <c r="U87" i="24"/>
  <c r="U95" i="24" l="1"/>
  <c r="U100" i="24" s="1"/>
  <c r="U88" i="24"/>
  <c r="V87" i="24"/>
  <c r="V92" i="24"/>
  <c r="U103" i="24" l="1"/>
  <c r="U104" i="24" s="1"/>
  <c r="U107" i="24" s="1"/>
  <c r="U101" i="24"/>
  <c r="U106" i="24" s="1"/>
  <c r="U105" i="24"/>
  <c r="W60" i="24"/>
  <c r="U71" i="24"/>
  <c r="V88" i="24"/>
  <c r="V71" i="24" s="1"/>
  <c r="V95" i="24"/>
  <c r="V100" i="24" s="1"/>
  <c r="U89" i="24"/>
  <c r="V89" i="24" l="1"/>
  <c r="V103" i="24"/>
  <c r="V104" i="24" s="1"/>
  <c r="V101" i="24"/>
  <c r="V106" i="24" s="1"/>
  <c r="F26" i="24" s="1"/>
  <c r="V105" i="24"/>
  <c r="W61" i="24"/>
  <c r="W56" i="24" s="1"/>
  <c r="W50" i="24" s="1"/>
  <c r="W75" i="24" s="1"/>
  <c r="W83" i="24" l="1"/>
  <c r="W85" i="24" s="1"/>
  <c r="W96" i="24"/>
  <c r="V107" i="24"/>
  <c r="F27" i="24" s="1"/>
  <c r="F28" i="24"/>
  <c r="F29" i="24" s="1"/>
  <c r="W92" i="24" l="1"/>
  <c r="W87" i="24"/>
  <c r="W88" i="24" l="1"/>
  <c r="W71" i="24" s="1"/>
  <c r="W95" i="24"/>
  <c r="W100" i="24" s="1"/>
  <c r="W89" i="24"/>
  <c r="W103" i="24" l="1"/>
  <c r="W104" i="24" s="1"/>
  <c r="W107" i="24" s="1"/>
  <c r="W105" i="24"/>
  <c r="W101" i="24"/>
  <c r="W106" i="24" s="1"/>
</calcChain>
</file>

<file path=xl/sharedStrings.xml><?xml version="1.0" encoding="utf-8"?>
<sst xmlns="http://schemas.openxmlformats.org/spreadsheetml/2006/main" count="1498" uniqueCount="621">
  <si>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</si>
  <si>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</si>
  <si>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</si>
  <si>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</si>
  <si>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</si>
  <si>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</si>
  <si>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</si>
  <si>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</si>
  <si>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</si>
  <si>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</si>
  <si>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</si>
  <si>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</si>
  <si>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</si>
  <si>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</si>
  <si>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</si>
  <si>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</si>
  <si>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</si>
  <si>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</si>
  <si>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</si>
  <si>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</si>
  <si>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</si>
  <si>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</si>
  <si>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</si>
  <si>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</si>
  <si>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</si>
  <si>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</si>
  <si>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</si>
  <si>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</si>
  <si>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</si>
  <si>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</si>
  <si>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</si>
  <si>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</si>
  <si>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</si>
  <si>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</si>
  <si>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</si>
  <si>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</si>
  <si>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</si>
  <si>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</si>
  <si>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</si>
  <si>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</si>
  <si>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</si>
  <si>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</si>
  <si>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</si>
  <si>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</si>
  <si>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</si>
  <si>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</si>
  <si>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</si>
  <si>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</si>
  <si>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</si>
  <si>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</si>
  <si>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</si>
  <si>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</si>
  <si>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</si>
  <si>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</si>
  <si>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</si>
  <si>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</si>
  <si>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</si>
  <si>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</si>
  <si>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</si>
  <si>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</si>
  <si>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</si>
  <si>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</si>
  <si>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</si>
  <si>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</si>
  <si>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</si>
  <si>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</si>
  <si>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</si>
  <si>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</si>
  <si>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</si>
  <si>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</si>
  <si>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</si>
  <si>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</si>
  <si>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</si>
  <si>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</si>
  <si>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</si>
  <si>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</si>
  <si>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</si>
  <si>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</si>
  <si>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</si>
  <si>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</si>
  <si>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</si>
  <si>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</si>
  <si>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</si>
  <si>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</si>
  <si>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</si>
  <si>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</si>
  <si>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</si>
  <si>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</si>
  <si>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</si>
  <si>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</si>
  <si>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</si>
  <si>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</si>
  <si>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</si>
  <si>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</si>
  <si>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</si>
  <si>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</si>
  <si>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</si>
  <si>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</si>
  <si>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</si>
  <si>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</si>
  <si>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</si>
  <si>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</si>
  <si>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</si>
  <si>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</si>
  <si>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</si>
  <si>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</si>
  <si>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</si>
  <si>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</si>
  <si>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</si>
  <si>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</si>
  <si>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</si>
  <si>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</si>
  <si>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</si>
  <si>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</si>
  <si>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</si>
  <si>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</si>
  <si>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</si>
  <si>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</si>
  <si>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</si>
  <si>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</si>
  <si>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</si>
  <si>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</si>
  <si>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</si>
  <si>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</si>
  <si>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</si>
  <si>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</si>
  <si>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</si>
  <si>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</si>
  <si>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</si>
  <si>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</si>
  <si>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</si>
  <si>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</si>
  <si>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</si>
  <si>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</si>
  <si>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</si>
  <si>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</si>
  <si>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</si>
  <si>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</si>
  <si>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</si>
  <si>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</si>
  <si>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</si>
  <si>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</si>
  <si>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</si>
  <si>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</si>
  <si>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</si>
  <si>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</si>
  <si>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</si>
  <si>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</si>
  <si>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</si>
  <si>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</si>
  <si>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</si>
  <si>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</si>
  <si>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</si>
  <si>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</si>
  <si>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</si>
  <si>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</si>
  <si>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</si>
  <si>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</si>
  <si>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</si>
  <si>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</si>
  <si>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</si>
  <si>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</si>
  <si>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</si>
  <si>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</si>
  <si>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</si>
  <si>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</si>
  <si>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</si>
  <si>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</si>
  <si>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</si>
  <si>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</si>
  <si>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</si>
  <si>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</si>
  <si>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</si>
  <si>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</si>
  <si>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</si>
  <si>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</si>
  <si>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</si>
  <si>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</si>
  <si>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</si>
  <si>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</si>
  <si>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</si>
  <si>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</si>
  <si>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</si>
  <si>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</si>
  <si>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</si>
  <si>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</si>
  <si>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</si>
  <si>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</si>
  <si>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</si>
  <si>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</si>
  <si>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</si>
  <si>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</si>
  <si>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</si>
  <si>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</si>
  <si>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</si>
  <si>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</si>
  <si>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</si>
  <si>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</si>
  <si>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</si>
  <si>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</si>
  <si>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</si>
  <si>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</si>
  <si>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</si>
  <si>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</si>
  <si>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</si>
  <si>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</si>
  <si>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</si>
  <si>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</si>
  <si>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</si>
  <si>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</si>
  <si>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</si>
  <si>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</si>
  <si>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</si>
  <si>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</si>
  <si>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</si>
  <si>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</si>
  <si>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</si>
  <si>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</si>
  <si>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</si>
  <si>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</si>
  <si>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</si>
  <si>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</si>
  <si>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</si>
  <si>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</si>
  <si>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</si>
  <si>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</si>
  <si>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</si>
  <si>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</si>
  <si>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</si>
  <si>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</si>
  <si>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</si>
  <si>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</si>
  <si>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</si>
  <si>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</si>
  <si>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</si>
  <si>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</si>
  <si>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</si>
  <si>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</si>
  <si>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</si>
  <si>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</si>
  <si>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</si>
  <si>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</si>
  <si>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</si>
  <si>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</si>
  <si>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</si>
  <si>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</si>
  <si>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</si>
  <si>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</si>
  <si>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</si>
  <si>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</si>
  <si>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</si>
  <si>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</si>
  <si>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</si>
  <si>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</si>
  <si>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</si>
  <si>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</si>
  <si>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</si>
  <si>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</si>
  <si>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</si>
  <si>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</si>
  <si>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</si>
  <si>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</si>
  <si>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</si>
  <si>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</si>
  <si>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</si>
  <si>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</si>
  <si>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</si>
  <si>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</si>
  <si>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</si>
  <si>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</si>
  <si>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</si>
  <si>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</si>
  <si>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</si>
  <si>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</si>
  <si>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</si>
  <si>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</si>
  <si>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</si>
  <si>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</si>
  <si>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</si>
  <si>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</si>
  <si>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</si>
  <si>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</si>
  <si>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</si>
  <si>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</si>
  <si>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</si>
  <si>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</si>
  <si>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</si>
  <si>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</si>
  <si>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</si>
  <si>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</si>
  <si>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</si>
  <si>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</si>
  <si>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</si>
  <si>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</si>
  <si>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</si>
  <si>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</si>
  <si>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</si>
  <si>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</si>
  <si>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</si>
  <si>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</si>
  <si>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</si>
  <si>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</si>
  <si>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</si>
  <si>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</si>
  <si>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</si>
  <si>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</si>
  <si>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</si>
  <si>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</si>
  <si>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</si>
  <si>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</si>
  <si>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</si>
  <si>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</si>
  <si>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</si>
  <si>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</si>
  <si>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</si>
  <si>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</si>
  <si>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</si>
  <si>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</si>
  <si>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</si>
  <si>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</si>
  <si>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</si>
  <si>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</si>
  <si>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</si>
  <si>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</si>
  <si>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</si>
  <si>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</si>
  <si>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</si>
  <si>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</si>
  <si>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</si>
  <si>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</si>
  <si>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</si>
  <si>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</si>
  <si>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</si>
  <si>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</si>
  <si>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</si>
  <si>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</si>
  <si>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</si>
  <si>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</si>
  <si>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</si>
  <si>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</si>
  <si>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</si>
  <si>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</si>
  <si>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</si>
  <si>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</si>
  <si>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</si>
  <si>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</si>
  <si>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</si>
  <si>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</si>
  <si>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</si>
  <si>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</si>
  <si>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</si>
  <si>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</si>
  <si>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</si>
  <si>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</si>
  <si>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</si>
  <si>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</si>
  <si>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</si>
  <si>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</si>
  <si>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</si>
  <si>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</si>
  <si>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</si>
  <si>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</si>
  <si>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</si>
  <si>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</si>
  <si>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</si>
  <si>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</si>
  <si>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</si>
  <si>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</si>
  <si>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</si>
  <si>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</si>
  <si>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</si>
  <si>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</si>
  <si>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</si>
  <si>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</si>
  <si>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</si>
  <si>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</si>
  <si>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</si>
  <si>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</si>
  <si>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</si>
  <si>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</si>
  <si>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</si>
  <si>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</si>
  <si>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</si>
  <si>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</si>
  <si>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</si>
  <si>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</si>
  <si>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</si>
  <si>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</si>
  <si>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</si>
  <si>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</si>
  <si>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</si>
  <si>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</si>
  <si>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</si>
  <si>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</si>
  <si>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</si>
  <si>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</si>
  <si>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</si>
  <si>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</si>
  <si>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</si>
  <si>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</si>
  <si>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</si>
  <si>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</si>
  <si>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</si>
  <si>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</si>
  <si>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</si>
  <si>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</si>
  <si>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</si>
  <si>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</si>
  <si>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</si>
  <si>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</si>
  <si>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</si>
  <si>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</si>
  <si>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</si>
  <si>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</si>
  <si>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</si>
  <si>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</si>
  <si>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</si>
  <si>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</si>
  <si>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</si>
  <si>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</si>
  <si>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</si>
  <si>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</si>
  <si>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</si>
  <si>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</si>
  <si>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</si>
  <si>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</si>
  <si>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</si>
  <si>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</si>
  <si>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</si>
  <si>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</si>
  <si>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</si>
  <si>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</si>
  <si>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</si>
  <si>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</si>
  <si>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</si>
  <si>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</si>
  <si>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</si>
  <si>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</si>
  <si>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</si>
  <si>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</si>
  <si>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</si>
  <si>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</si>
  <si>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</si>
  <si>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</si>
  <si>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</si>
  <si>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</si>
  <si>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</si>
  <si>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</si>
  <si>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</si>
  <si>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</si>
  <si>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</si>
  <si>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</si>
  <si>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</si>
  <si>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</si>
  <si>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</si>
  <si>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</si>
  <si>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</si>
  <si>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</si>
  <si>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</si>
  <si>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</si>
  <si>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</si>
  <si>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</si>
  <si>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</si>
  <si>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</si>
  <si>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</si>
  <si>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</si>
  <si>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</si>
  <si>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</si>
  <si>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</si>
  <si>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</si>
  <si>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</si>
  <si>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</si>
  <si>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</si>
  <si>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</si>
  <si>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</si>
  <si>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</si>
  <si>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</si>
  <si>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</si>
  <si>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</si>
  <si>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</si>
  <si>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</si>
  <si>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</si>
  <si>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</si>
  <si>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</si>
  <si>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</si>
  <si>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</si>
  <si>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</si>
  <si>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</si>
  <si>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</si>
  <si>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</si>
  <si>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</si>
  <si>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</si>
  <si>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</si>
  <si>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</si>
  <si>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</si>
  <si>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</si>
  <si>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</si>
  <si>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</si>
  <si>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</si>
  <si>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</si>
  <si>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</si>
  <si>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</si>
  <si>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</si>
  <si>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</si>
  <si>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</si>
  <si>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</si>
  <si>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</si>
  <si>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</si>
  <si>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</si>
  <si>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</si>
  <si>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</si>
  <si>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</si>
  <si>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</si>
  <si>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</si>
  <si>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</si>
  <si>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</si>
  <si>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</si>
  <si>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</si>
  <si>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</si>
  <si>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</si>
  <si>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</si>
  <si>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</si>
  <si>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</si>
  <si>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</si>
  <si>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</si>
  <si>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</si>
  <si>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</si>
  <si>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</si>
  <si>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</si>
  <si>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</si>
  <si>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</si>
  <si>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</si>
  <si>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</si>
  <si>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</si>
  <si>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</si>
  <si>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</si>
  <si>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</si>
  <si>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</si>
  <si>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</si>
  <si>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</si>
  <si>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</si>
  <si>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</si>
  <si>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</si>
  <si>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</si>
  <si>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</si>
  <si>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</si>
  <si>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</si>
  <si>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</si>
  <si>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</si>
  <si>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</si>
  <si>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</si>
  <si>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</si>
  <si>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</si>
  <si>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</si>
  <si>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</si>
  <si>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</si>
  <si>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Приобретение ПС 110 кВ «Юровская» с ВЛ 110 кВ, собственник ООО «РН-Уватнефтегаз» (20,55 км; 12,6 МВА) </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</si>
  <si>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</si>
  <si>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</si>
  <si>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Приобретение ПС 110 кВ «Юровская» с ВЛ 110 кВ, собственник ООО «РН-Уватнефтегаз» (20,55 км; 12,6 МВА.)</t>
  </si>
  <si>
    <t>акт обследования</t>
  </si>
  <si>
    <t>удовлетворительное</t>
  </si>
  <si>
    <t xml:space="preserve">Приобретение ПС 110 кВ «Юровская» с ВЛ 110 кВ, собственник ООО «РН-Уватнефтегаз» (20,55 км; 12,6 МВА.) </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</si>
  <si>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</si>
  <si>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ПС "Юровская", предотвращение увеличения активов сторонних ТСО, прирост у.е. 335,75</t>
  </si>
  <si>
    <t xml:space="preserve">ЗРУ-10-1 шт.; ячейки КРУ -1 ОкВ - 17 штук; выключатель ВКЭМ-10 -11штук; выключатель В-110 ВМТ-110Б-25/1250 УХЛ1 - 10шт; трансформатор НАМИТ 10-2-2 штук; силовой трансформатор ТМН-6300/110/10 - 2шт; трансформатор собственных нужд ТСН-250кВА - 2шт.; ВЛ-110 кВ Горная - Юровская, длина 10,34 км, 40 опор; ВЛ-110 кВ Демьянская-Юровская, длина 10,21 км, 34 опоры.
</t>
  </si>
  <si>
    <t xml:space="preserve">1,427 млн. руб./км; 3,880 млн. руб./МВА; 0,454 млн. руб./шт. </t>
  </si>
  <si>
    <t>ПС 110 Юровская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</si>
  <si>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</si>
  <si>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</si>
  <si>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</si>
  <si>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</si>
  <si>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</si>
  <si>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</si>
  <si>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</si>
  <si>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</si>
  <si>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</si>
  <si>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</si>
  <si>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</si>
  <si>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</si>
  <si>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</si>
  <si>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</si>
  <si>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</si>
  <si>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</si>
  <si>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</si>
  <si>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</si>
  <si>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</si>
  <si>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</si>
  <si>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20,55 км; 12,6 МВА; 43 шт. (в том числе прирост:20,55 км; 12,6 МВА)</t>
  </si>
  <si>
    <t>Прочие расходы</t>
  </si>
  <si>
    <t>Ремонт объекта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</si>
  <si>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</si>
  <si>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</si>
  <si>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</si>
  <si>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</si>
  <si>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</si>
  <si>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</si>
  <si>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</si>
  <si>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</si>
  <si>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</si>
  <si>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Н</t>
  </si>
  <si>
    <t>приобретение</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</si>
  <si>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20,55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-12,6 МВА.</t>
  </si>
  <si>
    <t>Отчет об оценке № Е-37877/23 от 05.10.2023</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</si>
  <si>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</si>
  <si>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</si>
  <si>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</si>
  <si>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</si>
  <si>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</si>
  <si>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</si>
  <si>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кап.ремонт</t>
  </si>
  <si>
    <t xml:space="preserve">      Расходы на страхование</t>
  </si>
  <si>
    <t>проценты</t>
  </si>
  <si>
    <t>Доход</t>
  </si>
  <si>
    <t>2019-2023</t>
  </si>
  <si>
    <t xml:space="preserve">Факт 2023 года </t>
  </si>
  <si>
    <t>Год 2028</t>
  </si>
  <si>
    <t xml:space="preserve"> по состоянию на 01.01.2023</t>
  </si>
  <si>
    <t>по состоянию на 01.01.2024</t>
  </si>
  <si>
    <t>районы Тюменской области</t>
  </si>
  <si>
    <t>O_PO3600.0003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</si>
</sst>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29" xfId="2" applyNumberFormat="1" applyFont="1" applyFill="1" applyBorder="1" applyAlignment="1">
      <alignment horizontal="justify"/>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0" fillId="25" borderId="1" xfId="0"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0" applyFont="1" applyFill="1" applyAlignment="1">
      <alignment vertical="center"/>
    </xf>
    <xf numFmtId="167" fontId="29" fillId="0" borderId="36" xfId="0" applyNumberFormat="1" applyFont="1" applyFill="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41" fillId="0" borderId="0" xfId="0" applyFont="1" applyFill="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0" fontId="39"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4" fillId="0" borderId="0" xfId="1" applyFont="1" applyFill="1" applyBorder="1" applyAlignment="1">
      <alignment horizontal="center" vertical="center"/>
    </xf>
    <xf numFmtId="0" fontId="63" fillId="0" borderId="0" xfId="0" applyFont="1" applyFill="1" applyAlignment="1" applyProtection="1">
      <alignment horizontal="center"/>
    </xf>
    <xf numFmtId="0" fontId="64"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61" fillId="0" borderId="0" xfId="70" applyFont="1" applyFill="1" applyAlignment="1">
      <alignment wrapText="1"/>
    </xf>
    <xf numFmtId="0" fontId="11" fillId="0" borderId="0" xfId="0" applyFont="1" applyFill="1" applyAlignment="1">
      <alignment horizontal="right" vertical="center"/>
    </xf>
    <xf numFmtId="0" fontId="61" fillId="0" borderId="0" xfId="70" applyFont="1" applyFill="1" applyAlignment="1"/>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5"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69"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4" fontId="42"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0" fontId="42" fillId="0" borderId="1" xfId="0" applyFont="1" applyFill="1" applyBorder="1" applyAlignment="1">
      <alignment horizontal="justify" vertical="center" wrapText="1"/>
    </xf>
    <xf numFmtId="0" fontId="40" fillId="0" borderId="1" xfId="0" applyFont="1" applyFill="1" applyBorder="1"/>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59" fillId="0" borderId="0" xfId="0" applyFont="1" applyFill="1" applyAlignment="1">
      <alignment vertical="center"/>
    </xf>
    <xf numFmtId="171" fontId="40" fillId="0" borderId="1" xfId="0" applyNumberFormat="1" applyFont="1" applyFill="1" applyBorder="1" applyAlignment="1">
      <alignment horizontal="center" vertical="center"/>
    </xf>
    <xf numFmtId="170" fontId="11" fillId="0" borderId="0" xfId="0" applyNumberFormat="1" applyFont="1" applyFill="1" applyAlignment="1">
      <alignment vertical="center"/>
    </xf>
    <xf numFmtId="0" fontId="66" fillId="0" borderId="0" xfId="0" applyFont="1" applyFill="1" applyAlignment="1">
      <alignment vertical="center"/>
    </xf>
    <xf numFmtId="4" fontId="66" fillId="0" borderId="1" xfId="0" applyNumberFormat="1" applyFont="1" applyFill="1" applyBorder="1" applyAlignment="1">
      <alignment vertical="center"/>
    </xf>
    <xf numFmtId="4" fontId="66" fillId="0" borderId="0" xfId="0" applyNumberFormat="1" applyFont="1" applyFill="1" applyAlignment="1">
      <alignment vertical="center"/>
    </xf>
    <xf numFmtId="0" fontId="8" fillId="0" borderId="0" xfId="1" applyFont="1" applyFill="1" applyAlignment="1">
      <alignmen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7" fillId="0" borderId="0" xfId="1" applyFont="1" applyFill="1" applyAlignment="1">
      <alignment horizontal="center" vertical="center"/>
    </xf>
    <xf numFmtId="0" fontId="62"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61" fillId="0" borderId="0" xfId="70" applyFont="1" applyFill="1" applyAlignment="1">
      <alignment horizontal="left"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-976000</c:v>
              </c:pt>
              <c:pt idx="1">
                <c:v>-1114118.8639686764</c:v>
              </c:pt>
              <c:pt idx="2">
                <c:v>-1043289.0314548945</c:v>
              </c:pt>
              <c:pt idx="3">
                <c:v>-927523.07936684578</c:v>
              </c:pt>
              <c:pt idx="4">
                <c:v>-845977.78105920053</c:v>
              </c:pt>
              <c:pt idx="5">
                <c:v>-762892.49874593422</c:v>
              </c:pt>
              <c:pt idx="6">
                <c:v>-821173.26740935084</c:v>
              </c:pt>
              <c:pt idx="7">
                <c:v>-765357.12139007635</c:v>
              </c:pt>
              <c:pt idx="8">
                <c:v>-721239.7850797032</c:v>
              </c:pt>
              <c:pt idx="9">
                <c:v>-668150.40462841117</c:v>
              </c:pt>
              <c:pt idx="10">
                <c:v>-616703.18522460607</c:v>
              </c:pt>
              <c:pt idx="11">
                <c:v>-640841.03508609557</c:v>
              </c:pt>
              <c:pt idx="12">
                <c:v>-591521.25573330442</c:v>
              </c:pt>
              <c:pt idx="13">
                <c:v>-551830.92849220394</c:v>
              </c:pt>
              <c:pt idx="14">
                <c:v>-506322.90391344193</c:v>
              </c:pt>
              <c:pt idx="15">
                <c:v>-465097.32581739401</c:v>
              </c:pt>
              <c:pt idx="16">
                <c:v>-477611.62357448513</c:v>
              </c:pt>
              <c:pt idx="17">
                <c:v>-440905.40694715281</c:v>
              </c:pt>
              <c:pt idx="18">
                <c:v>-413238.27317922021</c:v>
              </c:pt>
              <c:pt idx="19">
                <c:v>-381403.31428590824</c:v>
              </c:pt>
              <c:pt idx="20">
                <c:v>-352920.51282178744</c:v>
              </c:pt>
            </c:numLit>
          </c:val>
          <c:smooth val="0"/>
          <c:extLst>
            <c:ext xmlns:c16="http://schemas.microsoft.com/office/drawing/2014/chart" uri="{C3380CC4-5D6E-409C-BE32-E72D297353CC}">
              <c16:uniqueId val="{00000000-6665-4842-8AF2-0D22CBE80E32}"/>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-976000</c:v>
              </c:pt>
              <c:pt idx="1">
                <c:v>-1130651.6919857271</c:v>
              </c:pt>
              <c:pt idx="2">
                <c:v>-1041850.3413532034</c:v>
              </c:pt>
              <c:pt idx="3">
                <c:v>-879338.17394281644</c:v>
              </c:pt>
              <c:pt idx="4">
                <c:v>-751162.49143922946</c:v>
              </c:pt>
              <c:pt idx="5">
                <c:v>-604933.83458067768</c:v>
              </c:pt>
              <c:pt idx="6">
                <c:v>-719784.98250697262</c:v>
              </c:pt>
              <c:pt idx="7">
                <c:v>-596624.43990616244</c:v>
              </c:pt>
              <c:pt idx="8">
                <c:v>-487625.39094219037</c:v>
              </c:pt>
              <c:pt idx="9">
                <c:v>-340758.88559351309</c:v>
              </c:pt>
              <c:pt idx="10">
                <c:v>-181399.11743125899</c:v>
              </c:pt>
              <c:pt idx="11">
                <c:v>-265116.76993163547</c:v>
              </c:pt>
              <c:pt idx="12">
                <c:v>-73584.805284954491</c:v>
              </c:pt>
              <c:pt idx="13">
                <c:v>99001.565502300102</c:v>
              </c:pt>
              <c:pt idx="14">
                <c:v>320571.83140949137</c:v>
              </c:pt>
              <c:pt idx="15">
                <c:v>545317.80891588854</c:v>
              </c:pt>
              <c:pt idx="16">
                <c:v>468928.36730930454</c:v>
              </c:pt>
              <c:pt idx="17">
                <c:v>719809.58728458965</c:v>
              </c:pt>
              <c:pt idx="18">
                <c:v>931545.42798137851</c:v>
              </c:pt>
              <c:pt idx="19">
                <c:v>1204340.2856552252</c:v>
              </c:pt>
              <c:pt idx="20">
                <c:v>1477625.5826386118</c:v>
              </c:pt>
            </c:numLit>
          </c:val>
          <c:smooth val="0"/>
          <c:extLst>
            <c:ext xmlns:c16="http://schemas.microsoft.com/office/drawing/2014/chart" uri="{C3380CC4-5D6E-409C-BE32-E72D297353CC}">
              <c16:uniqueId val="{00000001-6665-4842-8AF2-0D22CBE80E32}"/>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46</xdr:row>
      <xdr:rowOff>185487</xdr:rowOff>
    </xdr:from>
    <xdr:to>
      <xdr:col>40</xdr:col>
      <xdr:colOff>49713</xdr:colOff>
      <xdr:row>46</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77</xdr:row>
      <xdr:rowOff>185487</xdr:rowOff>
    </xdr:from>
    <xdr:to>
      <xdr:col>40</xdr:col>
      <xdr:colOff>49713</xdr:colOff>
      <xdr:row>77</xdr:row>
      <xdr:rowOff>185489</xdr:rowOff>
    </xdr:to>
    <xdr:cxnSp macro="">
      <xdr:nvCxnSpPr>
        <xdr:cNvPr id="6" name="Прямая соединительная линия 5">
          <a:extLst>
            <a:ext uri="{FF2B5EF4-FFF2-40B4-BE49-F238E27FC236}">
              <a16:creationId xmlns:a16="http://schemas.microsoft.com/office/drawing/2014/main" id="{A60ED948-1425-4819-AF55-1C784C06FEAA}"/>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7" name="Диаграмма 6">
          <a:extLst>
            <a:ext uri="{FF2B5EF4-FFF2-40B4-BE49-F238E27FC236}">
              <a16:creationId xmlns:a16="http://schemas.microsoft.com/office/drawing/2014/main" id="{8AD4F482-782D-4E3E-B8A3-A78EE4925F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1052;_PO3600.0002%20&#1055;&#1057;%20&#1070;&#1088;&#1086;&#1074;&#1089;&#1082;&#1072;&#1103;/&#1056;&#1069;&#1060;%201_&#1080;&#1090;&#1086;&#107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 xml:space="preserve">Приобретение ПС 110 кВ «Юровская» с ВЛ 110 кВ, собственник ООО «РН-Уватнефтегаз» (20,55 км; 12,6 МВА) </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G19" sqref="G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0" t="s">
        <v>604</v>
      </c>
      <c r="B5" s="300"/>
      <c r="C5" s="300"/>
      <c r="D5" s="163"/>
      <c r="E5" s="163"/>
      <c r="F5" s="163"/>
      <c r="G5" s="163"/>
      <c r="H5" s="163"/>
      <c r="I5" s="163"/>
      <c r="J5" s="163"/>
    </row>
    <row r="6" spans="1:22" s="12" customFormat="1" ht="18.75" x14ac:dyDescent="0.3">
      <c r="A6" s="17"/>
      <c r="F6" s="16"/>
      <c r="G6" s="16"/>
      <c r="H6" s="15"/>
    </row>
    <row r="7" spans="1:22" s="12" customFormat="1" ht="18.75" x14ac:dyDescent="0.2">
      <c r="A7" s="304" t="s">
        <v>9</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302" t="s">
        <v>510</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301" t="s">
        <v>8</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2" t="s">
        <v>620</v>
      </c>
      <c r="B12" s="302"/>
      <c r="C12" s="302"/>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7</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302" t="s">
        <v>556</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6</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491</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1" t="s">
        <v>557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1"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439</v>
      </c>
      <c r="C25" s="171"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85"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440</v>
      </c>
      <c r="C28" s="185" t="s">
        <v>554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441</v>
      </c>
      <c r="C29" s="185" t="s">
        <v>554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442</v>
      </c>
      <c r="C30" s="185" t="s">
        <v>554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5" t="s">
        <v>554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5" t="s">
        <v>554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5"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5" t="s">
        <v>554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5"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5" t="s">
        <v>554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5" t="s">
        <v>554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5"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153.75" customHeight="1" x14ac:dyDescent="0.25">
      <c r="A40" s="28" t="s">
        <v>451</v>
      </c>
      <c r="B40" s="43" t="s">
        <v>504</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5"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5"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5"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5"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5"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5"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3">
        <v>76.341999999999999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4">
        <v>63.622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3" t="str">
        <f>'1. паспорт местоположение'!A12:C12</f>
        <v>O_PO3600.0003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8.75" x14ac:dyDescent="0.2">
      <c r="A14" s="303" t="str">
        <f>'1. паспорт местоположение'!A15:C15</f>
        <v xml:space="preserve">Приобретение ПС 110 кВ «Юровская» с ВЛ 110 кВ, собственник ООО «РН-Уватнефтегаз» (20,55 км; 12,6 МВА)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2" t="s">
        <v>466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5" t="s">
        <v>5</v>
      </c>
      <c r="B19" s="305" t="s">
        <v>108</v>
      </c>
      <c r="C19" s="306" t="s">
        <v>358</v>
      </c>
      <c r="D19" s="305" t="s">
        <v>357</v>
      </c>
      <c r="E19" s="305" t="s">
        <v>107</v>
      </c>
      <c r="F19" s="305" t="s">
        <v>106</v>
      </c>
      <c r="G19" s="305" t="s">
        <v>353</v>
      </c>
      <c r="H19" s="305" t="s">
        <v>105</v>
      </c>
      <c r="I19" s="305" t="s">
        <v>104</v>
      </c>
      <c r="J19" s="305" t="s">
        <v>103</v>
      </c>
      <c r="K19" s="305" t="s">
        <v>102</v>
      </c>
      <c r="L19" s="305" t="s">
        <v>101</v>
      </c>
      <c r="M19" s="305" t="s">
        <v>100</v>
      </c>
      <c r="N19" s="305" t="s">
        <v>99</v>
      </c>
      <c r="O19" s="305" t="s">
        <v>98</v>
      </c>
      <c r="P19" s="305" t="s">
        <v>97</v>
      </c>
      <c r="Q19" s="305" t="s">
        <v>356</v>
      </c>
      <c r="R19" s="305"/>
      <c r="S19" s="308" t="s">
        <v>458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5" t="s">
        <v>354</v>
      </c>
      <c r="R20" s="46" t="s">
        <v>355</v>
      </c>
      <c r="S20" s="308"/>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2"/>
      <c r="B29" s="50" t="s">
        <v>351</v>
      </c>
      <c r="C29" s="50"/>
      <c r="D29" s="50"/>
      <c r="E29" s="112" t="s">
        <v>352</v>
      </c>
      <c r="F29" s="112" t="s">
        <v>352</v>
      </c>
      <c r="G29" s="112" t="s">
        <v>352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0" sqref="R30"/>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3" t="str">
        <f>'1. паспорт местоположение'!A12:C12</f>
        <v>O_PO3600.0003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8.75" x14ac:dyDescent="0.2">
      <c r="A16" s="303" t="str">
        <f>'1. паспорт местоположение'!A15:C15</f>
        <v xml:space="preserve">Приобретение ПС 110 кВ «Юровская» с ВЛ 110 кВ, собственник ООО «РН-Уватнефтегаз» (20,55 км; 12,6 МВА) </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3" t="s">
        <v>471</v>
      </c>
      <c r="B19" s="303"/>
      <c r="C19" s="303"/>
      <c r="D19" s="303"/>
      <c r="E19" s="303"/>
      <c r="F19" s="303"/>
      <c r="G19" s="303"/>
      <c r="H19" s="303"/>
      <c r="I19" s="303"/>
      <c r="J19" s="303"/>
      <c r="K19" s="303"/>
      <c r="L19" s="303"/>
      <c r="M19" s="303"/>
      <c r="N19" s="303"/>
      <c r="O19" s="303"/>
      <c r="P19" s="303"/>
      <c r="Q19" s="303"/>
      <c r="R19" s="303"/>
      <c r="S19" s="303"/>
      <c r="T19" s="303"/>
    </row>
    <row r="20" spans="1:113"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229</v>
      </c>
      <c r="C21" s="314"/>
      <c r="D21" s="317" t="s">
        <v>130</v>
      </c>
      <c r="E21" s="313" t="s">
        <v>499</v>
      </c>
      <c r="F21" s="314"/>
      <c r="G21" s="313" t="s">
        <v>277</v>
      </c>
      <c r="H21" s="314"/>
      <c r="I21" s="313" t="s">
        <v>129</v>
      </c>
      <c r="J21" s="314"/>
      <c r="K21" s="317" t="s">
        <v>128</v>
      </c>
      <c r="L21" s="313" t="s">
        <v>127</v>
      </c>
      <c r="M21" s="314"/>
      <c r="N21" s="313" t="s">
        <v>495</v>
      </c>
      <c r="O21" s="314"/>
      <c r="P21" s="317" t="s">
        <v>126</v>
      </c>
      <c r="Q21" s="323" t="s">
        <v>125</v>
      </c>
      <c r="R21" s="324"/>
      <c r="S21" s="323" t="s">
        <v>124</v>
      </c>
      <c r="T21" s="325"/>
    </row>
    <row r="22" spans="1:113" ht="204.75" customHeight="1" x14ac:dyDescent="0.25">
      <c r="A22" s="321"/>
      <c r="B22" s="315"/>
      <c r="C22" s="316"/>
      <c r="D22" s="319"/>
      <c r="E22" s="315"/>
      <c r="F22" s="316"/>
      <c r="G22" s="315"/>
      <c r="H22" s="316"/>
      <c r="I22" s="315"/>
      <c r="J22" s="316"/>
      <c r="K22" s="318"/>
      <c r="L22" s="315"/>
      <c r="M22" s="316"/>
      <c r="N22" s="315"/>
      <c r="O22" s="316"/>
      <c r="P22" s="318"/>
      <c r="Q22" s="97" t="s">
        <v>123</v>
      </c>
      <c r="R22" s="97" t="s">
        <v>470</v>
      </c>
      <c r="S22" s="97" t="s">
        <v>122</v>
      </c>
      <c r="T22" s="97" t="s">
        <v>121</v>
      </c>
    </row>
    <row r="23" spans="1:113" ht="51.75" customHeight="1" x14ac:dyDescent="0.25">
      <c r="A23" s="322"/>
      <c r="B23" s="161" t="s">
        <v>119</v>
      </c>
      <c r="C23" s="161" t="s">
        <v>120</v>
      </c>
      <c r="D23" s="318"/>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81.75" customHeight="1" x14ac:dyDescent="0.25">
      <c r="A25" s="66">
        <v>1</v>
      </c>
      <c r="B25" s="64" t="s">
        <v>559</v>
      </c>
      <c r="C25" s="64"/>
      <c r="D25" s="64"/>
      <c r="E25" s="64"/>
      <c r="F25" s="64"/>
      <c r="G25" s="64"/>
      <c r="H25" s="64"/>
      <c r="I25" s="64"/>
      <c r="J25" s="63"/>
      <c r="K25" s="63"/>
      <c r="L25" s="63"/>
      <c r="M25" s="65"/>
      <c r="N25" s="65"/>
      <c r="O25" s="65"/>
      <c r="P25" s="63"/>
      <c r="Q25" s="186" t="s">
        <v>560</v>
      </c>
      <c r="R25" s="187" t="s">
        <v>561</v>
      </c>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2" t="s">
        <v>505</v>
      </c>
      <c r="C29" s="312"/>
      <c r="D29" s="312"/>
      <c r="E29" s="312"/>
      <c r="F29" s="312"/>
      <c r="G29" s="312"/>
      <c r="H29" s="312"/>
      <c r="I29" s="312"/>
      <c r="J29" s="312"/>
      <c r="K29" s="312"/>
      <c r="L29" s="312"/>
      <c r="M29" s="312"/>
      <c r="N29" s="312"/>
      <c r="O29" s="312"/>
      <c r="P29" s="312"/>
      <c r="Q29" s="312"/>
      <c r="R29" s="31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F24" sqref="F24"/>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местоположение'!A12:C12</f>
        <v>O_PO3600.0003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03" t="str">
        <f>'1. паспорт местоположение'!A15:C15</f>
        <v xml:space="preserve">Приобретение ПС 110 кВ «Юровская» с ВЛ 110 кВ, собственник ООО «РН-Уватнефтегаз» (20,55 км; 12,6 МВА)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473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2" customFormat="1" ht="21" customHeight="1" x14ac:dyDescent="0.25"/>
    <row r="21" spans="1:27" ht="15.75" customHeight="1" x14ac:dyDescent="0.25">
      <c r="A21" s="327" t="s">
        <v>5</v>
      </c>
      <c r="B21" s="330" t="s">
        <v>479</v>
      </c>
      <c r="C21" s="331"/>
      <c r="D21" s="330" t="s">
        <v>481</v>
      </c>
      <c r="E21" s="331"/>
      <c r="F21" s="323" t="s">
        <v>102</v>
      </c>
      <c r="G21" s="325"/>
      <c r="H21" s="325"/>
      <c r="I21" s="324"/>
      <c r="J21" s="327" t="s">
        <v>482</v>
      </c>
      <c r="K21" s="330" t="s">
        <v>483</v>
      </c>
      <c r="L21" s="331"/>
      <c r="M21" s="330" t="s">
        <v>484</v>
      </c>
      <c r="N21" s="331"/>
      <c r="O21" s="330" t="s">
        <v>472</v>
      </c>
      <c r="P21" s="331"/>
      <c r="Q21" s="330" t="s">
        <v>135</v>
      </c>
      <c r="R21" s="331"/>
      <c r="S21" s="327" t="s">
        <v>134</v>
      </c>
      <c r="T21" s="327" t="s">
        <v>485</v>
      </c>
      <c r="U21" s="327" t="s">
        <v>480</v>
      </c>
      <c r="V21" s="330" t="s">
        <v>133</v>
      </c>
      <c r="W21" s="331"/>
      <c r="X21" s="323" t="s">
        <v>125</v>
      </c>
      <c r="Y21" s="325"/>
      <c r="Z21" s="323" t="s">
        <v>124</v>
      </c>
      <c r="AA21" s="325"/>
    </row>
    <row r="22" spans="1:27" ht="216" customHeight="1" x14ac:dyDescent="0.25">
      <c r="A22" s="328"/>
      <c r="B22" s="332"/>
      <c r="C22" s="333"/>
      <c r="D22" s="332"/>
      <c r="E22" s="333"/>
      <c r="F22" s="323" t="s">
        <v>132</v>
      </c>
      <c r="G22" s="324"/>
      <c r="H22" s="323" t="s">
        <v>131</v>
      </c>
      <c r="I22" s="324"/>
      <c r="J22" s="329"/>
      <c r="K22" s="332"/>
      <c r="L22" s="333"/>
      <c r="M22" s="332"/>
      <c r="N22" s="333"/>
      <c r="O22" s="332"/>
      <c r="P22" s="333"/>
      <c r="Q22" s="332"/>
      <c r="R22" s="333"/>
      <c r="S22" s="329"/>
      <c r="T22" s="329"/>
      <c r="U22" s="329"/>
      <c r="V22" s="332"/>
      <c r="W22" s="333"/>
      <c r="X22" s="97" t="s">
        <v>123</v>
      </c>
      <c r="Y22" s="97" t="s">
        <v>470</v>
      </c>
      <c r="Z22" s="97" t="s">
        <v>122</v>
      </c>
      <c r="AA22" s="97" t="s">
        <v>121</v>
      </c>
    </row>
    <row r="23" spans="1:27" ht="60" customHeight="1" x14ac:dyDescent="0.25">
      <c r="A23" s="329"/>
      <c r="B23" s="159" t="s">
        <v>119</v>
      </c>
      <c r="C23" s="15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95.25" customHeight="1" x14ac:dyDescent="0.25">
      <c r="A25" s="103">
        <v>1</v>
      </c>
      <c r="B25" s="104" t="s">
        <v>562</v>
      </c>
      <c r="C25" s="103"/>
      <c r="D25" s="103"/>
      <c r="E25" s="104"/>
      <c r="F25" s="104"/>
      <c r="G25" s="105"/>
      <c r="H25" s="105"/>
      <c r="I25" s="105"/>
      <c r="J25" s="106"/>
      <c r="K25" s="106"/>
      <c r="L25" s="107"/>
      <c r="M25" s="107"/>
      <c r="N25" s="108"/>
      <c r="O25" s="108"/>
      <c r="P25" s="108"/>
      <c r="Q25" s="108"/>
      <c r="R25" s="105"/>
      <c r="S25" s="106"/>
      <c r="T25" s="106"/>
      <c r="U25" s="106"/>
      <c r="V25" s="106"/>
      <c r="W25" s="108"/>
      <c r="X25" s="186" t="s">
        <v>560</v>
      </c>
      <c r="Y25" s="187" t="s">
        <v>561</v>
      </c>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2024 год</v>
      </c>
      <c r="B5" s="300"/>
      <c r="C5" s="30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O_PO3600.0003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302" t="str">
        <f>'1. паспорт местоположение'!A15:C15</f>
        <v xml:space="preserve">Приобретение ПС 110 кВ «Юровская» с ВЛ 110 кВ, собственник ООО «РН-Уватнефтегаз» (20,55 км; 12,6 МВА) </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2" t="s">
        <v>465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71" t="s">
        <v>563</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564</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478</v>
      </c>
      <c r="C27" s="40" t="str">
        <f>C22</f>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6"/>
      <c r="AB6" s="15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6"/>
      <c r="AB7" s="156"/>
    </row>
    <row r="8" spans="1:28" ht="18.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7"/>
      <c r="AB8" s="157"/>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8"/>
      <c r="AB9" s="15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6"/>
      <c r="AB10" s="156"/>
    </row>
    <row r="11" spans="1:28" ht="18.75" x14ac:dyDescent="0.25">
      <c r="A11" s="303" t="str">
        <f>'1. паспорт местоположение'!A12:C12</f>
        <v>O_PO3600.0003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7"/>
      <c r="AB11" s="157"/>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8"/>
      <c r="AB12" s="15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8.75" x14ac:dyDescent="0.25">
      <c r="A14" s="303" t="str">
        <f>'1. паспорт местоположение'!A15:C15</f>
        <v xml:space="preserve">Приобретение ПС 110 кВ «Юровская» с ВЛ 110 кВ, собственник ООО «РН-Уватнефтегаз» (20,55 км; 12,6 МВА)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7"/>
      <c r="AB14" s="157"/>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8"/>
      <c r="AB15" s="15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7"/>
      <c r="AB16" s="16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7"/>
      <c r="AB17" s="16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7"/>
      <c r="AB18" s="16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7"/>
      <c r="AB19" s="16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8"/>
      <c r="AB20" s="16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8"/>
      <c r="AB21" s="168"/>
    </row>
    <row r="22" spans="1:28" x14ac:dyDescent="0.25">
      <c r="A22" s="335" t="s">
        <v>496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9"/>
      <c r="AB22" s="169"/>
    </row>
    <row r="23" spans="1:28" ht="32.25" customHeight="1" x14ac:dyDescent="0.25">
      <c r="A23" s="337" t="s">
        <v>349</v>
      </c>
      <c r="B23" s="338"/>
      <c r="C23" s="338"/>
      <c r="D23" s="338"/>
      <c r="E23" s="338"/>
      <c r="F23" s="338"/>
      <c r="G23" s="338"/>
      <c r="H23" s="338"/>
      <c r="I23" s="338"/>
      <c r="J23" s="338"/>
      <c r="K23" s="338"/>
      <c r="L23" s="339"/>
      <c r="M23" s="336" t="s">
        <v>350</v>
      </c>
      <c r="N23" s="336"/>
      <c r="O23" s="336"/>
      <c r="P23" s="336"/>
      <c r="Q23" s="336"/>
      <c r="R23" s="336"/>
      <c r="S23" s="336"/>
      <c r="T23" s="336"/>
      <c r="U23" s="336"/>
      <c r="V23" s="336"/>
      <c r="W23" s="336"/>
      <c r="X23" s="336"/>
      <c r="Y23" s="336"/>
      <c r="Z23" s="336"/>
    </row>
    <row r="24" spans="1:28" ht="151.5" customHeight="1" x14ac:dyDescent="0.25">
      <c r="A24" s="94" t="s">
        <v>239</v>
      </c>
      <c r="B24" s="95" t="s">
        <v>267</v>
      </c>
      <c r="C24" s="94" t="s">
        <v>343</v>
      </c>
      <c r="D24" s="94" t="s">
        <v>240</v>
      </c>
      <c r="E24" s="94" t="s">
        <v>344</v>
      </c>
      <c r="F24" s="94" t="s">
        <v>346</v>
      </c>
      <c r="G24" s="94" t="s">
        <v>345</v>
      </c>
      <c r="H24" s="94" t="s">
        <v>241</v>
      </c>
      <c r="I24" s="94" t="s">
        <v>347</v>
      </c>
      <c r="J24" s="94" t="s">
        <v>272</v>
      </c>
      <c r="K24" s="95" t="s">
        <v>266</v>
      </c>
      <c r="L24" s="95" t="s">
        <v>242</v>
      </c>
      <c r="M24" s="96" t="s">
        <v>284</v>
      </c>
      <c r="N24" s="95" t="s">
        <v>507</v>
      </c>
      <c r="O24" s="94" t="s">
        <v>281</v>
      </c>
      <c r="P24" s="94" t="s">
        <v>282</v>
      </c>
      <c r="Q24" s="94" t="s">
        <v>280</v>
      </c>
      <c r="R24" s="94" t="s">
        <v>241</v>
      </c>
      <c r="S24" s="94" t="s">
        <v>279</v>
      </c>
      <c r="T24" s="94" t="s">
        <v>278</v>
      </c>
      <c r="U24" s="94" t="s">
        <v>342</v>
      </c>
      <c r="V24" s="94" t="s">
        <v>280</v>
      </c>
      <c r="W24" s="109" t="s">
        <v>265</v>
      </c>
      <c r="X24" s="109" t="s">
        <v>294</v>
      </c>
      <c r="Y24" s="109" t="s">
        <v>295</v>
      </c>
      <c r="Z24" s="111" t="s">
        <v>293</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188" t="s">
        <v>614</v>
      </c>
      <c r="B26" s="188" t="s">
        <v>567</v>
      </c>
      <c r="C26" s="189">
        <v>4.42</v>
      </c>
      <c r="D26" s="189">
        <v>1847</v>
      </c>
      <c r="E26" s="189"/>
      <c r="F26" s="189">
        <v>8163.74</v>
      </c>
      <c r="G26" s="189"/>
      <c r="H26" s="189">
        <v>226732</v>
      </c>
      <c r="I26" s="189">
        <v>3.600612176490306E-2</v>
      </c>
      <c r="J26" s="189">
        <v>8.1461813947744481E-3</v>
      </c>
      <c r="K26" s="189" t="s">
        <v>568</v>
      </c>
      <c r="L26" s="189"/>
      <c r="M26" s="190">
        <v>2023</v>
      </c>
      <c r="N26" s="189">
        <v>1</v>
      </c>
      <c r="O26" s="189">
        <v>8126.8000000000011</v>
      </c>
      <c r="P26" s="189">
        <v>4.4000000000000004</v>
      </c>
      <c r="Q26" s="189">
        <v>1.9403347077370849E-5</v>
      </c>
      <c r="R26" s="189">
        <v>226765</v>
      </c>
      <c r="S26" s="189">
        <v>3.5837982051903958E-2</v>
      </c>
      <c r="T26" s="189">
        <v>8.1449959208872626E-3</v>
      </c>
      <c r="U26" s="189"/>
      <c r="V26" s="189"/>
      <c r="W26" s="189">
        <v>-1.6799999999999998E-5</v>
      </c>
      <c r="X26" s="189">
        <v>-1.1854738871854703E-6</v>
      </c>
      <c r="Y26" s="189"/>
      <c r="Z26" s="188" t="s">
        <v>569</v>
      </c>
    </row>
    <row r="27" spans="1:28" hidden="1" x14ac:dyDescent="0.25">
      <c r="A27" s="89" t="s">
        <v>243</v>
      </c>
      <c r="B27" s="89" t="s">
        <v>268</v>
      </c>
      <c r="C27" s="89" t="s">
        <v>248</v>
      </c>
      <c r="D27" s="89" t="s">
        <v>249</v>
      </c>
      <c r="E27" s="89" t="s">
        <v>285</v>
      </c>
      <c r="F27" s="90" t="s">
        <v>244</v>
      </c>
      <c r="G27" s="90" t="s">
        <v>289</v>
      </c>
      <c r="H27" s="89" t="s">
        <v>241</v>
      </c>
      <c r="I27" s="90" t="s">
        <v>273</v>
      </c>
      <c r="J27" s="90" t="s">
        <v>256</v>
      </c>
      <c r="K27" s="91" t="s">
        <v>260</v>
      </c>
      <c r="L27" s="89"/>
      <c r="M27" s="91" t="s">
        <v>283</v>
      </c>
      <c r="N27" s="89"/>
      <c r="O27" s="89"/>
      <c r="P27" s="89"/>
      <c r="Q27" s="89"/>
      <c r="R27" s="89"/>
      <c r="S27" s="89"/>
      <c r="T27" s="89"/>
      <c r="U27" s="89"/>
      <c r="V27" s="89"/>
      <c r="W27" s="89"/>
      <c r="X27" s="89"/>
      <c r="Y27" s="89"/>
      <c r="Z27" s="89"/>
    </row>
    <row r="28" spans="1:28" hidden="1" x14ac:dyDescent="0.25">
      <c r="A28" s="89" t="s">
        <v>243</v>
      </c>
      <c r="B28" s="89" t="s">
        <v>269</v>
      </c>
      <c r="C28" s="89" t="s">
        <v>250</v>
      </c>
      <c r="D28" s="89" t="s">
        <v>251</v>
      </c>
      <c r="E28" s="89" t="s">
        <v>286</v>
      </c>
      <c r="F28" s="90" t="s">
        <v>245</v>
      </c>
      <c r="G28" s="90" t="s">
        <v>290</v>
      </c>
      <c r="H28" s="89" t="s">
        <v>241</v>
      </c>
      <c r="I28" s="90" t="s">
        <v>274</v>
      </c>
      <c r="J28" s="90" t="s">
        <v>257</v>
      </c>
      <c r="K28" s="91" t="s">
        <v>261</v>
      </c>
      <c r="L28" s="92"/>
      <c r="M28" s="91" t="s">
        <v>0</v>
      </c>
      <c r="N28" s="91"/>
      <c r="O28" s="91"/>
      <c r="P28" s="91"/>
      <c r="Q28" s="91"/>
      <c r="R28" s="91"/>
      <c r="S28" s="91"/>
      <c r="T28" s="91"/>
      <c r="U28" s="91"/>
      <c r="V28" s="91"/>
      <c r="W28" s="91"/>
      <c r="X28" s="91"/>
      <c r="Y28" s="91"/>
      <c r="Z28" s="91"/>
    </row>
    <row r="29" spans="1:28" hidden="1" x14ac:dyDescent="0.25">
      <c r="A29" s="89" t="s">
        <v>243</v>
      </c>
      <c r="B29" s="89" t="s">
        <v>270</v>
      </c>
      <c r="C29" s="89" t="s">
        <v>252</v>
      </c>
      <c r="D29" s="89" t="s">
        <v>253</v>
      </c>
      <c r="E29" s="89" t="s">
        <v>287</v>
      </c>
      <c r="F29" s="90" t="s">
        <v>246</v>
      </c>
      <c r="G29" s="90" t="s">
        <v>291</v>
      </c>
      <c r="H29" s="89" t="s">
        <v>241</v>
      </c>
      <c r="I29" s="90" t="s">
        <v>275</v>
      </c>
      <c r="J29" s="90" t="s">
        <v>258</v>
      </c>
      <c r="K29" s="91" t="s">
        <v>262</v>
      </c>
      <c r="L29" s="92"/>
      <c r="M29" s="89"/>
      <c r="N29" s="89"/>
      <c r="O29" s="89"/>
      <c r="P29" s="89"/>
      <c r="Q29" s="89"/>
      <c r="R29" s="89"/>
      <c r="S29" s="89"/>
      <c r="T29" s="89"/>
      <c r="U29" s="89"/>
      <c r="V29" s="89"/>
      <c r="W29" s="89"/>
      <c r="X29" s="89"/>
      <c r="Y29" s="89"/>
      <c r="Z29" s="89"/>
    </row>
    <row r="30" spans="1:28" hidden="1" x14ac:dyDescent="0.25">
      <c r="A30" s="89" t="s">
        <v>243</v>
      </c>
      <c r="B30" s="89" t="s">
        <v>271</v>
      </c>
      <c r="C30" s="89" t="s">
        <v>254</v>
      </c>
      <c r="D30" s="89" t="s">
        <v>255</v>
      </c>
      <c r="E30" s="89" t="s">
        <v>288</v>
      </c>
      <c r="F30" s="90" t="s">
        <v>247</v>
      </c>
      <c r="G30" s="90" t="s">
        <v>292</v>
      </c>
      <c r="H30" s="89" t="s">
        <v>241</v>
      </c>
      <c r="I30" s="90" t="s">
        <v>276</v>
      </c>
      <c r="J30" s="90" t="s">
        <v>259</v>
      </c>
      <c r="K30" s="91" t="s">
        <v>263</v>
      </c>
      <c r="L30" s="92"/>
      <c r="M30" s="89"/>
      <c r="N30" s="89"/>
      <c r="O30" s="89"/>
      <c r="P30" s="89"/>
      <c r="Q30" s="89"/>
      <c r="R30" s="89"/>
      <c r="S30" s="89"/>
      <c r="T30" s="89"/>
      <c r="U30" s="89"/>
      <c r="V30" s="89"/>
      <c r="W30" s="89"/>
      <c r="X30" s="89"/>
      <c r="Y30" s="89"/>
      <c r="Z30" s="89"/>
    </row>
    <row r="31" spans="1:28" hidden="1" x14ac:dyDescent="0.25">
      <c r="A31" s="89" t="s">
        <v>0</v>
      </c>
      <c r="B31" s="89" t="s">
        <v>0</v>
      </c>
      <c r="C31" s="89" t="s">
        <v>0</v>
      </c>
      <c r="D31" s="89" t="s">
        <v>0</v>
      </c>
      <c r="E31" s="89" t="s">
        <v>0</v>
      </c>
      <c r="F31" s="89" t="s">
        <v>0</v>
      </c>
      <c r="G31" s="89" t="s">
        <v>0</v>
      </c>
      <c r="H31" s="89" t="s">
        <v>0</v>
      </c>
      <c r="I31" s="89" t="s">
        <v>0</v>
      </c>
      <c r="J31" s="89" t="s">
        <v>0</v>
      </c>
      <c r="K31" s="89" t="s">
        <v>0</v>
      </c>
      <c r="L31" s="92"/>
      <c r="M31" s="89"/>
      <c r="N31" s="89"/>
      <c r="O31" s="89"/>
      <c r="P31" s="89"/>
      <c r="Q31" s="89"/>
      <c r="R31" s="89"/>
      <c r="S31" s="89"/>
      <c r="T31" s="89"/>
      <c r="U31" s="89"/>
      <c r="V31" s="89"/>
      <c r="W31" s="89"/>
      <c r="X31" s="89"/>
      <c r="Y31" s="89"/>
      <c r="Z31" s="89"/>
    </row>
    <row r="32" spans="1:28" ht="30" hidden="1" x14ac:dyDescent="0.25">
      <c r="A32" s="93" t="s">
        <v>334</v>
      </c>
      <c r="B32" s="93"/>
      <c r="C32" s="90" t="s">
        <v>335</v>
      </c>
      <c r="D32" s="90" t="s">
        <v>336</v>
      </c>
      <c r="E32" s="90" t="s">
        <v>337</v>
      </c>
      <c r="F32" s="90" t="s">
        <v>338</v>
      </c>
      <c r="G32" s="90" t="s">
        <v>339</v>
      </c>
      <c r="H32" s="90" t="s">
        <v>241</v>
      </c>
      <c r="I32" s="90" t="s">
        <v>340</v>
      </c>
      <c r="J32" s="90" t="s">
        <v>341</v>
      </c>
      <c r="K32" s="89"/>
      <c r="L32" s="89"/>
      <c r="M32" s="89"/>
      <c r="N32" s="89"/>
      <c r="O32" s="89"/>
      <c r="P32" s="89"/>
      <c r="Q32" s="89"/>
      <c r="R32" s="89"/>
      <c r="S32" s="89"/>
      <c r="T32" s="89"/>
      <c r="U32" s="89"/>
      <c r="V32" s="89"/>
      <c r="W32" s="89"/>
      <c r="X32" s="89"/>
      <c r="Y32" s="89"/>
      <c r="Z32" s="89"/>
    </row>
    <row r="33" spans="1:26" hidden="1"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3" t="str">
        <f>'1. паспорт местоположение'!A12:C12</f>
        <v>O_PO3600.0003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8.75" x14ac:dyDescent="0.2">
      <c r="A15" s="303" t="str">
        <f>'1. паспорт местоположение'!A15:C15</f>
        <v xml:space="preserve">Приобретение ПС 110 кВ «Юровская» с ВЛ 110 кВ, собственник ООО «РН-Уватнефтегаз» (20,55 км; 12,6 МВА)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474</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1" t="s">
        <v>86</v>
      </c>
      <c r="F19" s="342"/>
      <c r="G19" s="342"/>
      <c r="H19" s="342"/>
      <c r="I19" s="343"/>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19" zoomScale="70" zoomScaleNormal="100" zoomScaleSheetLayoutView="70" zoomScalePageLayoutView="50" workbookViewId="0">
      <selection activeCell="A55" sqref="A55:XFD73"/>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7" width="16.7109375" style="195" customWidth="1"/>
    <col min="8" max="8" width="19.5703125" style="195" customWidth="1"/>
    <col min="9" max="19" width="16.7109375" style="195" customWidth="1"/>
    <col min="20" max="20" width="18.85546875" style="195" customWidth="1"/>
    <col min="21" max="21" width="20.5703125" style="195" customWidth="1"/>
    <col min="22" max="52" width="16.7109375" style="195" customWidth="1"/>
    <col min="53" max="16384" width="9.140625" style="195"/>
  </cols>
  <sheetData>
    <row r="1" spans="1:38" s="228" customFormat="1" ht="12.75" hidden="1" customHeight="1" x14ac:dyDescent="0.2">
      <c r="A1" s="349" t="s">
        <v>605</v>
      </c>
      <c r="B1" s="227">
        <v>2023</v>
      </c>
      <c r="C1" s="227">
        <f>B1+1</f>
        <v>2024</v>
      </c>
      <c r="D1" s="227">
        <f t="shared" ref="D1:S2" si="0">C1+1</f>
        <v>2025</v>
      </c>
      <c r="E1" s="227">
        <f t="shared" si="0"/>
        <v>2026</v>
      </c>
      <c r="F1" s="227">
        <f t="shared" si="0"/>
        <v>2027</v>
      </c>
      <c r="G1" s="227">
        <f t="shared" si="0"/>
        <v>2028</v>
      </c>
      <c r="H1" s="227">
        <f t="shared" si="0"/>
        <v>2029</v>
      </c>
      <c r="I1" s="227">
        <f t="shared" si="0"/>
        <v>2030</v>
      </c>
      <c r="J1" s="227">
        <f t="shared" si="0"/>
        <v>2031</v>
      </c>
      <c r="K1" s="227">
        <f t="shared" si="0"/>
        <v>2032</v>
      </c>
      <c r="L1" s="227">
        <f t="shared" si="0"/>
        <v>2033</v>
      </c>
      <c r="M1" s="227">
        <f t="shared" si="0"/>
        <v>2034</v>
      </c>
      <c r="N1" s="227">
        <f t="shared" si="0"/>
        <v>2035</v>
      </c>
      <c r="O1" s="227">
        <f t="shared" si="0"/>
        <v>2036</v>
      </c>
      <c r="P1" s="227">
        <f t="shared" si="0"/>
        <v>2037</v>
      </c>
      <c r="Q1" s="227">
        <f t="shared" si="0"/>
        <v>2038</v>
      </c>
      <c r="R1" s="227">
        <f t="shared" si="0"/>
        <v>2039</v>
      </c>
      <c r="S1" s="227">
        <f t="shared" si="0"/>
        <v>2040</v>
      </c>
      <c r="T1" s="227">
        <f t="shared" ref="T1:V2" si="1">S1+1</f>
        <v>2041</v>
      </c>
      <c r="U1" s="227">
        <f t="shared" si="1"/>
        <v>2042</v>
      </c>
      <c r="V1" s="227">
        <f t="shared" si="1"/>
        <v>2043</v>
      </c>
      <c r="W1" s="227" t="e">
        <f>#REF!+1</f>
        <v>#REF!</v>
      </c>
      <c r="X1" s="227" t="e">
        <f t="shared" ref="X1:AL2" si="2">W1+1</f>
        <v>#REF!</v>
      </c>
      <c r="Y1" s="227" t="e">
        <f t="shared" si="2"/>
        <v>#REF!</v>
      </c>
      <c r="Z1" s="227" t="e">
        <f t="shared" si="2"/>
        <v>#REF!</v>
      </c>
      <c r="AA1" s="227" t="e">
        <f t="shared" si="2"/>
        <v>#REF!</v>
      </c>
      <c r="AB1" s="227" t="e">
        <f t="shared" si="2"/>
        <v>#REF!</v>
      </c>
      <c r="AC1" s="227" t="e">
        <f t="shared" si="2"/>
        <v>#REF!</v>
      </c>
      <c r="AD1" s="227" t="e">
        <f t="shared" si="2"/>
        <v>#REF!</v>
      </c>
      <c r="AE1" s="227" t="e">
        <f t="shared" si="2"/>
        <v>#REF!</v>
      </c>
      <c r="AF1" s="227" t="e">
        <f t="shared" si="2"/>
        <v>#REF!</v>
      </c>
      <c r="AG1" s="227" t="e">
        <f t="shared" si="2"/>
        <v>#REF!</v>
      </c>
      <c r="AH1" s="227" t="e">
        <f t="shared" si="2"/>
        <v>#REF!</v>
      </c>
      <c r="AI1" s="227" t="e">
        <f t="shared" si="2"/>
        <v>#REF!</v>
      </c>
      <c r="AJ1" s="227" t="e">
        <f t="shared" si="2"/>
        <v>#REF!</v>
      </c>
      <c r="AK1" s="227" t="e">
        <f t="shared" si="2"/>
        <v>#REF!</v>
      </c>
      <c r="AL1" s="227" t="e">
        <f t="shared" si="2"/>
        <v>#REF!</v>
      </c>
    </row>
    <row r="2" spans="1:38" s="228" customFormat="1" ht="12.75" hidden="1" customHeight="1" x14ac:dyDescent="0.2">
      <c r="A2" s="349"/>
      <c r="B2" s="227">
        <v>1</v>
      </c>
      <c r="C2" s="227">
        <f>B2+1</f>
        <v>2</v>
      </c>
      <c r="D2" s="227">
        <f t="shared" si="0"/>
        <v>3</v>
      </c>
      <c r="E2" s="227">
        <f t="shared" si="0"/>
        <v>4</v>
      </c>
      <c r="F2" s="227">
        <f t="shared" si="0"/>
        <v>5</v>
      </c>
      <c r="G2" s="227">
        <f t="shared" si="0"/>
        <v>6</v>
      </c>
      <c r="H2" s="227">
        <f t="shared" si="0"/>
        <v>7</v>
      </c>
      <c r="I2" s="227">
        <f t="shared" si="0"/>
        <v>8</v>
      </c>
      <c r="J2" s="227">
        <f t="shared" si="0"/>
        <v>9</v>
      </c>
      <c r="K2" s="227">
        <f t="shared" si="0"/>
        <v>10</v>
      </c>
      <c r="L2" s="227">
        <f t="shared" si="0"/>
        <v>11</v>
      </c>
      <c r="M2" s="227">
        <f t="shared" si="0"/>
        <v>12</v>
      </c>
      <c r="N2" s="227">
        <f t="shared" si="0"/>
        <v>13</v>
      </c>
      <c r="O2" s="227">
        <f t="shared" si="0"/>
        <v>14</v>
      </c>
      <c r="P2" s="227">
        <f t="shared" si="0"/>
        <v>15</v>
      </c>
      <c r="Q2" s="227">
        <f t="shared" si="0"/>
        <v>16</v>
      </c>
      <c r="R2" s="227">
        <f t="shared" si="0"/>
        <v>17</v>
      </c>
      <c r="S2" s="227">
        <f t="shared" si="0"/>
        <v>18</v>
      </c>
      <c r="T2" s="227">
        <f t="shared" si="1"/>
        <v>19</v>
      </c>
      <c r="U2" s="227">
        <f t="shared" si="1"/>
        <v>20</v>
      </c>
      <c r="V2" s="227">
        <f t="shared" si="1"/>
        <v>21</v>
      </c>
      <c r="W2" s="227" t="e">
        <f>#REF!+1</f>
        <v>#REF!</v>
      </c>
      <c r="X2" s="227" t="e">
        <f t="shared" si="2"/>
        <v>#REF!</v>
      </c>
      <c r="Y2" s="227" t="e">
        <f t="shared" si="2"/>
        <v>#REF!</v>
      </c>
      <c r="Z2" s="227" t="e">
        <f t="shared" si="2"/>
        <v>#REF!</v>
      </c>
      <c r="AA2" s="227" t="e">
        <f t="shared" si="2"/>
        <v>#REF!</v>
      </c>
      <c r="AB2" s="227" t="e">
        <f t="shared" si="2"/>
        <v>#REF!</v>
      </c>
      <c r="AC2" s="227" t="e">
        <f t="shared" si="2"/>
        <v>#REF!</v>
      </c>
      <c r="AD2" s="227" t="e">
        <f t="shared" si="2"/>
        <v>#REF!</v>
      </c>
      <c r="AE2" s="227" t="e">
        <f t="shared" si="2"/>
        <v>#REF!</v>
      </c>
      <c r="AF2" s="227" t="e">
        <f t="shared" si="2"/>
        <v>#REF!</v>
      </c>
      <c r="AG2" s="227" t="e">
        <f t="shared" si="2"/>
        <v>#REF!</v>
      </c>
      <c r="AH2" s="227" t="e">
        <f t="shared" si="2"/>
        <v>#REF!</v>
      </c>
      <c r="AI2" s="227" t="e">
        <f t="shared" si="2"/>
        <v>#REF!</v>
      </c>
      <c r="AJ2" s="227" t="e">
        <f t="shared" si="2"/>
        <v>#REF!</v>
      </c>
      <c r="AK2" s="227" t="e">
        <f t="shared" si="2"/>
        <v>#REF!</v>
      </c>
      <c r="AL2" s="227" t="e">
        <f t="shared" si="2"/>
        <v>#REF!</v>
      </c>
    </row>
    <row r="3" spans="1:38" hidden="1" x14ac:dyDescent="0.25">
      <c r="A3" s="349"/>
    </row>
    <row r="4" spans="1:38" s="16" customFormat="1" ht="18.75" customHeight="1" x14ac:dyDescent="0.2">
      <c r="A4" s="229"/>
      <c r="N4" s="230" t="s">
        <v>69</v>
      </c>
    </row>
    <row r="5" spans="1:38" s="16" customFormat="1" ht="18.75" customHeight="1" x14ac:dyDescent="0.3">
      <c r="A5" s="229"/>
      <c r="N5" s="231" t="s">
        <v>10</v>
      </c>
    </row>
    <row r="6" spans="1:38" s="16" customFormat="1" ht="18.75" x14ac:dyDescent="0.3">
      <c r="A6" s="232"/>
      <c r="N6" s="231" t="s">
        <v>68</v>
      </c>
    </row>
    <row r="7" spans="1:38" s="16" customFormat="1" ht="18.75" x14ac:dyDescent="0.3">
      <c r="A7" s="232"/>
      <c r="H7" s="231"/>
    </row>
    <row r="8" spans="1:38" s="16" customFormat="1" ht="18.75" x14ac:dyDescent="0.25">
      <c r="D8" s="163"/>
      <c r="E8" s="163"/>
      <c r="F8" s="163"/>
      <c r="G8" s="350" t="s">
        <v>604</v>
      </c>
      <c r="H8" s="350"/>
      <c r="I8" s="350"/>
      <c r="J8" s="163"/>
    </row>
    <row r="9" spans="1:38" s="16" customFormat="1" x14ac:dyDescent="0.2">
      <c r="G9" s="232"/>
    </row>
    <row r="10" spans="1:38" s="16" customFormat="1" ht="18.75" x14ac:dyDescent="0.2">
      <c r="D10" s="233"/>
      <c r="E10" s="233"/>
      <c r="F10" s="233"/>
      <c r="G10" s="350" t="s">
        <v>9</v>
      </c>
      <c r="H10" s="350"/>
      <c r="I10" s="350"/>
      <c r="J10" s="233"/>
      <c r="K10" s="233"/>
      <c r="L10" s="233"/>
      <c r="M10" s="233"/>
      <c r="N10" s="233"/>
      <c r="O10" s="233"/>
      <c r="P10" s="233"/>
      <c r="Q10" s="233"/>
      <c r="R10" s="233"/>
      <c r="S10" s="233"/>
      <c r="T10" s="233"/>
      <c r="U10" s="233"/>
      <c r="V10" s="233"/>
    </row>
    <row r="11" spans="1:38" s="16" customFormat="1" ht="18.75" x14ac:dyDescent="0.2">
      <c r="D11" s="234"/>
      <c r="E11" s="234"/>
      <c r="F11" s="234"/>
      <c r="G11" s="234"/>
      <c r="H11" s="234"/>
      <c r="I11" s="234"/>
      <c r="J11" s="233"/>
      <c r="K11" s="233"/>
      <c r="L11" s="233"/>
      <c r="M11" s="233"/>
      <c r="N11" s="233"/>
      <c r="O11" s="233"/>
      <c r="P11" s="233"/>
      <c r="Q11" s="233"/>
      <c r="R11" s="233"/>
      <c r="S11" s="233"/>
      <c r="T11" s="233"/>
      <c r="U11" s="233"/>
      <c r="V11" s="233"/>
    </row>
    <row r="12" spans="1:38" s="16" customFormat="1" ht="18.75" customHeight="1" x14ac:dyDescent="0.2">
      <c r="D12" s="235"/>
      <c r="E12" s="235"/>
      <c r="F12" s="351" t="s">
        <v>510</v>
      </c>
      <c r="G12" s="351"/>
      <c r="H12" s="351"/>
      <c r="I12" s="351"/>
      <c r="J12" s="351"/>
      <c r="K12" s="233"/>
      <c r="L12" s="233"/>
      <c r="M12" s="233"/>
      <c r="N12" s="233"/>
      <c r="O12" s="233"/>
      <c r="P12" s="233"/>
      <c r="Q12" s="233"/>
      <c r="R12" s="233"/>
      <c r="S12" s="233"/>
      <c r="T12" s="233"/>
      <c r="U12" s="233"/>
      <c r="V12" s="233"/>
    </row>
    <row r="13" spans="1:38" s="16" customFormat="1" ht="18.75" x14ac:dyDescent="0.2">
      <c r="D13" s="236"/>
      <c r="E13" s="236"/>
      <c r="F13" s="236"/>
      <c r="G13" s="236" t="s">
        <v>8</v>
      </c>
      <c r="H13" s="236"/>
      <c r="I13" s="236"/>
      <c r="J13" s="233"/>
      <c r="K13" s="233"/>
      <c r="L13" s="233"/>
      <c r="M13" s="233"/>
      <c r="N13" s="233"/>
      <c r="O13" s="233"/>
      <c r="P13" s="233"/>
      <c r="Q13" s="233"/>
      <c r="R13" s="233"/>
      <c r="S13" s="233"/>
      <c r="T13" s="233"/>
      <c r="U13" s="233"/>
      <c r="V13" s="233"/>
    </row>
    <row r="14" spans="1:38" s="16" customFormat="1" ht="18.75" x14ac:dyDescent="0.2">
      <c r="D14" s="234"/>
      <c r="E14" s="234"/>
      <c r="F14" s="234"/>
      <c r="G14" s="234"/>
      <c r="H14" s="234"/>
      <c r="I14" s="234"/>
      <c r="J14" s="233"/>
      <c r="K14" s="233"/>
      <c r="L14" s="233"/>
      <c r="M14" s="233"/>
      <c r="N14" s="233"/>
      <c r="O14" s="233"/>
      <c r="P14" s="233"/>
      <c r="Q14" s="233"/>
      <c r="R14" s="233"/>
      <c r="S14" s="233"/>
      <c r="T14" s="233"/>
      <c r="U14" s="233"/>
      <c r="V14" s="233"/>
    </row>
    <row r="15" spans="1:38" s="16" customFormat="1" ht="18.75" x14ac:dyDescent="0.2">
      <c r="A15" s="351" t="str">
        <f>'3.4. Паспорт надежность'!A11:Z11</f>
        <v>O_PO3600.0003</v>
      </c>
      <c r="B15" s="351"/>
      <c r="C15" s="351"/>
      <c r="D15" s="351"/>
      <c r="E15" s="351"/>
      <c r="F15" s="351"/>
      <c r="G15" s="351"/>
      <c r="H15" s="351"/>
      <c r="I15" s="351"/>
      <c r="J15" s="351"/>
      <c r="K15" s="351"/>
      <c r="L15" s="351"/>
      <c r="M15" s="351"/>
      <c r="N15" s="351"/>
      <c r="O15" s="351"/>
      <c r="P15" s="351"/>
      <c r="Q15" s="351"/>
      <c r="R15" s="351"/>
      <c r="S15" s="351"/>
      <c r="T15" s="286"/>
      <c r="U15" s="286"/>
      <c r="V15" s="286"/>
    </row>
    <row r="16" spans="1:38" s="16" customFormat="1" ht="18.75" x14ac:dyDescent="0.2">
      <c r="D16" s="236"/>
      <c r="E16" s="236"/>
      <c r="F16" s="236"/>
      <c r="G16" s="236" t="s">
        <v>7</v>
      </c>
      <c r="H16" s="236"/>
      <c r="I16" s="236"/>
      <c r="J16" s="233"/>
      <c r="K16" s="233"/>
      <c r="L16" s="233"/>
      <c r="M16" s="233"/>
      <c r="N16" s="233"/>
      <c r="O16" s="233"/>
      <c r="P16" s="233"/>
      <c r="Q16" s="233"/>
      <c r="R16" s="233"/>
      <c r="S16" s="233"/>
      <c r="T16" s="233"/>
      <c r="U16" s="233"/>
      <c r="V16" s="233"/>
    </row>
    <row r="17" spans="1:22" s="237" customFormat="1" ht="15.75" customHeight="1" x14ac:dyDescent="0.2">
      <c r="D17" s="226"/>
      <c r="E17" s="226"/>
      <c r="F17" s="226"/>
      <c r="G17" s="226"/>
      <c r="H17" s="226"/>
      <c r="I17" s="226"/>
      <c r="J17" s="226"/>
      <c r="K17" s="226"/>
      <c r="L17" s="226"/>
      <c r="M17" s="226"/>
      <c r="N17" s="226"/>
      <c r="O17" s="226"/>
      <c r="P17" s="226"/>
      <c r="Q17" s="226"/>
      <c r="R17" s="226"/>
      <c r="S17" s="226"/>
      <c r="T17" s="226"/>
      <c r="U17" s="226"/>
      <c r="V17" s="226"/>
    </row>
    <row r="18" spans="1:22" s="238" customFormat="1" ht="27.75" customHeight="1" x14ac:dyDescent="0.2">
      <c r="A18" s="351" t="str">
        <f>'3.4. Паспорт надежность'!A14:Z14</f>
        <v xml:space="preserve">Приобретение ПС 110 кВ «Юровская» с ВЛ 110 кВ, собственник ООО «РН-Уватнефтегаз» (20,55 км; 12,6 МВА) </v>
      </c>
      <c r="B18" s="351"/>
      <c r="C18" s="351"/>
      <c r="D18" s="351"/>
      <c r="E18" s="351"/>
      <c r="F18" s="351"/>
      <c r="G18" s="351"/>
      <c r="H18" s="351"/>
      <c r="I18" s="351"/>
      <c r="J18" s="351"/>
      <c r="K18" s="351"/>
      <c r="L18" s="351"/>
      <c r="M18" s="351"/>
      <c r="N18" s="351"/>
      <c r="O18" s="286"/>
      <c r="P18" s="286"/>
      <c r="Q18" s="286"/>
      <c r="R18" s="286"/>
      <c r="S18" s="286"/>
      <c r="T18" s="286"/>
      <c r="U18" s="286"/>
      <c r="V18" s="286"/>
    </row>
    <row r="19" spans="1:22" s="238" customFormat="1" ht="15" customHeight="1" x14ac:dyDescent="0.2">
      <c r="D19" s="236"/>
      <c r="E19" s="236"/>
      <c r="F19" s="236"/>
      <c r="G19" s="348" t="s">
        <v>6</v>
      </c>
      <c r="H19" s="348"/>
      <c r="I19" s="348"/>
      <c r="J19" s="236"/>
      <c r="K19" s="236"/>
      <c r="L19" s="236"/>
      <c r="M19" s="236"/>
      <c r="N19" s="236"/>
      <c r="O19" s="236"/>
      <c r="P19" s="236"/>
      <c r="Q19" s="236"/>
      <c r="R19" s="236"/>
      <c r="S19" s="236"/>
      <c r="T19" s="236"/>
      <c r="U19" s="236"/>
      <c r="V19" s="236"/>
    </row>
    <row r="20" spans="1:22" s="238" customFormat="1" ht="15" customHeight="1" x14ac:dyDescent="0.2">
      <c r="D20" s="239"/>
      <c r="E20" s="239"/>
      <c r="F20" s="239"/>
      <c r="G20" s="239"/>
      <c r="H20" s="239"/>
      <c r="I20" s="239"/>
      <c r="J20" s="239"/>
      <c r="K20" s="239"/>
      <c r="L20" s="239"/>
      <c r="M20" s="239"/>
      <c r="N20" s="239"/>
      <c r="O20" s="239"/>
      <c r="P20" s="239"/>
      <c r="Q20" s="239"/>
      <c r="R20" s="239"/>
      <c r="S20" s="239"/>
    </row>
    <row r="21" spans="1:22" s="238" customFormat="1" ht="34.5" customHeight="1" x14ac:dyDescent="0.2">
      <c r="D21" s="351" t="s">
        <v>606</v>
      </c>
      <c r="E21" s="351"/>
      <c r="F21" s="351"/>
      <c r="G21" s="351"/>
      <c r="H21" s="351"/>
      <c r="I21" s="351"/>
      <c r="J21" s="351"/>
      <c r="K21" s="351"/>
      <c r="L21" s="351"/>
      <c r="M21" s="351"/>
      <c r="N21" s="351"/>
      <c r="O21" s="240"/>
      <c r="P21" s="240"/>
      <c r="Q21" s="240"/>
      <c r="R21" s="240"/>
      <c r="S21" s="240"/>
      <c r="T21" s="240"/>
      <c r="U21" s="240"/>
      <c r="V21" s="240"/>
    </row>
    <row r="22" spans="1:22" ht="27.75" customHeight="1" x14ac:dyDescent="0.4">
      <c r="A22" s="210"/>
      <c r="B22" s="241"/>
      <c r="C22" s="242"/>
      <c r="F22" s="242"/>
      <c r="G22" s="242"/>
      <c r="T22" s="243"/>
      <c r="U22" s="352"/>
      <c r="V22" s="352"/>
    </row>
    <row r="23" spans="1:22" ht="27.75" x14ac:dyDescent="0.4">
      <c r="A23" s="210"/>
      <c r="B23" s="241"/>
      <c r="K23" s="244"/>
      <c r="T23" s="245"/>
      <c r="U23" s="246"/>
      <c r="V23" s="246"/>
    </row>
    <row r="24" spans="1:22" ht="27.75" customHeight="1" thickBot="1" x14ac:dyDescent="0.3">
      <c r="A24" s="247" t="s">
        <v>331</v>
      </c>
      <c r="B24" s="247"/>
      <c r="D24" s="248"/>
      <c r="E24" s="249"/>
      <c r="F24" s="249"/>
      <c r="G24" s="249"/>
      <c r="H24" s="249"/>
    </row>
    <row r="25" spans="1:22" x14ac:dyDescent="0.25">
      <c r="A25" s="250" t="s">
        <v>570</v>
      </c>
      <c r="B25" s="196">
        <v>63622000</v>
      </c>
      <c r="D25" s="210" t="s">
        <v>330</v>
      </c>
      <c r="E25" s="251"/>
      <c r="F25" s="251"/>
    </row>
    <row r="26" spans="1:22" x14ac:dyDescent="0.25">
      <c r="A26" s="252" t="s">
        <v>329</v>
      </c>
      <c r="B26" s="197"/>
      <c r="D26" s="345" t="s">
        <v>328</v>
      </c>
      <c r="E26" s="346"/>
      <c r="F26" s="198">
        <f>SUM(B106:V106)</f>
        <v>6.0962457857400736</v>
      </c>
    </row>
    <row r="27" spans="1:22" x14ac:dyDescent="0.25">
      <c r="A27" s="252" t="s">
        <v>327</v>
      </c>
      <c r="B27" s="197">
        <v>20</v>
      </c>
      <c r="D27" s="345" t="s">
        <v>326</v>
      </c>
      <c r="E27" s="346"/>
      <c r="F27" s="198">
        <f>IF(SUM(B107:V107)=0,"не окупается",SUM(B107:V107))</f>
        <v>9.1590008367736218</v>
      </c>
    </row>
    <row r="28" spans="1:22" ht="16.5" thickBot="1" x14ac:dyDescent="0.3">
      <c r="A28" s="253" t="s">
        <v>325</v>
      </c>
      <c r="B28" s="199">
        <v>1</v>
      </c>
      <c r="D28" s="345" t="s">
        <v>572</v>
      </c>
      <c r="E28" s="346"/>
      <c r="F28" s="200">
        <f>V104</f>
        <v>54776556.836788878</v>
      </c>
      <c r="G28" s="244"/>
      <c r="K28" s="213"/>
      <c r="M28" s="254"/>
      <c r="N28" s="254"/>
    </row>
    <row r="29" spans="1:22" x14ac:dyDescent="0.25">
      <c r="A29" s="250" t="s">
        <v>324</v>
      </c>
      <c r="B29" s="255">
        <f>C66</f>
        <v>14102449.999999998</v>
      </c>
      <c r="D29" s="345" t="s">
        <v>573</v>
      </c>
      <c r="E29" s="346"/>
      <c r="F29" s="201" t="str">
        <f>IF(F28&gt;0,"да","нет")</f>
        <v>да</v>
      </c>
      <c r="K29" s="213"/>
    </row>
    <row r="30" spans="1:22" x14ac:dyDescent="0.25">
      <c r="A30" s="252" t="s">
        <v>571</v>
      </c>
      <c r="B30" s="202">
        <v>1</v>
      </c>
      <c r="K30" s="213"/>
    </row>
    <row r="31" spans="1:22" x14ac:dyDescent="0.25">
      <c r="A31" s="252" t="s">
        <v>323</v>
      </c>
      <c r="B31" s="202">
        <v>1</v>
      </c>
      <c r="K31" s="213"/>
    </row>
    <row r="32" spans="1:22" x14ac:dyDescent="0.25">
      <c r="A32" s="252" t="s">
        <v>309</v>
      </c>
      <c r="B32" s="202">
        <f>-C78</f>
        <v>18233300.787799712</v>
      </c>
    </row>
    <row r="33" spans="1:23" x14ac:dyDescent="0.25">
      <c r="A33" s="252" t="s">
        <v>322</v>
      </c>
      <c r="B33" s="202">
        <v>1</v>
      </c>
    </row>
    <row r="34" spans="1:23" x14ac:dyDescent="0.25">
      <c r="A34" s="252" t="s">
        <v>321</v>
      </c>
      <c r="B34" s="202">
        <v>1</v>
      </c>
    </row>
    <row r="35" spans="1:23" x14ac:dyDescent="0.25">
      <c r="A35" s="256" t="s">
        <v>574</v>
      </c>
      <c r="B35" s="257">
        <v>2.1999999999999999E-2</v>
      </c>
    </row>
    <row r="36" spans="1:23" ht="16.5" thickBot="1" x14ac:dyDescent="0.3">
      <c r="A36" s="253" t="s">
        <v>302</v>
      </c>
      <c r="B36" s="258">
        <v>0.2</v>
      </c>
    </row>
    <row r="37" spans="1:23" x14ac:dyDescent="0.25">
      <c r="A37" s="250" t="s">
        <v>575</v>
      </c>
      <c r="B37" s="255">
        <v>0</v>
      </c>
    </row>
    <row r="38" spans="1:23" x14ac:dyDescent="0.25">
      <c r="A38" s="252" t="s">
        <v>320</v>
      </c>
      <c r="B38" s="202"/>
    </row>
    <row r="39" spans="1:23" x14ac:dyDescent="0.25">
      <c r="A39" s="256" t="s">
        <v>319</v>
      </c>
      <c r="B39" s="259">
        <v>0</v>
      </c>
    </row>
    <row r="40" spans="1:23" x14ac:dyDescent="0.25">
      <c r="A40" s="256"/>
      <c r="B40" s="259"/>
    </row>
    <row r="41" spans="1:23" x14ac:dyDescent="0.25">
      <c r="A41" s="256" t="s">
        <v>318</v>
      </c>
      <c r="B41" s="260">
        <v>0</v>
      </c>
    </row>
    <row r="42" spans="1:23" x14ac:dyDescent="0.25">
      <c r="A42" s="261" t="s">
        <v>317</v>
      </c>
      <c r="B42" s="262">
        <v>0</v>
      </c>
    </row>
    <row r="43" spans="1:23" x14ac:dyDescent="0.25">
      <c r="A43" s="261" t="s">
        <v>316</v>
      </c>
      <c r="B43" s="262">
        <v>0</v>
      </c>
    </row>
    <row r="44" spans="1:23" x14ac:dyDescent="0.25">
      <c r="A44" s="261" t="s">
        <v>315</v>
      </c>
      <c r="B44" s="262">
        <v>0.1197</v>
      </c>
      <c r="U44" s="263"/>
      <c r="V44" s="263"/>
    </row>
    <row r="45" spans="1:23" x14ac:dyDescent="0.25">
      <c r="A45" s="261" t="s">
        <v>314</v>
      </c>
      <c r="B45" s="262">
        <f>1-B43</f>
        <v>1</v>
      </c>
    </row>
    <row r="46" spans="1:23" ht="16.5" thickBot="1" x14ac:dyDescent="0.3">
      <c r="A46" s="264" t="s">
        <v>576</v>
      </c>
      <c r="B46" s="265">
        <f>B45*B44+B43*B42*(1-B36)</f>
        <v>0.1197</v>
      </c>
    </row>
    <row r="47" spans="1:23" x14ac:dyDescent="0.25">
      <c r="A47" s="203" t="s">
        <v>313</v>
      </c>
      <c r="B47" s="205">
        <v>2024</v>
      </c>
      <c r="C47" s="205">
        <v>2025</v>
      </c>
      <c r="D47" s="205">
        <v>2026</v>
      </c>
      <c r="E47" s="205">
        <v>2027</v>
      </c>
      <c r="F47" s="205">
        <v>2028</v>
      </c>
      <c r="G47" s="205">
        <v>2029</v>
      </c>
      <c r="H47" s="205">
        <v>2030</v>
      </c>
      <c r="I47" s="205">
        <v>2031</v>
      </c>
      <c r="J47" s="205">
        <v>2032</v>
      </c>
      <c r="K47" s="205">
        <v>2033</v>
      </c>
      <c r="L47" s="205">
        <v>2034</v>
      </c>
      <c r="M47" s="205">
        <v>2035</v>
      </c>
      <c r="N47" s="205">
        <v>2036</v>
      </c>
      <c r="O47" s="205">
        <v>2037</v>
      </c>
      <c r="P47" s="205">
        <v>2038</v>
      </c>
      <c r="Q47" s="205">
        <v>2039</v>
      </c>
      <c r="R47" s="205">
        <v>2040</v>
      </c>
      <c r="S47" s="205">
        <v>2041</v>
      </c>
      <c r="T47" s="205">
        <v>2042</v>
      </c>
      <c r="U47" s="205">
        <v>2043</v>
      </c>
      <c r="V47" s="205">
        <v>2044</v>
      </c>
      <c r="W47" s="205">
        <v>2045</v>
      </c>
    </row>
    <row r="48" spans="1:23" outlineLevel="1" x14ac:dyDescent="0.25">
      <c r="A48" s="206" t="s">
        <v>312</v>
      </c>
      <c r="B48" s="207">
        <v>7.1999999999999995E-2</v>
      </c>
      <c r="C48" s="207">
        <v>4.2000000000000003E-2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1.04</v>
      </c>
    </row>
    <row r="49" spans="1:24" outlineLevel="1" x14ac:dyDescent="0.25">
      <c r="A49" s="206" t="s">
        <v>311</v>
      </c>
      <c r="B49" s="207">
        <f>B48</f>
        <v>7.1999999999999995E-2</v>
      </c>
      <c r="C49" s="207">
        <f t="shared" ref="C49:W49" si="3">(1+B49)*(1+C48)-1</f>
        <v>0.11702400000000002</v>
      </c>
      <c r="D49" s="207">
        <f>(1+C49)*(1+D48)-1</f>
        <v>0.16170496000000001</v>
      </c>
      <c r="E49" s="207">
        <f t="shared" si="3"/>
        <v>0.20817315839999995</v>
      </c>
      <c r="F49" s="207">
        <f t="shared" si="3"/>
        <v>0.25650008473599994</v>
      </c>
      <c r="G49" s="207">
        <f t="shared" si="3"/>
        <v>0.30676008812543998</v>
      </c>
      <c r="H49" s="207">
        <f t="shared" si="3"/>
        <v>0.35903049165045764</v>
      </c>
      <c r="I49" s="207">
        <f t="shared" si="3"/>
        <v>0.41339171131647601</v>
      </c>
      <c r="J49" s="207">
        <f t="shared" si="3"/>
        <v>0.46992737976913501</v>
      </c>
      <c r="K49" s="207">
        <f t="shared" si="3"/>
        <v>0.52872447495990049</v>
      </c>
      <c r="L49" s="207">
        <f t="shared" si="3"/>
        <v>0.5898734539582966</v>
      </c>
      <c r="M49" s="207">
        <f t="shared" si="3"/>
        <v>0.65346839211662844</v>
      </c>
      <c r="N49" s="207">
        <f t="shared" si="3"/>
        <v>0.71960712780129366</v>
      </c>
      <c r="O49" s="207">
        <f t="shared" si="3"/>
        <v>0.78839141291334536</v>
      </c>
      <c r="P49" s="207">
        <f t="shared" si="3"/>
        <v>0.85992706942987929</v>
      </c>
      <c r="Q49" s="207">
        <f t="shared" si="3"/>
        <v>0.93432415220707443</v>
      </c>
      <c r="R49" s="207">
        <f t="shared" si="3"/>
        <v>1.0116971182953574</v>
      </c>
      <c r="S49" s="207">
        <f t="shared" si="3"/>
        <v>1.0921650030271719</v>
      </c>
      <c r="T49" s="207">
        <f>(1+S49)*(1+T48)-1</f>
        <v>1.1758516031482587</v>
      </c>
      <c r="U49" s="207">
        <f t="shared" si="3"/>
        <v>1.262885667274189</v>
      </c>
      <c r="V49" s="207">
        <f t="shared" si="3"/>
        <v>1.3534010939651568</v>
      </c>
      <c r="W49" s="207">
        <f t="shared" si="3"/>
        <v>3.80093823168892</v>
      </c>
    </row>
    <row r="50" spans="1:24" s="210" customFormat="1" ht="44.25" customHeight="1" thickBot="1" x14ac:dyDescent="0.3">
      <c r="A50" s="208" t="s">
        <v>577</v>
      </c>
      <c r="B50" s="209">
        <f>B56</f>
        <v>0</v>
      </c>
      <c r="C50" s="209">
        <f>C56</f>
        <v>36679230.439544141</v>
      </c>
      <c r="D50" s="209">
        <f t="shared" ref="D50:W50" si="4">D56</f>
        <v>42439803.877125904</v>
      </c>
      <c r="E50" s="209">
        <f t="shared" si="4"/>
        <v>48721021.932210945</v>
      </c>
      <c r="F50" s="209">
        <f t="shared" si="4"/>
        <v>48275605.792497769</v>
      </c>
      <c r="G50" s="209">
        <f t="shared" si="4"/>
        <v>51194445.031767681</v>
      </c>
      <c r="H50" s="209">
        <f t="shared" si="4"/>
        <v>53356571.640682459</v>
      </c>
      <c r="I50" s="209">
        <f t="shared" si="4"/>
        <v>55202731.445050389</v>
      </c>
      <c r="J50" s="209">
        <f t="shared" si="4"/>
        <v>53812973.690216012</v>
      </c>
      <c r="K50" s="209">
        <f t="shared" si="4"/>
        <v>59585659.151605941</v>
      </c>
      <c r="L50" s="209">
        <f t="shared" si="4"/>
        <v>61295350.770489067</v>
      </c>
      <c r="M50" s="209">
        <f t="shared" si="4"/>
        <v>64946595.8757893</v>
      </c>
      <c r="N50" s="209">
        <f t="shared" si="4"/>
        <v>66558434.722309202</v>
      </c>
      <c r="O50" s="209">
        <f t="shared" si="4"/>
        <v>64776258.493837014</v>
      </c>
      <c r="P50" s="209">
        <f t="shared" si="4"/>
        <v>71666278.309694797</v>
      </c>
      <c r="Q50" s="209">
        <f t="shared" si="4"/>
        <v>73417724.435439408</v>
      </c>
      <c r="R50" s="209">
        <f t="shared" si="4"/>
        <v>77844716.264427572</v>
      </c>
      <c r="S50" s="209">
        <f t="shared" si="4"/>
        <v>79749439.437382787</v>
      </c>
      <c r="T50" s="209">
        <f t="shared" si="4"/>
        <v>77590616.657542601</v>
      </c>
      <c r="U50" s="209">
        <f t="shared" si="4"/>
        <v>85974256.081500679</v>
      </c>
      <c r="V50" s="209">
        <f t="shared" si="4"/>
        <v>88119840.627517253</v>
      </c>
      <c r="W50" s="209">
        <f t="shared" si="4"/>
        <v>92585630.396081507</v>
      </c>
    </row>
    <row r="51" spans="1:24" ht="32.25" hidden="1" customHeight="1" x14ac:dyDescent="0.25">
      <c r="A51" s="266" t="s">
        <v>607</v>
      </c>
      <c r="B51" s="211">
        <v>0</v>
      </c>
      <c r="C51" s="211"/>
      <c r="D51" s="211"/>
      <c r="E51" s="211"/>
      <c r="F51" s="211"/>
      <c r="G51" s="211"/>
      <c r="H51" s="211"/>
      <c r="I51" s="211"/>
      <c r="J51" s="211"/>
      <c r="K51" s="211"/>
      <c r="L51" s="211"/>
      <c r="M51" s="211"/>
      <c r="N51" s="211"/>
      <c r="O51" s="211"/>
      <c r="P51" s="211"/>
      <c r="Q51" s="211"/>
      <c r="R51" s="211"/>
      <c r="S51" s="211"/>
      <c r="T51" s="211"/>
      <c r="U51" s="211"/>
      <c r="V51" s="211"/>
    </row>
    <row r="52" spans="1:24" hidden="1" x14ac:dyDescent="0.25">
      <c r="A52" s="224" t="s">
        <v>608</v>
      </c>
      <c r="B52" s="212"/>
      <c r="C52" s="212"/>
      <c r="D52" s="212"/>
      <c r="E52" s="212"/>
      <c r="F52" s="212"/>
      <c r="G52" s="212"/>
      <c r="H52" s="212"/>
      <c r="I52" s="212"/>
      <c r="J52" s="212"/>
      <c r="K52" s="212"/>
      <c r="L52" s="212"/>
      <c r="M52" s="212"/>
      <c r="N52" s="212"/>
      <c r="O52" s="212"/>
      <c r="P52" s="212"/>
      <c r="Q52" s="212"/>
      <c r="R52" s="212"/>
      <c r="S52" s="212"/>
      <c r="T52" s="212"/>
      <c r="U52" s="212"/>
      <c r="V52" s="212"/>
    </row>
    <row r="53" spans="1:24" hidden="1" x14ac:dyDescent="0.25">
      <c r="A53" s="224" t="s">
        <v>609</v>
      </c>
      <c r="B53" s="212">
        <v>0</v>
      </c>
      <c r="C53" s="212"/>
      <c r="D53" s="212"/>
      <c r="E53" s="212"/>
      <c r="F53" s="212"/>
      <c r="G53" s="212"/>
      <c r="H53" s="212"/>
      <c r="I53" s="212"/>
      <c r="J53" s="212"/>
      <c r="K53" s="212"/>
      <c r="L53" s="212"/>
      <c r="M53" s="212"/>
      <c r="N53" s="212"/>
      <c r="O53" s="212"/>
      <c r="P53" s="212"/>
      <c r="Q53" s="212"/>
      <c r="R53" s="212"/>
      <c r="S53" s="212"/>
      <c r="T53" s="212"/>
      <c r="U53" s="212"/>
      <c r="V53" s="212"/>
    </row>
    <row r="54" spans="1:24" hidden="1" x14ac:dyDescent="0.25">
      <c r="A54" s="224" t="s">
        <v>589</v>
      </c>
      <c r="B54" s="224"/>
      <c r="C54" s="224"/>
      <c r="D54" s="224"/>
      <c r="E54" s="224"/>
      <c r="F54" s="224"/>
      <c r="G54" s="224"/>
      <c r="H54" s="224"/>
      <c r="I54" s="224"/>
      <c r="J54" s="224"/>
      <c r="K54" s="224"/>
      <c r="L54" s="224"/>
      <c r="M54" s="224"/>
      <c r="N54" s="224"/>
      <c r="O54" s="224"/>
      <c r="P54" s="224"/>
      <c r="Q54" s="224"/>
      <c r="R54" s="224"/>
      <c r="S54" s="224"/>
      <c r="T54" s="224"/>
      <c r="U54" s="224"/>
      <c r="V54" s="224"/>
    </row>
    <row r="55" spans="1:24" hidden="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row>
    <row r="56" spans="1:24" ht="28.5" hidden="1" customHeight="1" x14ac:dyDescent="0.25">
      <c r="A56" s="223" t="s">
        <v>591</v>
      </c>
      <c r="B56" s="267">
        <f>SUM(B57:B63)</f>
        <v>0</v>
      </c>
      <c r="C56" s="267">
        <f>SUM(C57:C63)</f>
        <v>36679230.439544141</v>
      </c>
      <c r="D56" s="267">
        <f t="shared" ref="D56:W56" si="5">SUM(D57:D63)</f>
        <v>42439803.877125904</v>
      </c>
      <c r="E56" s="267">
        <f t="shared" si="5"/>
        <v>48721021.932210945</v>
      </c>
      <c r="F56" s="267">
        <f t="shared" si="5"/>
        <v>48275605.792497769</v>
      </c>
      <c r="G56" s="267">
        <f t="shared" si="5"/>
        <v>51194445.031767681</v>
      </c>
      <c r="H56" s="267">
        <f t="shared" si="5"/>
        <v>53356571.640682459</v>
      </c>
      <c r="I56" s="267">
        <f t="shared" si="5"/>
        <v>55202731.445050389</v>
      </c>
      <c r="J56" s="267">
        <f t="shared" si="5"/>
        <v>53812973.690216012</v>
      </c>
      <c r="K56" s="267">
        <f t="shared" si="5"/>
        <v>59585659.151605941</v>
      </c>
      <c r="L56" s="267">
        <f t="shared" si="5"/>
        <v>61295350.770489067</v>
      </c>
      <c r="M56" s="267">
        <f t="shared" si="5"/>
        <v>64946595.8757893</v>
      </c>
      <c r="N56" s="267">
        <f t="shared" si="5"/>
        <v>66558434.722309202</v>
      </c>
      <c r="O56" s="267">
        <f t="shared" si="5"/>
        <v>64776258.493837014</v>
      </c>
      <c r="P56" s="267">
        <f t="shared" si="5"/>
        <v>71666278.309694797</v>
      </c>
      <c r="Q56" s="267">
        <f t="shared" si="5"/>
        <v>73417724.435439408</v>
      </c>
      <c r="R56" s="267">
        <f t="shared" si="5"/>
        <v>77844716.264427572</v>
      </c>
      <c r="S56" s="267">
        <f t="shared" si="5"/>
        <v>79749439.437382787</v>
      </c>
      <c r="T56" s="267">
        <f t="shared" si="5"/>
        <v>77590616.657542601</v>
      </c>
      <c r="U56" s="267">
        <f t="shared" si="5"/>
        <v>85974256.081500679</v>
      </c>
      <c r="V56" s="267">
        <f t="shared" si="5"/>
        <v>88119840.627517253</v>
      </c>
      <c r="W56" s="267">
        <f t="shared" si="5"/>
        <v>92585630.396081507</v>
      </c>
    </row>
    <row r="57" spans="1:24" hidden="1" x14ac:dyDescent="0.25">
      <c r="A57" s="225" t="s">
        <v>592</v>
      </c>
      <c r="B57" s="268"/>
      <c r="C57" s="268">
        <v>21991293.538613465</v>
      </c>
      <c r="D57" s="268">
        <v>22870945.280158002</v>
      </c>
      <c r="E57" s="268">
        <v>23785783.091364324</v>
      </c>
      <c r="F57" s="268">
        <v>24737214.415018898</v>
      </c>
      <c r="G57" s="268">
        <v>25726702.991619654</v>
      </c>
      <c r="H57" s="269">
        <v>26755771.111284442</v>
      </c>
      <c r="I57" s="268">
        <v>27826001.955735821</v>
      </c>
      <c r="J57" s="268">
        <v>28939042.033965256</v>
      </c>
      <c r="K57" s="268">
        <v>30096603.715323869</v>
      </c>
      <c r="L57" s="268">
        <v>31300467.863936827</v>
      </c>
      <c r="M57" s="268">
        <v>32552486.578494299</v>
      </c>
      <c r="N57" s="268">
        <v>33854586.041634075</v>
      </c>
      <c r="O57" s="268">
        <v>35208769.483299442</v>
      </c>
      <c r="P57" s="268">
        <v>36617120.262631416</v>
      </c>
      <c r="Q57" s="268">
        <v>38081805.073136672</v>
      </c>
      <c r="R57" s="268">
        <v>39605077.276062138</v>
      </c>
      <c r="S57" s="268">
        <v>41189280.367104627</v>
      </c>
      <c r="T57" s="268">
        <v>42836851.581788808</v>
      </c>
      <c r="U57" s="268">
        <v>44550325.645060368</v>
      </c>
      <c r="V57" s="268">
        <v>46332338.670862779</v>
      </c>
      <c r="W57" s="268">
        <v>48185632.217697293</v>
      </c>
      <c r="X57" s="195">
        <v>48185632.217697293</v>
      </c>
    </row>
    <row r="58" spans="1:24" ht="26.25" hidden="1" customHeight="1" x14ac:dyDescent="0.25">
      <c r="A58" s="270" t="s">
        <v>304</v>
      </c>
      <c r="B58" s="224"/>
      <c r="C58" s="268"/>
      <c r="D58" s="268">
        <f>-C84</f>
        <v>3181100</v>
      </c>
      <c r="E58" s="268">
        <f>D58*2</f>
        <v>6362200</v>
      </c>
      <c r="F58" s="268">
        <f>-F84</f>
        <v>3181100</v>
      </c>
      <c r="G58" s="268">
        <f t="shared" ref="G58:W58" si="6">-G84</f>
        <v>3181100</v>
      </c>
      <c r="H58" s="268">
        <f t="shared" si="6"/>
        <v>3181100</v>
      </c>
      <c r="I58" s="268">
        <f t="shared" si="6"/>
        <v>3181100</v>
      </c>
      <c r="J58" s="268">
        <f t="shared" si="6"/>
        <v>3181100</v>
      </c>
      <c r="K58" s="268">
        <f t="shared" si="6"/>
        <v>3181100</v>
      </c>
      <c r="L58" s="268">
        <f t="shared" si="6"/>
        <v>3181100</v>
      </c>
      <c r="M58" s="268">
        <f t="shared" si="6"/>
        <v>3181100</v>
      </c>
      <c r="N58" s="268">
        <f t="shared" si="6"/>
        <v>3181100</v>
      </c>
      <c r="O58" s="268">
        <f t="shared" si="6"/>
        <v>3181100</v>
      </c>
      <c r="P58" s="268">
        <f t="shared" si="6"/>
        <v>3181100</v>
      </c>
      <c r="Q58" s="268">
        <f t="shared" si="6"/>
        <v>3181100</v>
      </c>
      <c r="R58" s="268">
        <f t="shared" si="6"/>
        <v>3181100</v>
      </c>
      <c r="S58" s="268">
        <f t="shared" si="6"/>
        <v>3181100</v>
      </c>
      <c r="T58" s="268">
        <f t="shared" si="6"/>
        <v>3181100</v>
      </c>
      <c r="U58" s="268">
        <f t="shared" si="6"/>
        <v>3181100</v>
      </c>
      <c r="V58" s="268">
        <f t="shared" si="6"/>
        <v>3181100</v>
      </c>
      <c r="W58" s="268">
        <f t="shared" si="6"/>
        <v>3181100</v>
      </c>
    </row>
    <row r="59" spans="1:24" hidden="1" x14ac:dyDescent="0.25">
      <c r="A59" s="270" t="s">
        <v>574</v>
      </c>
      <c r="B59" s="224"/>
      <c r="C59" s="268"/>
      <c r="D59" s="268">
        <f>D67</f>
        <v>1329700</v>
      </c>
      <c r="E59" s="268">
        <f>C67+E67</f>
        <v>2694390</v>
      </c>
      <c r="F59" s="268">
        <f t="shared" ref="F59:W59" si="7">F67</f>
        <v>1224720</v>
      </c>
      <c r="G59" s="268">
        <f t="shared" si="7"/>
        <v>1154740</v>
      </c>
      <c r="H59" s="268">
        <f t="shared" si="7"/>
        <v>1084760</v>
      </c>
      <c r="I59" s="268">
        <f t="shared" si="7"/>
        <v>1014770</v>
      </c>
      <c r="J59" s="268">
        <f t="shared" si="7"/>
        <v>944790</v>
      </c>
      <c r="K59" s="268">
        <f t="shared" si="7"/>
        <v>874800</v>
      </c>
      <c r="L59" s="268">
        <f t="shared" si="7"/>
        <v>804820</v>
      </c>
      <c r="M59" s="268">
        <f t="shared" si="7"/>
        <v>734830</v>
      </c>
      <c r="N59" s="268">
        <f t="shared" si="7"/>
        <v>664850</v>
      </c>
      <c r="O59" s="268">
        <f t="shared" si="7"/>
        <v>594870</v>
      </c>
      <c r="P59" s="268">
        <f t="shared" si="7"/>
        <v>524880</v>
      </c>
      <c r="Q59" s="268">
        <f t="shared" si="7"/>
        <v>454900</v>
      </c>
      <c r="R59" s="268">
        <f t="shared" si="7"/>
        <v>384910</v>
      </c>
      <c r="S59" s="268">
        <f t="shared" si="7"/>
        <v>314930</v>
      </c>
      <c r="T59" s="268">
        <f t="shared" si="7"/>
        <v>244940</v>
      </c>
      <c r="U59" s="268">
        <f t="shared" si="7"/>
        <v>174960</v>
      </c>
      <c r="V59" s="268">
        <f t="shared" si="7"/>
        <v>104980</v>
      </c>
      <c r="W59" s="268">
        <f t="shared" si="7"/>
        <v>34990</v>
      </c>
    </row>
    <row r="60" spans="1:24" hidden="1" x14ac:dyDescent="0.25">
      <c r="A60" s="270" t="s">
        <v>302</v>
      </c>
      <c r="B60" s="218">
        <f>B58-B59</f>
        <v>0</v>
      </c>
      <c r="C60" s="268">
        <v>0</v>
      </c>
      <c r="D60" s="268">
        <v>0</v>
      </c>
      <c r="E60" s="268">
        <f>C88</f>
        <v>0</v>
      </c>
      <c r="F60" s="268">
        <f t="shared" ref="F60:W60" si="8">D88</f>
        <v>2732788.8219032362</v>
      </c>
      <c r="G60" s="268">
        <f t="shared" si="8"/>
        <v>4029089.3724650741</v>
      </c>
      <c r="H60" s="268">
        <f t="shared" si="8"/>
        <v>4049072.8272501403</v>
      </c>
      <c r="I60" s="268">
        <f t="shared" si="8"/>
        <v>4690513.5127729522</v>
      </c>
      <c r="J60" s="268">
        <f t="shared" si="8"/>
        <v>1689408.8412492019</v>
      </c>
      <c r="K60" s="268">
        <f t="shared" si="8"/>
        <v>5439788.4270718237</v>
      </c>
      <c r="L60" s="268">
        <f t="shared" si="8"/>
        <v>5247943.8239822034</v>
      </c>
      <c r="M60" s="268">
        <f t="shared" si="8"/>
        <v>6229188.7070963047</v>
      </c>
      <c r="N60" s="268">
        <f t="shared" si="8"/>
        <v>6390333.6157793701</v>
      </c>
      <c r="O60" s="268">
        <f t="shared" si="8"/>
        <v>2636894.8486347739</v>
      </c>
      <c r="P60" s="268">
        <f t="shared" si="8"/>
        <v>7057656.0864890143</v>
      </c>
      <c r="Q60" s="268">
        <f t="shared" si="8"/>
        <v>6496081.5236217417</v>
      </c>
      <c r="R60" s="268">
        <f t="shared" si="8"/>
        <v>7660175.1593704261</v>
      </c>
      <c r="S60" s="268">
        <f t="shared" si="8"/>
        <v>7787428.126436444</v>
      </c>
      <c r="T60" s="268">
        <f t="shared" si="8"/>
        <v>3214660.8730791379</v>
      </c>
      <c r="U60" s="268">
        <f t="shared" si="8"/>
        <v>8578854.3914845437</v>
      </c>
      <c r="V60" s="268">
        <f t="shared" si="8"/>
        <v>7894435.065007301</v>
      </c>
      <c r="W60" s="268">
        <f t="shared" si="8"/>
        <v>9307832.470906226</v>
      </c>
    </row>
    <row r="61" spans="1:24" hidden="1" x14ac:dyDescent="0.25">
      <c r="A61" s="270" t="s">
        <v>593</v>
      </c>
      <c r="B61" s="224"/>
      <c r="C61" s="268">
        <f>(C57+C58+C59+C60+C62+C63)*5%</f>
        <v>1746630.0209306732</v>
      </c>
      <c r="D61" s="268">
        <f t="shared" ref="D61:W61" si="9">(D57+D58+D59+D60+D62+D63)*5%</f>
        <v>2020943.0417679001</v>
      </c>
      <c r="E61" s="268">
        <f t="shared" si="9"/>
        <v>2320048.6634386163</v>
      </c>
      <c r="F61" s="268">
        <f t="shared" si="9"/>
        <v>2298838.3710713233</v>
      </c>
      <c r="G61" s="268">
        <f t="shared" si="9"/>
        <v>2437830.7157984613</v>
      </c>
      <c r="H61" s="268">
        <f t="shared" si="9"/>
        <v>2540789.1257467838</v>
      </c>
      <c r="I61" s="268">
        <f t="shared" si="9"/>
        <v>2628701.4973833524</v>
      </c>
      <c r="J61" s="268">
        <f t="shared" si="9"/>
        <v>2562522.5566769531</v>
      </c>
      <c r="K61" s="268">
        <f t="shared" si="9"/>
        <v>2837412.3405526639</v>
      </c>
      <c r="L61" s="268">
        <f t="shared" si="9"/>
        <v>2918826.227166146</v>
      </c>
      <c r="M61" s="268">
        <f t="shared" si="9"/>
        <v>3092695.0417042524</v>
      </c>
      <c r="N61" s="268">
        <f t="shared" si="9"/>
        <v>3169449.2724909149</v>
      </c>
      <c r="O61" s="268">
        <f t="shared" si="9"/>
        <v>3084583.7378017628</v>
      </c>
      <c r="P61" s="268">
        <f t="shared" si="9"/>
        <v>3412679.9195092763</v>
      </c>
      <c r="Q61" s="268">
        <f t="shared" si="9"/>
        <v>3496082.1159733059</v>
      </c>
      <c r="R61" s="268">
        <f t="shared" si="9"/>
        <v>3706891.2506870274</v>
      </c>
      <c r="S61" s="268">
        <f t="shared" si="9"/>
        <v>3797592.3541610856</v>
      </c>
      <c r="T61" s="268">
        <f t="shared" si="9"/>
        <v>3694791.2694067913</v>
      </c>
      <c r="U61" s="268">
        <f t="shared" si="9"/>
        <v>4094012.1943571754</v>
      </c>
      <c r="V61" s="268">
        <f t="shared" si="9"/>
        <v>4196182.8870246308</v>
      </c>
      <c r="W61" s="268">
        <f t="shared" si="9"/>
        <v>4408839.542670548</v>
      </c>
    </row>
    <row r="62" spans="1:24" hidden="1" x14ac:dyDescent="0.25">
      <c r="A62" s="270" t="s">
        <v>594</v>
      </c>
      <c r="B62" s="224"/>
      <c r="C62" s="268">
        <f>C69</f>
        <v>11488716.880000001</v>
      </c>
      <c r="D62" s="268">
        <f t="shared" ref="D62:W62" si="10">D69</f>
        <v>11948265.555199999</v>
      </c>
      <c r="E62" s="268">
        <f t="shared" si="10"/>
        <v>12426196.177408</v>
      </c>
      <c r="F62" s="268">
        <f t="shared" si="10"/>
        <v>12923244.024504323</v>
      </c>
      <c r="G62" s="268">
        <f t="shared" si="10"/>
        <v>13440173.785484495</v>
      </c>
      <c r="H62" s="268">
        <f t="shared" si="10"/>
        <v>13977780.736903874</v>
      </c>
      <c r="I62" s="268">
        <f t="shared" si="10"/>
        <v>14536891.96638003</v>
      </c>
      <c r="J62" s="268">
        <f t="shared" si="10"/>
        <v>15118367.645035231</v>
      </c>
      <c r="K62" s="268">
        <f t="shared" si="10"/>
        <v>15723102.350836642</v>
      </c>
      <c r="L62" s="268">
        <f t="shared" si="10"/>
        <v>16352026.444870107</v>
      </c>
      <c r="M62" s="268">
        <f t="shared" si="10"/>
        <v>17006107.502664912</v>
      </c>
      <c r="N62" s="268">
        <f t="shared" si="10"/>
        <v>17686351.802771512</v>
      </c>
      <c r="O62" s="268">
        <f t="shared" si="10"/>
        <v>18393805.87488237</v>
      </c>
      <c r="P62" s="268">
        <f t="shared" si="10"/>
        <v>19129558.109877668</v>
      </c>
      <c r="Q62" s="268">
        <f t="shared" si="10"/>
        <v>19894740.434272774</v>
      </c>
      <c r="R62" s="268">
        <f t="shared" si="10"/>
        <v>20690530.051643688</v>
      </c>
      <c r="S62" s="268">
        <f t="shared" si="10"/>
        <v>21518151.253709435</v>
      </c>
      <c r="T62" s="268">
        <f t="shared" si="10"/>
        <v>22378877.303857815</v>
      </c>
      <c r="U62" s="268">
        <f t="shared" si="10"/>
        <v>23274032.396012127</v>
      </c>
      <c r="V62" s="268">
        <f t="shared" si="10"/>
        <v>24204993.691852614</v>
      </c>
      <c r="W62" s="268">
        <f t="shared" si="10"/>
        <v>25173193.439526718</v>
      </c>
    </row>
    <row r="63" spans="1:24" hidden="1" x14ac:dyDescent="0.25">
      <c r="A63" s="270" t="s">
        <v>595</v>
      </c>
      <c r="B63" s="224"/>
      <c r="C63" s="268">
        <f>C68</f>
        <v>1452590</v>
      </c>
      <c r="D63" s="268">
        <f t="shared" ref="D63:W63" si="11">D68</f>
        <v>1088850</v>
      </c>
      <c r="E63" s="268">
        <f t="shared" si="11"/>
        <v>1132404</v>
      </c>
      <c r="F63" s="268">
        <f t="shared" si="11"/>
        <v>1177700.1600000001</v>
      </c>
      <c r="G63" s="268">
        <f t="shared" si="11"/>
        <v>1224808.1664000002</v>
      </c>
      <c r="H63" s="268">
        <f t="shared" si="11"/>
        <v>1767297.8394972163</v>
      </c>
      <c r="I63" s="268">
        <f t="shared" si="11"/>
        <v>1324752.5127782403</v>
      </c>
      <c r="J63" s="268">
        <f t="shared" si="11"/>
        <v>1377742.61328937</v>
      </c>
      <c r="K63" s="268">
        <f t="shared" si="11"/>
        <v>1432852.3178209448</v>
      </c>
      <c r="L63" s="268">
        <f t="shared" si="11"/>
        <v>1490166.4105337828</v>
      </c>
      <c r="M63" s="268">
        <f t="shared" si="11"/>
        <v>2150188.0458295383</v>
      </c>
      <c r="N63" s="268">
        <f t="shared" si="11"/>
        <v>1611763.9896333395</v>
      </c>
      <c r="O63" s="268">
        <f t="shared" si="11"/>
        <v>1676234.549218673</v>
      </c>
      <c r="P63" s="268">
        <f t="shared" si="11"/>
        <v>1743283.9311874199</v>
      </c>
      <c r="Q63" s="268">
        <f t="shared" si="11"/>
        <v>1813015.2884349169</v>
      </c>
      <c r="R63" s="268">
        <f t="shared" si="11"/>
        <v>2616032.526664292</v>
      </c>
      <c r="S63" s="268">
        <f t="shared" si="11"/>
        <v>1960957.335971206</v>
      </c>
      <c r="T63" s="268">
        <f t="shared" si="11"/>
        <v>2039395.6294100545</v>
      </c>
      <c r="U63" s="268">
        <f t="shared" si="11"/>
        <v>2120971.4545864565</v>
      </c>
      <c r="V63" s="268">
        <f t="shared" si="11"/>
        <v>2205810.312769915</v>
      </c>
      <c r="W63" s="268">
        <f t="shared" si="11"/>
        <v>2294042.7252807119</v>
      </c>
    </row>
    <row r="64" spans="1:24" ht="26.25" hidden="1" customHeight="1" x14ac:dyDescent="0.25">
      <c r="A64" s="271" t="s">
        <v>596</v>
      </c>
      <c r="B64" s="268"/>
      <c r="C64" s="267">
        <f>SUM(C65:C70)</f>
        <v>33735430.787799716</v>
      </c>
      <c r="D64" s="267">
        <f t="shared" ref="D64:W64" si="12">SUM(D65:D70)</f>
        <v>19868779.767609723</v>
      </c>
      <c r="E64" s="267">
        <f t="shared" si="12"/>
        <v>20573681.494427737</v>
      </c>
      <c r="F64" s="267">
        <f t="shared" si="12"/>
        <v>21273216.878134076</v>
      </c>
      <c r="G64" s="267">
        <f t="shared" si="12"/>
        <v>22003581.265004262</v>
      </c>
      <c r="H64" s="267">
        <f t="shared" si="12"/>
        <v>40417281.485056952</v>
      </c>
      <c r="I64" s="267">
        <f t="shared" si="12"/>
        <v>23561737.399147477</v>
      </c>
      <c r="J64" s="267">
        <f t="shared" si="12"/>
        <v>24392154.570304997</v>
      </c>
      <c r="K64" s="267">
        <f t="shared" si="12"/>
        <v>25258615.616124421</v>
      </c>
      <c r="L64" s="267">
        <f t="shared" si="12"/>
        <v>26162582.691592216</v>
      </c>
      <c r="M64" s="267">
        <f t="shared" si="12"/>
        <v>48581021.632615432</v>
      </c>
      <c r="N64" s="267">
        <f t="shared" si="12"/>
        <v>28089054.28986413</v>
      </c>
      <c r="O64" s="267">
        <f t="shared" si="12"/>
        <v>29114750.875728313</v>
      </c>
      <c r="P64" s="267">
        <f t="shared" si="12"/>
        <v>30184302.512842666</v>
      </c>
      <c r="Q64" s="267">
        <f t="shared" si="12"/>
        <v>31299483.80325719</v>
      </c>
      <c r="R64" s="267">
        <f t="shared" si="12"/>
        <v>58590311.899031892</v>
      </c>
      <c r="S64" s="267">
        <f t="shared" si="12"/>
        <v>33674067.479960077</v>
      </c>
      <c r="T64" s="267">
        <f t="shared" si="12"/>
        <v>34937341.332506098</v>
      </c>
      <c r="U64" s="267">
        <f t="shared" si="12"/>
        <v>36253993.726969555</v>
      </c>
      <c r="V64" s="267">
        <f t="shared" si="12"/>
        <v>37626149.405027151</v>
      </c>
      <c r="W64" s="267">
        <f t="shared" si="12"/>
        <v>69956223.066494301</v>
      </c>
    </row>
    <row r="65" spans="1:24" ht="22.5" hidden="1" customHeight="1" x14ac:dyDescent="0.25">
      <c r="A65" s="270" t="s">
        <v>599</v>
      </c>
      <c r="B65" s="224"/>
      <c r="C65" s="268">
        <v>5273000</v>
      </c>
      <c r="D65" s="268">
        <v>5483920</v>
      </c>
      <c r="E65" s="268">
        <v>5703276.8000000007</v>
      </c>
      <c r="F65" s="268">
        <v>5931407.8720000004</v>
      </c>
      <c r="G65" s="268">
        <v>6168664.1868800009</v>
      </c>
      <c r="H65" s="268">
        <v>6415410.7543552006</v>
      </c>
      <c r="I65" s="268">
        <v>6672027.1845294088</v>
      </c>
      <c r="J65" s="268">
        <v>6938908.2719105855</v>
      </c>
      <c r="K65" s="268">
        <v>7216464.6027870094</v>
      </c>
      <c r="L65" s="268">
        <v>7505123.1868984895</v>
      </c>
      <c r="M65" s="268">
        <v>7805328.1143744299</v>
      </c>
      <c r="N65" s="268">
        <v>8117541.2389494078</v>
      </c>
      <c r="O65" s="268">
        <v>8442242.8885073848</v>
      </c>
      <c r="P65" s="268">
        <v>8779932.6040476784</v>
      </c>
      <c r="Q65" s="268">
        <v>9131129.9082095865</v>
      </c>
      <c r="R65" s="268">
        <v>9496375.1045379713</v>
      </c>
      <c r="S65" s="268">
        <v>9876230.1087194905</v>
      </c>
      <c r="T65" s="268">
        <v>10271279.313068269</v>
      </c>
      <c r="U65" s="268">
        <v>10682130.485591</v>
      </c>
      <c r="V65" s="268">
        <v>11109415.70501464</v>
      </c>
      <c r="W65" s="268">
        <v>11553792.333215225</v>
      </c>
    </row>
    <row r="66" spans="1:24" ht="22.5" hidden="1" customHeight="1" x14ac:dyDescent="0.25">
      <c r="A66" s="270" t="s">
        <v>610</v>
      </c>
      <c r="B66" s="224"/>
      <c r="C66" s="268">
        <v>14102449.999999998</v>
      </c>
      <c r="D66" s="268">
        <v>0</v>
      </c>
      <c r="E66" s="268">
        <v>0</v>
      </c>
      <c r="F66" s="268">
        <v>0</v>
      </c>
      <c r="G66" s="268">
        <v>0</v>
      </c>
      <c r="H66" s="268">
        <v>17157786.72345088</v>
      </c>
      <c r="I66" s="268">
        <v>0</v>
      </c>
      <c r="J66" s="268">
        <v>0</v>
      </c>
      <c r="K66" s="268">
        <v>0</v>
      </c>
      <c r="L66" s="268">
        <v>0</v>
      </c>
      <c r="M66" s="268">
        <v>20875071.015846699</v>
      </c>
      <c r="N66" s="268">
        <v>0</v>
      </c>
      <c r="O66" s="268">
        <v>0</v>
      </c>
      <c r="P66" s="268">
        <v>0</v>
      </c>
      <c r="Q66" s="268">
        <v>0</v>
      </c>
      <c r="R66" s="268">
        <v>25397715.739236008</v>
      </c>
      <c r="S66" s="268">
        <v>0</v>
      </c>
      <c r="T66" s="268">
        <v>0</v>
      </c>
      <c r="U66" s="268">
        <v>0</v>
      </c>
      <c r="V66" s="268">
        <v>0</v>
      </c>
      <c r="W66" s="195">
        <v>30900204.568471655</v>
      </c>
    </row>
    <row r="67" spans="1:24" hidden="1" x14ac:dyDescent="0.25">
      <c r="A67" s="270" t="s">
        <v>574</v>
      </c>
      <c r="B67" s="224"/>
      <c r="C67" s="268">
        <v>1399680</v>
      </c>
      <c r="D67" s="268">
        <v>1329700</v>
      </c>
      <c r="E67" s="268">
        <v>1294710</v>
      </c>
      <c r="F67" s="268">
        <v>1224720</v>
      </c>
      <c r="G67" s="268">
        <v>1154740</v>
      </c>
      <c r="H67" s="269">
        <v>1084760</v>
      </c>
      <c r="I67" s="268">
        <v>1014770</v>
      </c>
      <c r="J67" s="268">
        <v>944790</v>
      </c>
      <c r="K67" s="268">
        <v>874800</v>
      </c>
      <c r="L67" s="268">
        <v>804820</v>
      </c>
      <c r="M67" s="268">
        <v>734830</v>
      </c>
      <c r="N67" s="268">
        <v>664850</v>
      </c>
      <c r="O67" s="268">
        <v>594870</v>
      </c>
      <c r="P67" s="268">
        <v>524880</v>
      </c>
      <c r="Q67" s="268">
        <v>454900</v>
      </c>
      <c r="R67" s="268">
        <v>384910</v>
      </c>
      <c r="S67" s="268">
        <v>314930</v>
      </c>
      <c r="T67" s="268">
        <v>244940</v>
      </c>
      <c r="U67" s="268">
        <v>174960</v>
      </c>
      <c r="V67" s="268">
        <v>104980</v>
      </c>
      <c r="W67" s="195">
        <v>34990</v>
      </c>
    </row>
    <row r="68" spans="1:24" ht="18.75" hidden="1" customHeight="1" x14ac:dyDescent="0.25">
      <c r="A68" s="270" t="s">
        <v>595</v>
      </c>
      <c r="B68" s="224"/>
      <c r="C68" s="268">
        <v>1452590</v>
      </c>
      <c r="D68" s="268">
        <v>1088850</v>
      </c>
      <c r="E68" s="268">
        <v>1132404</v>
      </c>
      <c r="F68" s="268">
        <v>1177700.1600000001</v>
      </c>
      <c r="G68" s="268">
        <v>1224808.1664000002</v>
      </c>
      <c r="H68" s="269">
        <v>1767297.8394972163</v>
      </c>
      <c r="I68" s="268">
        <v>1324752.5127782403</v>
      </c>
      <c r="J68" s="268">
        <v>1377742.61328937</v>
      </c>
      <c r="K68" s="268">
        <v>1432852.3178209448</v>
      </c>
      <c r="L68" s="268">
        <v>1490166.4105337828</v>
      </c>
      <c r="M68" s="268">
        <v>2150188.0458295383</v>
      </c>
      <c r="N68" s="268">
        <v>1611763.9896333395</v>
      </c>
      <c r="O68" s="268">
        <v>1676234.549218673</v>
      </c>
      <c r="P68" s="268">
        <v>1743283.9311874199</v>
      </c>
      <c r="Q68" s="268">
        <v>1813015.2884349169</v>
      </c>
      <c r="R68" s="268">
        <v>2616032.526664292</v>
      </c>
      <c r="S68" s="268">
        <v>1960957.335971206</v>
      </c>
      <c r="T68" s="268">
        <v>2039395.6294100545</v>
      </c>
      <c r="U68" s="268">
        <v>2120971.4545864565</v>
      </c>
      <c r="V68" s="268">
        <v>2205810.312769915</v>
      </c>
      <c r="W68" s="195">
        <v>2294042.7252807119</v>
      </c>
    </row>
    <row r="69" spans="1:24" ht="24.75" hidden="1" customHeight="1" x14ac:dyDescent="0.25">
      <c r="A69" s="270" t="s">
        <v>597</v>
      </c>
      <c r="B69" s="224"/>
      <c r="C69" s="268">
        <v>11488716.880000001</v>
      </c>
      <c r="D69" s="268">
        <v>11948265.555199999</v>
      </c>
      <c r="E69" s="268">
        <v>12426196.177408</v>
      </c>
      <c r="F69" s="268">
        <v>12923244.024504323</v>
      </c>
      <c r="G69" s="268">
        <v>13440173.785484495</v>
      </c>
      <c r="H69" s="268">
        <v>13977780.736903874</v>
      </c>
      <c r="I69" s="268">
        <v>14536891.96638003</v>
      </c>
      <c r="J69" s="268">
        <v>15118367.645035231</v>
      </c>
      <c r="K69" s="268">
        <v>15723102.350836642</v>
      </c>
      <c r="L69" s="268">
        <v>16352026.444870107</v>
      </c>
      <c r="M69" s="268">
        <v>17006107.502664912</v>
      </c>
      <c r="N69" s="268">
        <v>17686351.802771512</v>
      </c>
      <c r="O69" s="268">
        <v>18393805.87488237</v>
      </c>
      <c r="P69" s="268">
        <v>19129558.109877668</v>
      </c>
      <c r="Q69" s="268">
        <v>19894740.434272774</v>
      </c>
      <c r="R69" s="268">
        <v>20690530.051643688</v>
      </c>
      <c r="S69" s="268">
        <v>21518151.253709435</v>
      </c>
      <c r="T69" s="268">
        <v>22378877.303857815</v>
      </c>
      <c r="U69" s="268">
        <v>23274032.396012127</v>
      </c>
      <c r="V69" s="268">
        <v>24204993.691852614</v>
      </c>
      <c r="W69" s="268">
        <v>25173193.439526718</v>
      </c>
      <c r="X69" s="268"/>
    </row>
    <row r="70" spans="1:24" hidden="1" x14ac:dyDescent="0.25">
      <c r="A70" s="272" t="s">
        <v>611</v>
      </c>
      <c r="B70" s="224"/>
      <c r="C70" s="268">
        <v>18993.907799709588</v>
      </c>
      <c r="D70" s="268">
        <v>18044.21240972411</v>
      </c>
      <c r="E70" s="268">
        <v>17094.517019738632</v>
      </c>
      <c r="F70" s="268">
        <v>16144.821629753149</v>
      </c>
      <c r="G70" s="268">
        <v>15195.126239767673</v>
      </c>
      <c r="H70" s="268">
        <v>14245.430849782193</v>
      </c>
      <c r="I70" s="268">
        <v>13295.735459796715</v>
      </c>
      <c r="J70" s="268">
        <v>12346.040069811237</v>
      </c>
      <c r="K70" s="268">
        <v>11396.344679825752</v>
      </c>
      <c r="L70" s="268">
        <v>10446.649289840276</v>
      </c>
      <c r="M70" s="268">
        <v>9496.9538998547941</v>
      </c>
      <c r="N70" s="268">
        <v>8547.2585098693162</v>
      </c>
      <c r="O70" s="268">
        <v>7597.5631198838364</v>
      </c>
      <c r="P70" s="268">
        <v>6647.8677298983575</v>
      </c>
      <c r="Q70" s="268">
        <v>5698.1723399128759</v>
      </c>
      <c r="R70" s="268">
        <v>4748.4769499273971</v>
      </c>
      <c r="S70" s="268">
        <v>3798.7815599419182</v>
      </c>
      <c r="T70" s="268">
        <v>2849.086169956438</v>
      </c>
      <c r="U70" s="268">
        <v>1899.3907799709591</v>
      </c>
      <c r="V70" s="268">
        <v>949.69538998547955</v>
      </c>
      <c r="W70" s="268">
        <v>0</v>
      </c>
    </row>
    <row r="71" spans="1:24" ht="21.75" hidden="1" customHeight="1" x14ac:dyDescent="0.25">
      <c r="A71" s="270" t="s">
        <v>598</v>
      </c>
      <c r="B71" s="224"/>
      <c r="C71" s="268">
        <f>C88</f>
        <v>0</v>
      </c>
      <c r="D71" s="268">
        <f t="shared" ref="D71:W71" si="13">D88</f>
        <v>2732788.8219032362</v>
      </c>
      <c r="E71" s="268">
        <f t="shared" si="13"/>
        <v>4029089.3724650741</v>
      </c>
      <c r="F71" s="268">
        <f t="shared" si="13"/>
        <v>4049072.8272501403</v>
      </c>
      <c r="G71" s="268">
        <f t="shared" si="13"/>
        <v>4690513.5127729522</v>
      </c>
      <c r="H71" s="268">
        <f t="shared" si="13"/>
        <v>1689408.8412492019</v>
      </c>
      <c r="I71" s="268">
        <f t="shared" si="13"/>
        <v>5439788.4270718237</v>
      </c>
      <c r="J71" s="268">
        <f t="shared" si="13"/>
        <v>5247943.8239822034</v>
      </c>
      <c r="K71" s="268">
        <f t="shared" si="13"/>
        <v>6229188.7070963047</v>
      </c>
      <c r="L71" s="268">
        <f t="shared" si="13"/>
        <v>6390333.6157793701</v>
      </c>
      <c r="M71" s="268">
        <f t="shared" si="13"/>
        <v>2636894.8486347739</v>
      </c>
      <c r="N71" s="268">
        <f t="shared" si="13"/>
        <v>7057656.0864890143</v>
      </c>
      <c r="O71" s="268">
        <f t="shared" si="13"/>
        <v>6496081.5236217417</v>
      </c>
      <c r="P71" s="268">
        <f t="shared" si="13"/>
        <v>7660175.1593704261</v>
      </c>
      <c r="Q71" s="268">
        <f t="shared" si="13"/>
        <v>7787428.126436444</v>
      </c>
      <c r="R71" s="268">
        <f t="shared" si="13"/>
        <v>3214660.8730791379</v>
      </c>
      <c r="S71" s="268">
        <f t="shared" si="13"/>
        <v>8578854.3914845437</v>
      </c>
      <c r="T71" s="268">
        <f t="shared" si="13"/>
        <v>7894435.065007301</v>
      </c>
      <c r="U71" s="268">
        <f t="shared" si="13"/>
        <v>9307832.470906226</v>
      </c>
      <c r="V71" s="268">
        <f t="shared" si="13"/>
        <v>9462518.24449802</v>
      </c>
      <c r="W71" s="268">
        <f t="shared" si="13"/>
        <v>3889661.4659174383</v>
      </c>
    </row>
    <row r="72" spans="1:24" s="283" customFormat="1" ht="23.25" hidden="1" customHeight="1" x14ac:dyDescent="0.25">
      <c r="A72" s="283" t="s">
        <v>612</v>
      </c>
      <c r="C72" s="284">
        <v>6998420</v>
      </c>
      <c r="D72" s="284">
        <v>5725980</v>
      </c>
      <c r="E72" s="284">
        <v>4820793.5754578365</v>
      </c>
      <c r="F72" s="284">
        <v>3575924.7781129936</v>
      </c>
      <c r="G72" s="284">
        <v>2557196.2028986546</v>
      </c>
      <c r="H72" s="284">
        <v>1311145.9493794974</v>
      </c>
      <c r="I72" s="284">
        <v>1260951.9105437966</v>
      </c>
      <c r="J72" s="285"/>
      <c r="K72" s="285"/>
      <c r="L72" s="285"/>
      <c r="M72" s="285"/>
      <c r="N72" s="285"/>
      <c r="O72" s="285"/>
      <c r="P72" s="285"/>
      <c r="Q72" s="285"/>
      <c r="R72" s="285"/>
      <c r="S72" s="285"/>
      <c r="T72" s="285"/>
      <c r="U72" s="285"/>
      <c r="V72" s="285"/>
    </row>
    <row r="73" spans="1:24" ht="16.5" hidden="1" thickBot="1" x14ac:dyDescent="0.3">
      <c r="A73" s="213"/>
      <c r="B73" s="273"/>
      <c r="C73" s="273"/>
      <c r="D73" s="273"/>
      <c r="E73" s="273"/>
      <c r="F73" s="273"/>
      <c r="G73" s="273"/>
      <c r="H73" s="273"/>
      <c r="I73" s="273"/>
      <c r="J73" s="273"/>
      <c r="K73" s="273"/>
      <c r="L73" s="273"/>
      <c r="M73" s="273"/>
      <c r="N73" s="273"/>
      <c r="O73" s="273"/>
      <c r="P73" s="273"/>
      <c r="Q73" s="273"/>
      <c r="R73" s="273"/>
      <c r="S73" s="273"/>
      <c r="T73" s="273"/>
      <c r="U73" s="273"/>
      <c r="V73" s="273"/>
    </row>
    <row r="74" spans="1:24" s="213" customFormat="1" x14ac:dyDescent="0.25">
      <c r="A74" s="274" t="s">
        <v>578</v>
      </c>
      <c r="B74" s="204">
        <f t="shared" ref="B74:W74" si="14">B47</f>
        <v>2024</v>
      </c>
      <c r="C74" s="204">
        <f t="shared" si="14"/>
        <v>2025</v>
      </c>
      <c r="D74" s="204">
        <f t="shared" si="14"/>
        <v>2026</v>
      </c>
      <c r="E74" s="204">
        <f t="shared" si="14"/>
        <v>2027</v>
      </c>
      <c r="F74" s="204">
        <f t="shared" si="14"/>
        <v>2028</v>
      </c>
      <c r="G74" s="204">
        <f t="shared" si="14"/>
        <v>2029</v>
      </c>
      <c r="H74" s="204">
        <f t="shared" si="14"/>
        <v>2030</v>
      </c>
      <c r="I74" s="204">
        <f t="shared" si="14"/>
        <v>2031</v>
      </c>
      <c r="J74" s="204">
        <f t="shared" si="14"/>
        <v>2032</v>
      </c>
      <c r="K74" s="204">
        <f t="shared" si="14"/>
        <v>2033</v>
      </c>
      <c r="L74" s="204">
        <f t="shared" si="14"/>
        <v>2034</v>
      </c>
      <c r="M74" s="204">
        <f t="shared" si="14"/>
        <v>2035</v>
      </c>
      <c r="N74" s="204">
        <f t="shared" si="14"/>
        <v>2036</v>
      </c>
      <c r="O74" s="204">
        <f t="shared" si="14"/>
        <v>2037</v>
      </c>
      <c r="P74" s="204">
        <f t="shared" si="14"/>
        <v>2038</v>
      </c>
      <c r="Q74" s="204">
        <f t="shared" si="14"/>
        <v>2039</v>
      </c>
      <c r="R74" s="204">
        <f t="shared" si="14"/>
        <v>2040</v>
      </c>
      <c r="S74" s="204">
        <f t="shared" si="14"/>
        <v>2041</v>
      </c>
      <c r="T74" s="204">
        <f t="shared" si="14"/>
        <v>2042</v>
      </c>
      <c r="U74" s="204">
        <f t="shared" si="14"/>
        <v>2043</v>
      </c>
      <c r="V74" s="204">
        <f t="shared" si="14"/>
        <v>2044</v>
      </c>
      <c r="W74" s="204">
        <f t="shared" si="14"/>
        <v>2045</v>
      </c>
    </row>
    <row r="75" spans="1:24" s="210" customFormat="1" ht="19.5" customHeight="1" x14ac:dyDescent="0.25">
      <c r="A75" s="217" t="s">
        <v>613</v>
      </c>
      <c r="B75" s="218">
        <f>B50*$B$28</f>
        <v>0</v>
      </c>
      <c r="C75" s="218">
        <f t="shared" ref="C75:W75" si="15">C50</f>
        <v>36679230.439544141</v>
      </c>
      <c r="D75" s="218">
        <f t="shared" si="15"/>
        <v>42439803.877125904</v>
      </c>
      <c r="E75" s="218">
        <f t="shared" si="15"/>
        <v>48721021.932210945</v>
      </c>
      <c r="F75" s="218">
        <f t="shared" si="15"/>
        <v>48275605.792497769</v>
      </c>
      <c r="G75" s="218">
        <f t="shared" si="15"/>
        <v>51194445.031767681</v>
      </c>
      <c r="H75" s="218">
        <f t="shared" si="15"/>
        <v>53356571.640682459</v>
      </c>
      <c r="I75" s="218">
        <f t="shared" si="15"/>
        <v>55202731.445050389</v>
      </c>
      <c r="J75" s="218">
        <f t="shared" si="15"/>
        <v>53812973.690216012</v>
      </c>
      <c r="K75" s="218">
        <f t="shared" si="15"/>
        <v>59585659.151605941</v>
      </c>
      <c r="L75" s="218">
        <f t="shared" si="15"/>
        <v>61295350.770489067</v>
      </c>
      <c r="M75" s="218">
        <f t="shared" si="15"/>
        <v>64946595.8757893</v>
      </c>
      <c r="N75" s="218">
        <f t="shared" si="15"/>
        <v>66558434.722309202</v>
      </c>
      <c r="O75" s="218">
        <f t="shared" si="15"/>
        <v>64776258.493837014</v>
      </c>
      <c r="P75" s="218">
        <f t="shared" si="15"/>
        <v>71666278.309694797</v>
      </c>
      <c r="Q75" s="218">
        <f t="shared" si="15"/>
        <v>73417724.435439408</v>
      </c>
      <c r="R75" s="218">
        <f t="shared" si="15"/>
        <v>77844716.264427572</v>
      </c>
      <c r="S75" s="218">
        <f t="shared" si="15"/>
        <v>79749439.437382787</v>
      </c>
      <c r="T75" s="218">
        <f t="shared" si="15"/>
        <v>77590616.657542601</v>
      </c>
      <c r="U75" s="218">
        <f t="shared" si="15"/>
        <v>85974256.081500679</v>
      </c>
      <c r="V75" s="218">
        <f t="shared" si="15"/>
        <v>88119840.627517253</v>
      </c>
      <c r="W75" s="218">
        <f t="shared" si="15"/>
        <v>92585630.396081507</v>
      </c>
    </row>
    <row r="76" spans="1:24" x14ac:dyDescent="0.25">
      <c r="A76" s="206" t="s">
        <v>310</v>
      </c>
      <c r="B76" s="215">
        <f t="shared" ref="B76" si="16">SUM(B77:B82)</f>
        <v>0</v>
      </c>
      <c r="C76" s="215">
        <f>SUM(C77:C82)</f>
        <v>-33735430.787799709</v>
      </c>
      <c r="D76" s="215">
        <f t="shared" ref="D76:W76" si="17">SUM(D77:D82)</f>
        <v>-19868779.767609723</v>
      </c>
      <c r="E76" s="215">
        <f t="shared" si="17"/>
        <v>-20573681.494427737</v>
      </c>
      <c r="F76" s="215">
        <f t="shared" si="17"/>
        <v>-21273216.878134076</v>
      </c>
      <c r="G76" s="215">
        <f t="shared" si="17"/>
        <v>-22003581.265004266</v>
      </c>
      <c r="H76" s="215">
        <f t="shared" si="17"/>
        <v>-40417281.485056952</v>
      </c>
      <c r="I76" s="215">
        <f t="shared" si="17"/>
        <v>-23561737.399147477</v>
      </c>
      <c r="J76" s="215">
        <f t="shared" si="17"/>
        <v>-24392154.570304997</v>
      </c>
      <c r="K76" s="215">
        <f t="shared" si="17"/>
        <v>-25258615.616124421</v>
      </c>
      <c r="L76" s="215">
        <f t="shared" si="17"/>
        <v>-26162582.691592216</v>
      </c>
      <c r="M76" s="215">
        <f t="shared" si="17"/>
        <v>-48581021.632615432</v>
      </c>
      <c r="N76" s="215">
        <f t="shared" si="17"/>
        <v>-28089054.28986413</v>
      </c>
      <c r="O76" s="215">
        <f t="shared" si="17"/>
        <v>-29114750.875728313</v>
      </c>
      <c r="P76" s="215">
        <f t="shared" si="17"/>
        <v>-30184302.512842666</v>
      </c>
      <c r="Q76" s="215">
        <f t="shared" si="17"/>
        <v>-31299483.80325719</v>
      </c>
      <c r="R76" s="215">
        <f t="shared" si="17"/>
        <v>-58590311.899031885</v>
      </c>
      <c r="S76" s="215">
        <f t="shared" si="17"/>
        <v>-33674067.479960069</v>
      </c>
      <c r="T76" s="215">
        <f t="shared" si="17"/>
        <v>-34937341.332506098</v>
      </c>
      <c r="U76" s="215">
        <f t="shared" si="17"/>
        <v>-36253993.726969555</v>
      </c>
      <c r="V76" s="215">
        <f t="shared" si="17"/>
        <v>-37626149.405027151</v>
      </c>
      <c r="W76" s="215">
        <f t="shared" si="17"/>
        <v>-69956223.066494316</v>
      </c>
    </row>
    <row r="77" spans="1:24" x14ac:dyDescent="0.25">
      <c r="A77" s="214" t="s">
        <v>590</v>
      </c>
      <c r="B77" s="215">
        <f>-B52*1000/1.2</f>
        <v>0</v>
      </c>
      <c r="C77" s="215">
        <f>-C66</f>
        <v>-14102449.999999998</v>
      </c>
      <c r="D77" s="215">
        <f t="shared" ref="D77:W77" si="18">-D66</f>
        <v>0</v>
      </c>
      <c r="E77" s="215">
        <f t="shared" si="18"/>
        <v>0</v>
      </c>
      <c r="F77" s="215">
        <f t="shared" si="18"/>
        <v>0</v>
      </c>
      <c r="G77" s="215">
        <f t="shared" si="18"/>
        <v>0</v>
      </c>
      <c r="H77" s="215">
        <f t="shared" si="18"/>
        <v>-17157786.72345088</v>
      </c>
      <c r="I77" s="215">
        <f t="shared" si="18"/>
        <v>0</v>
      </c>
      <c r="J77" s="215">
        <f t="shared" si="18"/>
        <v>0</v>
      </c>
      <c r="K77" s="215">
        <f t="shared" si="18"/>
        <v>0</v>
      </c>
      <c r="L77" s="215">
        <f t="shared" si="18"/>
        <v>0</v>
      </c>
      <c r="M77" s="215">
        <f t="shared" si="18"/>
        <v>-20875071.015846699</v>
      </c>
      <c r="N77" s="215">
        <f t="shared" si="18"/>
        <v>0</v>
      </c>
      <c r="O77" s="215">
        <f t="shared" si="18"/>
        <v>0</v>
      </c>
      <c r="P77" s="215">
        <f t="shared" si="18"/>
        <v>0</v>
      </c>
      <c r="Q77" s="215">
        <f t="shared" si="18"/>
        <v>0</v>
      </c>
      <c r="R77" s="215">
        <f t="shared" si="18"/>
        <v>-25397715.739236008</v>
      </c>
      <c r="S77" s="215">
        <f t="shared" si="18"/>
        <v>0</v>
      </c>
      <c r="T77" s="215">
        <f t="shared" si="18"/>
        <v>0</v>
      </c>
      <c r="U77" s="215">
        <f t="shared" si="18"/>
        <v>0</v>
      </c>
      <c r="V77" s="215">
        <f t="shared" si="18"/>
        <v>0</v>
      </c>
      <c r="W77" s="215">
        <f t="shared" si="18"/>
        <v>-30900204.568471655</v>
      </c>
    </row>
    <row r="78" spans="1:24" x14ac:dyDescent="0.25">
      <c r="A78" s="214" t="str">
        <f>A32</f>
        <v>Прочие расходы при эксплуатации объекта, руб. без НДС</v>
      </c>
      <c r="B78" s="215">
        <f>-B53*1000/1.2</f>
        <v>0</v>
      </c>
      <c r="C78" s="215">
        <f>-(C65+C68+C69+C70)</f>
        <v>-18233300.787799712</v>
      </c>
      <c r="D78" s="215">
        <f t="shared" ref="D78:W78" si="19">-(D65+D68+D69+D70)</f>
        <v>-18539079.767609723</v>
      </c>
      <c r="E78" s="215">
        <f t="shared" si="19"/>
        <v>-19278971.494427737</v>
      </c>
      <c r="F78" s="215">
        <f t="shared" si="19"/>
        <v>-20048496.878134076</v>
      </c>
      <c r="G78" s="215">
        <f t="shared" si="19"/>
        <v>-20848841.265004266</v>
      </c>
      <c r="H78" s="215">
        <f t="shared" si="19"/>
        <v>-22174734.761606075</v>
      </c>
      <c r="I78" s="215">
        <f t="shared" si="19"/>
        <v>-22546967.399147477</v>
      </c>
      <c r="J78" s="215">
        <f t="shared" si="19"/>
        <v>-23447364.570304997</v>
      </c>
      <c r="K78" s="215">
        <f t="shared" si="19"/>
        <v>-24383815.616124421</v>
      </c>
      <c r="L78" s="215">
        <f t="shared" si="19"/>
        <v>-25357762.691592216</v>
      </c>
      <c r="M78" s="215">
        <f t="shared" si="19"/>
        <v>-26971120.616768733</v>
      </c>
      <c r="N78" s="215">
        <f t="shared" si="19"/>
        <v>-27424204.28986413</v>
      </c>
      <c r="O78" s="215">
        <f t="shared" si="19"/>
        <v>-28519880.875728313</v>
      </c>
      <c r="P78" s="215">
        <f t="shared" si="19"/>
        <v>-29659422.512842666</v>
      </c>
      <c r="Q78" s="215">
        <f t="shared" si="19"/>
        <v>-30844583.80325719</v>
      </c>
      <c r="R78" s="215">
        <f t="shared" si="19"/>
        <v>-32807686.159795877</v>
      </c>
      <c r="S78" s="215">
        <f t="shared" si="19"/>
        <v>-33359137.479960073</v>
      </c>
      <c r="T78" s="215">
        <f t="shared" si="19"/>
        <v>-34692401.332506098</v>
      </c>
      <c r="U78" s="215">
        <f t="shared" si="19"/>
        <v>-36079033.726969555</v>
      </c>
      <c r="V78" s="215">
        <f t="shared" si="19"/>
        <v>-37521169.405027151</v>
      </c>
      <c r="W78" s="215">
        <f t="shared" si="19"/>
        <v>-39021028.498022653</v>
      </c>
    </row>
    <row r="79" spans="1:24" x14ac:dyDescent="0.25">
      <c r="A79" s="214" t="s">
        <v>575</v>
      </c>
      <c r="B79" s="215"/>
      <c r="C79" s="215"/>
      <c r="D79" s="215"/>
      <c r="E79" s="215"/>
      <c r="F79" s="215"/>
      <c r="G79" s="215"/>
      <c r="H79" s="215"/>
      <c r="I79" s="215"/>
      <c r="J79" s="215"/>
      <c r="K79" s="215"/>
      <c r="L79" s="215"/>
      <c r="M79" s="215"/>
      <c r="N79" s="215"/>
      <c r="O79" s="215"/>
      <c r="P79" s="215"/>
      <c r="Q79" s="215"/>
      <c r="R79" s="215"/>
      <c r="S79" s="215"/>
      <c r="T79" s="215"/>
      <c r="U79" s="215"/>
      <c r="V79" s="215"/>
      <c r="W79" s="215"/>
    </row>
    <row r="80" spans="1:24" x14ac:dyDescent="0.25">
      <c r="A80" s="214" t="s">
        <v>575</v>
      </c>
      <c r="B80" s="215">
        <f t="shared" ref="B80" si="20">-$B$37*(1+B$49)*$B$28*365</f>
        <v>0</v>
      </c>
      <c r="C80" s="215">
        <v>0</v>
      </c>
      <c r="D80" s="215">
        <v>0</v>
      </c>
      <c r="E80" s="215">
        <v>0</v>
      </c>
      <c r="F80" s="215">
        <v>0</v>
      </c>
      <c r="G80" s="215">
        <v>0</v>
      </c>
      <c r="H80" s="215">
        <v>0</v>
      </c>
      <c r="I80" s="215">
        <v>0</v>
      </c>
      <c r="J80" s="215">
        <v>0</v>
      </c>
      <c r="K80" s="215">
        <v>0</v>
      </c>
      <c r="L80" s="215">
        <v>0</v>
      </c>
      <c r="M80" s="215">
        <v>0</v>
      </c>
      <c r="N80" s="215">
        <v>0</v>
      </c>
      <c r="O80" s="215">
        <v>0</v>
      </c>
      <c r="P80" s="215">
        <v>0</v>
      </c>
      <c r="Q80" s="215">
        <v>0</v>
      </c>
      <c r="R80" s="215">
        <v>0</v>
      </c>
      <c r="S80" s="215">
        <v>0</v>
      </c>
      <c r="T80" s="215">
        <v>0</v>
      </c>
      <c r="U80" s="215">
        <v>0</v>
      </c>
      <c r="V80" s="215">
        <v>0</v>
      </c>
      <c r="W80" s="215">
        <v>0</v>
      </c>
    </row>
    <row r="81" spans="1:23" x14ac:dyDescent="0.25">
      <c r="A81" s="214" t="s">
        <v>575</v>
      </c>
      <c r="B81" s="215"/>
      <c r="C81" s="215">
        <v>0</v>
      </c>
      <c r="D81" s="215">
        <v>0</v>
      </c>
      <c r="E81" s="215">
        <v>0</v>
      </c>
      <c r="F81" s="215">
        <v>0</v>
      </c>
      <c r="G81" s="215">
        <v>0</v>
      </c>
      <c r="H81" s="215">
        <v>0</v>
      </c>
      <c r="I81" s="215">
        <v>0</v>
      </c>
      <c r="J81" s="215">
        <v>0</v>
      </c>
      <c r="K81" s="215">
        <v>0</v>
      </c>
      <c r="L81" s="215">
        <v>0</v>
      </c>
      <c r="M81" s="215">
        <v>0</v>
      </c>
      <c r="N81" s="215">
        <v>0</v>
      </c>
      <c r="O81" s="215">
        <v>0</v>
      </c>
      <c r="P81" s="215">
        <v>0</v>
      </c>
      <c r="Q81" s="215">
        <v>0</v>
      </c>
      <c r="R81" s="215">
        <v>0</v>
      </c>
      <c r="S81" s="215">
        <v>0</v>
      </c>
      <c r="T81" s="215">
        <v>0</v>
      </c>
      <c r="U81" s="215">
        <v>0</v>
      </c>
      <c r="V81" s="215">
        <v>0</v>
      </c>
      <c r="W81" s="215">
        <v>0</v>
      </c>
    </row>
    <row r="82" spans="1:23" x14ac:dyDescent="0.25">
      <c r="A82" s="214" t="s">
        <v>308</v>
      </c>
      <c r="B82" s="215"/>
      <c r="C82" s="215">
        <f>-C67</f>
        <v>-1399680</v>
      </c>
      <c r="D82" s="215">
        <f t="shared" ref="D82:W82" si="21">-D67</f>
        <v>-1329700</v>
      </c>
      <c r="E82" s="215">
        <f t="shared" si="21"/>
        <v>-1294710</v>
      </c>
      <c r="F82" s="215">
        <f t="shared" si="21"/>
        <v>-1224720</v>
      </c>
      <c r="G82" s="215">
        <f t="shared" si="21"/>
        <v>-1154740</v>
      </c>
      <c r="H82" s="215">
        <f t="shared" si="21"/>
        <v>-1084760</v>
      </c>
      <c r="I82" s="215">
        <f t="shared" si="21"/>
        <v>-1014770</v>
      </c>
      <c r="J82" s="215">
        <f t="shared" si="21"/>
        <v>-944790</v>
      </c>
      <c r="K82" s="215">
        <f t="shared" si="21"/>
        <v>-874800</v>
      </c>
      <c r="L82" s="215">
        <f t="shared" si="21"/>
        <v>-804820</v>
      </c>
      <c r="M82" s="215">
        <f t="shared" si="21"/>
        <v>-734830</v>
      </c>
      <c r="N82" s="215">
        <f t="shared" si="21"/>
        <v>-664850</v>
      </c>
      <c r="O82" s="215">
        <f t="shared" si="21"/>
        <v>-594870</v>
      </c>
      <c r="P82" s="215">
        <f t="shared" si="21"/>
        <v>-524880</v>
      </c>
      <c r="Q82" s="215">
        <f t="shared" si="21"/>
        <v>-454900</v>
      </c>
      <c r="R82" s="215">
        <f t="shared" si="21"/>
        <v>-384910</v>
      </c>
      <c r="S82" s="215">
        <f t="shared" si="21"/>
        <v>-314930</v>
      </c>
      <c r="T82" s="215">
        <f t="shared" si="21"/>
        <v>-244940</v>
      </c>
      <c r="U82" s="215">
        <f t="shared" si="21"/>
        <v>-174960</v>
      </c>
      <c r="V82" s="215">
        <f t="shared" si="21"/>
        <v>-104980</v>
      </c>
      <c r="W82" s="215">
        <f t="shared" si="21"/>
        <v>-34990</v>
      </c>
    </row>
    <row r="83" spans="1:23" s="210" customFormat="1" ht="14.25" x14ac:dyDescent="0.25">
      <c r="A83" s="216" t="s">
        <v>579</v>
      </c>
      <c r="B83" s="218">
        <f t="shared" ref="B83" si="22">B75+B76</f>
        <v>0</v>
      </c>
      <c r="C83" s="218">
        <f>C75+C76</f>
        <v>2943799.6517444327</v>
      </c>
      <c r="D83" s="218">
        <f t="shared" ref="D83:W83" si="23">D75+D76</f>
        <v>22571024.109516181</v>
      </c>
      <c r="E83" s="218">
        <f t="shared" si="23"/>
        <v>28147340.437783208</v>
      </c>
      <c r="F83" s="218">
        <f t="shared" si="23"/>
        <v>27002388.914363693</v>
      </c>
      <c r="G83" s="218">
        <f>G75+G76</f>
        <v>29190863.766763415</v>
      </c>
      <c r="H83" s="218">
        <f t="shared" si="23"/>
        <v>12939290.155625507</v>
      </c>
      <c r="I83" s="218">
        <f t="shared" si="23"/>
        <v>31640994.045902912</v>
      </c>
      <c r="J83" s="218">
        <f t="shared" si="23"/>
        <v>29420819.119911015</v>
      </c>
      <c r="K83" s="218">
        <f t="shared" si="23"/>
        <v>34327043.53548152</v>
      </c>
      <c r="L83" s="218">
        <f t="shared" si="23"/>
        <v>35132768.07889685</v>
      </c>
      <c r="M83" s="218">
        <f t="shared" si="23"/>
        <v>16365574.243173867</v>
      </c>
      <c r="N83" s="218">
        <f t="shared" si="23"/>
        <v>38469380.432445072</v>
      </c>
      <c r="O83" s="218">
        <f t="shared" si="23"/>
        <v>35661507.618108705</v>
      </c>
      <c r="P83" s="218">
        <f t="shared" si="23"/>
        <v>41481975.796852127</v>
      </c>
      <c r="Q83" s="218">
        <f t="shared" si="23"/>
        <v>42118240.632182218</v>
      </c>
      <c r="R83" s="218">
        <f t="shared" si="23"/>
        <v>19254404.365395688</v>
      </c>
      <c r="S83" s="218">
        <f t="shared" si="23"/>
        <v>46075371.957422718</v>
      </c>
      <c r="T83" s="218">
        <f t="shared" si="23"/>
        <v>42653275.325036503</v>
      </c>
      <c r="U83" s="218">
        <f t="shared" si="23"/>
        <v>49720262.354531124</v>
      </c>
      <c r="V83" s="218">
        <f t="shared" si="23"/>
        <v>50493691.222490102</v>
      </c>
      <c r="W83" s="218">
        <f t="shared" si="23"/>
        <v>22629407.329587191</v>
      </c>
    </row>
    <row r="84" spans="1:23" ht="18.75" customHeight="1" x14ac:dyDescent="0.25">
      <c r="A84" s="214" t="s">
        <v>304</v>
      </c>
      <c r="B84" s="215">
        <v>0</v>
      </c>
      <c r="C84" s="215">
        <f>-B25/20</f>
        <v>-3181100</v>
      </c>
      <c r="D84" s="215">
        <f>C84</f>
        <v>-3181100</v>
      </c>
      <c r="E84" s="215">
        <f t="shared" ref="E84:W84" si="24">D84</f>
        <v>-3181100</v>
      </c>
      <c r="F84" s="215">
        <f t="shared" si="24"/>
        <v>-3181100</v>
      </c>
      <c r="G84" s="215">
        <f t="shared" si="24"/>
        <v>-3181100</v>
      </c>
      <c r="H84" s="215">
        <f t="shared" si="24"/>
        <v>-3181100</v>
      </c>
      <c r="I84" s="215">
        <f t="shared" si="24"/>
        <v>-3181100</v>
      </c>
      <c r="J84" s="215">
        <f t="shared" si="24"/>
        <v>-3181100</v>
      </c>
      <c r="K84" s="215">
        <f t="shared" si="24"/>
        <v>-3181100</v>
      </c>
      <c r="L84" s="215">
        <f t="shared" si="24"/>
        <v>-3181100</v>
      </c>
      <c r="M84" s="215">
        <f t="shared" si="24"/>
        <v>-3181100</v>
      </c>
      <c r="N84" s="215">
        <f t="shared" si="24"/>
        <v>-3181100</v>
      </c>
      <c r="O84" s="215">
        <f t="shared" si="24"/>
        <v>-3181100</v>
      </c>
      <c r="P84" s="215">
        <f t="shared" si="24"/>
        <v>-3181100</v>
      </c>
      <c r="Q84" s="215">
        <f t="shared" si="24"/>
        <v>-3181100</v>
      </c>
      <c r="R84" s="215">
        <f t="shared" si="24"/>
        <v>-3181100</v>
      </c>
      <c r="S84" s="215">
        <f t="shared" si="24"/>
        <v>-3181100</v>
      </c>
      <c r="T84" s="215">
        <f t="shared" si="24"/>
        <v>-3181100</v>
      </c>
      <c r="U84" s="215">
        <f t="shared" si="24"/>
        <v>-3181100</v>
      </c>
      <c r="V84" s="215">
        <f t="shared" si="24"/>
        <v>-3181100</v>
      </c>
      <c r="W84" s="215">
        <f t="shared" si="24"/>
        <v>-3181100</v>
      </c>
    </row>
    <row r="85" spans="1:23" s="210" customFormat="1" ht="16.5" customHeight="1" x14ac:dyDescent="0.25">
      <c r="A85" s="216" t="s">
        <v>580</v>
      </c>
      <c r="B85" s="218">
        <f t="shared" ref="B85" si="25">B83+B84</f>
        <v>0</v>
      </c>
      <c r="C85" s="218">
        <f>C84+C83</f>
        <v>-237300.34825556725</v>
      </c>
      <c r="D85" s="218">
        <f t="shared" ref="D85:W85" si="26">D84+D83</f>
        <v>19389924.109516181</v>
      </c>
      <c r="E85" s="218">
        <f t="shared" si="26"/>
        <v>24966240.437783208</v>
      </c>
      <c r="F85" s="218">
        <f t="shared" si="26"/>
        <v>23821288.914363693</v>
      </c>
      <c r="G85" s="218">
        <f t="shared" si="26"/>
        <v>26009763.766763415</v>
      </c>
      <c r="H85" s="218">
        <f t="shared" si="26"/>
        <v>9758190.1556255072</v>
      </c>
      <c r="I85" s="218">
        <f t="shared" si="26"/>
        <v>28459894.045902912</v>
      </c>
      <c r="J85" s="218">
        <f t="shared" si="26"/>
        <v>26239719.119911015</v>
      </c>
      <c r="K85" s="218">
        <f t="shared" si="26"/>
        <v>31145943.53548152</v>
      </c>
      <c r="L85" s="218">
        <f t="shared" si="26"/>
        <v>31951668.07889685</v>
      </c>
      <c r="M85" s="218">
        <f t="shared" si="26"/>
        <v>13184474.243173867</v>
      </c>
      <c r="N85" s="218">
        <f t="shared" si="26"/>
        <v>35288280.432445072</v>
      </c>
      <c r="O85" s="218">
        <f t="shared" si="26"/>
        <v>32480407.618108705</v>
      </c>
      <c r="P85" s="218">
        <f t="shared" si="26"/>
        <v>38300875.796852127</v>
      </c>
      <c r="Q85" s="218">
        <f t="shared" si="26"/>
        <v>38937140.632182218</v>
      </c>
      <c r="R85" s="218">
        <f t="shared" si="26"/>
        <v>16073304.365395688</v>
      </c>
      <c r="S85" s="218">
        <f t="shared" si="26"/>
        <v>42894271.957422718</v>
      </c>
      <c r="T85" s="218">
        <f t="shared" si="26"/>
        <v>39472175.325036503</v>
      </c>
      <c r="U85" s="218">
        <f t="shared" si="26"/>
        <v>46539162.354531124</v>
      </c>
      <c r="V85" s="218">
        <f t="shared" si="26"/>
        <v>47312591.222490102</v>
      </c>
      <c r="W85" s="218">
        <f t="shared" si="26"/>
        <v>19448307.329587191</v>
      </c>
    </row>
    <row r="86" spans="1:23" x14ac:dyDescent="0.25">
      <c r="A86" s="214" t="s">
        <v>303</v>
      </c>
      <c r="B86" s="215">
        <f t="shared" ref="B86:W86" si="27">-B72</f>
        <v>0</v>
      </c>
      <c r="C86" s="215">
        <f t="shared" si="27"/>
        <v>-6998420</v>
      </c>
      <c r="D86" s="215">
        <f t="shared" si="27"/>
        <v>-5725980</v>
      </c>
      <c r="E86" s="215">
        <f t="shared" si="27"/>
        <v>-4820793.5754578365</v>
      </c>
      <c r="F86" s="215">
        <f t="shared" si="27"/>
        <v>-3575924.7781129936</v>
      </c>
      <c r="G86" s="215">
        <f t="shared" si="27"/>
        <v>-2557196.2028986546</v>
      </c>
      <c r="H86" s="215">
        <f t="shared" si="27"/>
        <v>-1311145.9493794974</v>
      </c>
      <c r="I86" s="215">
        <f t="shared" si="27"/>
        <v>-1260951.9105437966</v>
      </c>
      <c r="J86" s="215">
        <f t="shared" si="27"/>
        <v>0</v>
      </c>
      <c r="K86" s="215">
        <f t="shared" si="27"/>
        <v>0</v>
      </c>
      <c r="L86" s="215">
        <f t="shared" si="27"/>
        <v>0</v>
      </c>
      <c r="M86" s="215">
        <f t="shared" si="27"/>
        <v>0</v>
      </c>
      <c r="N86" s="215">
        <f t="shared" si="27"/>
        <v>0</v>
      </c>
      <c r="O86" s="215">
        <f t="shared" si="27"/>
        <v>0</v>
      </c>
      <c r="P86" s="215">
        <f t="shared" si="27"/>
        <v>0</v>
      </c>
      <c r="Q86" s="215">
        <f t="shared" si="27"/>
        <v>0</v>
      </c>
      <c r="R86" s="215">
        <f t="shared" si="27"/>
        <v>0</v>
      </c>
      <c r="S86" s="215">
        <f t="shared" si="27"/>
        <v>0</v>
      </c>
      <c r="T86" s="215">
        <f t="shared" si="27"/>
        <v>0</v>
      </c>
      <c r="U86" s="215">
        <f t="shared" si="27"/>
        <v>0</v>
      </c>
      <c r="V86" s="215">
        <f t="shared" si="27"/>
        <v>0</v>
      </c>
      <c r="W86" s="215">
        <f t="shared" si="27"/>
        <v>0</v>
      </c>
    </row>
    <row r="87" spans="1:23" s="210" customFormat="1" ht="14.25" x14ac:dyDescent="0.25">
      <c r="A87" s="216" t="s">
        <v>307</v>
      </c>
      <c r="B87" s="218">
        <v>0</v>
      </c>
      <c r="C87" s="218">
        <f>C85+C86</f>
        <v>-7235720.3482555673</v>
      </c>
      <c r="D87" s="218">
        <f t="shared" ref="D87:W87" si="28">D85+D86</f>
        <v>13663944.109516181</v>
      </c>
      <c r="E87" s="218">
        <f t="shared" si="28"/>
        <v>20145446.86232537</v>
      </c>
      <c r="F87" s="218">
        <f t="shared" si="28"/>
        <v>20245364.136250701</v>
      </c>
      <c r="G87" s="218">
        <f t="shared" si="28"/>
        <v>23452567.56386476</v>
      </c>
      <c r="H87" s="218">
        <f t="shared" si="28"/>
        <v>8447044.2062460091</v>
      </c>
      <c r="I87" s="218">
        <f t="shared" si="28"/>
        <v>27198942.135359116</v>
      </c>
      <c r="J87" s="218">
        <f t="shared" si="28"/>
        <v>26239719.119911015</v>
      </c>
      <c r="K87" s="218">
        <f t="shared" si="28"/>
        <v>31145943.53548152</v>
      </c>
      <c r="L87" s="218">
        <f t="shared" si="28"/>
        <v>31951668.07889685</v>
      </c>
      <c r="M87" s="218">
        <f t="shared" si="28"/>
        <v>13184474.243173867</v>
      </c>
      <c r="N87" s="218">
        <f t="shared" si="28"/>
        <v>35288280.432445072</v>
      </c>
      <c r="O87" s="218">
        <f t="shared" si="28"/>
        <v>32480407.618108705</v>
      </c>
      <c r="P87" s="218">
        <f t="shared" si="28"/>
        <v>38300875.796852127</v>
      </c>
      <c r="Q87" s="218">
        <f t="shared" si="28"/>
        <v>38937140.632182218</v>
      </c>
      <c r="R87" s="218">
        <f t="shared" si="28"/>
        <v>16073304.365395688</v>
      </c>
      <c r="S87" s="218">
        <f t="shared" si="28"/>
        <v>42894271.957422718</v>
      </c>
      <c r="T87" s="218">
        <f t="shared" si="28"/>
        <v>39472175.325036503</v>
      </c>
      <c r="U87" s="218">
        <f t="shared" si="28"/>
        <v>46539162.354531124</v>
      </c>
      <c r="V87" s="218">
        <f t="shared" si="28"/>
        <v>47312591.222490102</v>
      </c>
      <c r="W87" s="218">
        <f t="shared" si="28"/>
        <v>19448307.329587191</v>
      </c>
    </row>
    <row r="88" spans="1:23" x14ac:dyDescent="0.25">
      <c r="A88" s="214" t="s">
        <v>302</v>
      </c>
      <c r="B88" s="215">
        <v>0</v>
      </c>
      <c r="C88" s="215">
        <f>IF(C87&gt;=0,(C87*20%),0)</f>
        <v>0</v>
      </c>
      <c r="D88" s="215">
        <f t="shared" ref="D88:W88" si="29">IF(D87&gt;=0,(D87*20%),0)</f>
        <v>2732788.8219032362</v>
      </c>
      <c r="E88" s="215">
        <f t="shared" si="29"/>
        <v>4029089.3724650741</v>
      </c>
      <c r="F88" s="215">
        <f t="shared" si="29"/>
        <v>4049072.8272501403</v>
      </c>
      <c r="G88" s="215">
        <f t="shared" si="29"/>
        <v>4690513.5127729522</v>
      </c>
      <c r="H88" s="215">
        <f t="shared" si="29"/>
        <v>1689408.8412492019</v>
      </c>
      <c r="I88" s="215">
        <f t="shared" si="29"/>
        <v>5439788.4270718237</v>
      </c>
      <c r="J88" s="215">
        <f t="shared" si="29"/>
        <v>5247943.8239822034</v>
      </c>
      <c r="K88" s="215">
        <f t="shared" si="29"/>
        <v>6229188.7070963047</v>
      </c>
      <c r="L88" s="215">
        <f t="shared" si="29"/>
        <v>6390333.6157793701</v>
      </c>
      <c r="M88" s="215">
        <f t="shared" si="29"/>
        <v>2636894.8486347739</v>
      </c>
      <c r="N88" s="215">
        <f t="shared" si="29"/>
        <v>7057656.0864890143</v>
      </c>
      <c r="O88" s="215">
        <f t="shared" si="29"/>
        <v>6496081.5236217417</v>
      </c>
      <c r="P88" s="215">
        <f t="shared" si="29"/>
        <v>7660175.1593704261</v>
      </c>
      <c r="Q88" s="215">
        <f t="shared" si="29"/>
        <v>7787428.126436444</v>
      </c>
      <c r="R88" s="215">
        <f t="shared" si="29"/>
        <v>3214660.8730791379</v>
      </c>
      <c r="S88" s="215">
        <f t="shared" si="29"/>
        <v>8578854.3914845437</v>
      </c>
      <c r="T88" s="215">
        <f t="shared" si="29"/>
        <v>7894435.065007301</v>
      </c>
      <c r="U88" s="215">
        <f t="shared" si="29"/>
        <v>9307832.470906226</v>
      </c>
      <c r="V88" s="215">
        <f t="shared" si="29"/>
        <v>9462518.24449802</v>
      </c>
      <c r="W88" s="215">
        <f t="shared" si="29"/>
        <v>3889661.4659174383</v>
      </c>
    </row>
    <row r="89" spans="1:23" ht="16.5" thickBot="1" x14ac:dyDescent="0.3">
      <c r="A89" s="275" t="s">
        <v>306</v>
      </c>
      <c r="B89" s="276">
        <f t="shared" ref="B89" si="30">B87+B88</f>
        <v>0</v>
      </c>
      <c r="C89" s="276">
        <f>C87-C88</f>
        <v>-7235720.3482555673</v>
      </c>
      <c r="D89" s="276">
        <f>D87-D88</f>
        <v>10931155.287612945</v>
      </c>
      <c r="E89" s="276">
        <f t="shared" ref="E89:W89" si="31">E87-E88</f>
        <v>16116357.489860296</v>
      </c>
      <c r="F89" s="276">
        <f t="shared" si="31"/>
        <v>16196291.309000561</v>
      </c>
      <c r="G89" s="276">
        <f t="shared" si="31"/>
        <v>18762054.051091809</v>
      </c>
      <c r="H89" s="276">
        <f t="shared" si="31"/>
        <v>6757635.3649968076</v>
      </c>
      <c r="I89" s="276">
        <f t="shared" si="31"/>
        <v>21759153.708287291</v>
      </c>
      <c r="J89" s="276">
        <f t="shared" si="31"/>
        <v>20991775.295928814</v>
      </c>
      <c r="K89" s="276">
        <f t="shared" si="31"/>
        <v>24916754.828385215</v>
      </c>
      <c r="L89" s="276">
        <f t="shared" si="31"/>
        <v>25561334.46311748</v>
      </c>
      <c r="M89" s="276">
        <f t="shared" si="31"/>
        <v>10547579.394539094</v>
      </c>
      <c r="N89" s="276">
        <f t="shared" si="31"/>
        <v>28230624.345956057</v>
      </c>
      <c r="O89" s="276">
        <f t="shared" si="31"/>
        <v>25984326.094486963</v>
      </c>
      <c r="P89" s="276">
        <f t="shared" si="31"/>
        <v>30640700.637481701</v>
      </c>
      <c r="Q89" s="276">
        <f t="shared" si="31"/>
        <v>31149712.505745776</v>
      </c>
      <c r="R89" s="276">
        <f t="shared" si="31"/>
        <v>12858643.49231655</v>
      </c>
      <c r="S89" s="276">
        <f t="shared" si="31"/>
        <v>34315417.565938175</v>
      </c>
      <c r="T89" s="276">
        <f t="shared" si="31"/>
        <v>31577740.260029204</v>
      </c>
      <c r="U89" s="276">
        <f t="shared" si="31"/>
        <v>37231329.883624896</v>
      </c>
      <c r="V89" s="276">
        <f t="shared" si="31"/>
        <v>37850072.97799208</v>
      </c>
      <c r="W89" s="276">
        <f t="shared" si="31"/>
        <v>15558645.863669753</v>
      </c>
    </row>
    <row r="90" spans="1:23" s="280" customFormat="1" ht="16.5" thickBot="1" x14ac:dyDescent="0.3">
      <c r="A90" s="277"/>
      <c r="B90" s="278">
        <v>0</v>
      </c>
      <c r="C90" s="278">
        <v>1</v>
      </c>
      <c r="D90" s="278">
        <f>C90+1</f>
        <v>2</v>
      </c>
      <c r="E90" s="278">
        <f t="shared" ref="E90:W90" si="32">D90+1</f>
        <v>3</v>
      </c>
      <c r="F90" s="279">
        <f t="shared" si="32"/>
        <v>4</v>
      </c>
      <c r="G90" s="278">
        <f t="shared" si="32"/>
        <v>5</v>
      </c>
      <c r="H90" s="278">
        <f t="shared" si="32"/>
        <v>6</v>
      </c>
      <c r="I90" s="278">
        <f t="shared" si="32"/>
        <v>7</v>
      </c>
      <c r="J90" s="278">
        <f t="shared" si="32"/>
        <v>8</v>
      </c>
      <c r="K90" s="278">
        <f t="shared" si="32"/>
        <v>9</v>
      </c>
      <c r="L90" s="278">
        <f t="shared" si="32"/>
        <v>10</v>
      </c>
      <c r="M90" s="278">
        <f t="shared" si="32"/>
        <v>11</v>
      </c>
      <c r="N90" s="278">
        <f t="shared" si="32"/>
        <v>12</v>
      </c>
      <c r="O90" s="278">
        <f t="shared" si="32"/>
        <v>13</v>
      </c>
      <c r="P90" s="278">
        <f t="shared" si="32"/>
        <v>14</v>
      </c>
      <c r="Q90" s="278">
        <f t="shared" si="32"/>
        <v>15</v>
      </c>
      <c r="R90" s="278">
        <f t="shared" si="32"/>
        <v>16</v>
      </c>
      <c r="S90" s="278">
        <f t="shared" si="32"/>
        <v>17</v>
      </c>
      <c r="T90" s="278">
        <f t="shared" si="32"/>
        <v>18</v>
      </c>
      <c r="U90" s="278">
        <f t="shared" si="32"/>
        <v>19</v>
      </c>
      <c r="V90" s="278">
        <f t="shared" si="32"/>
        <v>20</v>
      </c>
      <c r="W90" s="278">
        <f t="shared" si="32"/>
        <v>21</v>
      </c>
    </row>
    <row r="91" spans="1:23" x14ac:dyDescent="0.25">
      <c r="A91" s="274" t="s">
        <v>305</v>
      </c>
      <c r="B91" s="204">
        <f t="shared" ref="B91:W91" si="33">B47</f>
        <v>2024</v>
      </c>
      <c r="C91" s="204">
        <f t="shared" si="33"/>
        <v>2025</v>
      </c>
      <c r="D91" s="204">
        <f t="shared" si="33"/>
        <v>2026</v>
      </c>
      <c r="E91" s="204">
        <f t="shared" si="33"/>
        <v>2027</v>
      </c>
      <c r="F91" s="204">
        <f t="shared" si="33"/>
        <v>2028</v>
      </c>
      <c r="G91" s="204">
        <f t="shared" si="33"/>
        <v>2029</v>
      </c>
      <c r="H91" s="204">
        <f t="shared" si="33"/>
        <v>2030</v>
      </c>
      <c r="I91" s="204">
        <f t="shared" si="33"/>
        <v>2031</v>
      </c>
      <c r="J91" s="204">
        <f t="shared" si="33"/>
        <v>2032</v>
      </c>
      <c r="K91" s="204">
        <f t="shared" si="33"/>
        <v>2033</v>
      </c>
      <c r="L91" s="204">
        <f t="shared" si="33"/>
        <v>2034</v>
      </c>
      <c r="M91" s="204">
        <f t="shared" si="33"/>
        <v>2035</v>
      </c>
      <c r="N91" s="204">
        <f t="shared" si="33"/>
        <v>2036</v>
      </c>
      <c r="O91" s="204">
        <f t="shared" si="33"/>
        <v>2037</v>
      </c>
      <c r="P91" s="204">
        <f t="shared" si="33"/>
        <v>2038</v>
      </c>
      <c r="Q91" s="204">
        <f t="shared" si="33"/>
        <v>2039</v>
      </c>
      <c r="R91" s="204">
        <f t="shared" si="33"/>
        <v>2040</v>
      </c>
      <c r="S91" s="204">
        <f t="shared" si="33"/>
        <v>2041</v>
      </c>
      <c r="T91" s="204">
        <f t="shared" si="33"/>
        <v>2042</v>
      </c>
      <c r="U91" s="204">
        <f t="shared" si="33"/>
        <v>2043</v>
      </c>
      <c r="V91" s="204">
        <f t="shared" si="33"/>
        <v>2044</v>
      </c>
      <c r="W91" s="204">
        <f t="shared" si="33"/>
        <v>2045</v>
      </c>
    </row>
    <row r="92" spans="1:23" s="210" customFormat="1" ht="14.25" x14ac:dyDescent="0.25">
      <c r="A92" s="217" t="s">
        <v>580</v>
      </c>
      <c r="B92" s="218">
        <f t="shared" ref="B92:W92" si="34">B85</f>
        <v>0</v>
      </c>
      <c r="C92" s="218">
        <f>C85</f>
        <v>-237300.34825556725</v>
      </c>
      <c r="D92" s="218">
        <f t="shared" si="34"/>
        <v>19389924.109516181</v>
      </c>
      <c r="E92" s="218">
        <f t="shared" si="34"/>
        <v>24966240.437783208</v>
      </c>
      <c r="F92" s="218">
        <f t="shared" si="34"/>
        <v>23821288.914363693</v>
      </c>
      <c r="G92" s="218">
        <f t="shared" si="34"/>
        <v>26009763.766763415</v>
      </c>
      <c r="H92" s="218">
        <f t="shared" si="34"/>
        <v>9758190.1556255072</v>
      </c>
      <c r="I92" s="218">
        <f t="shared" si="34"/>
        <v>28459894.045902912</v>
      </c>
      <c r="J92" s="218">
        <f t="shared" si="34"/>
        <v>26239719.119911015</v>
      </c>
      <c r="K92" s="218">
        <f t="shared" si="34"/>
        <v>31145943.53548152</v>
      </c>
      <c r="L92" s="218">
        <f t="shared" si="34"/>
        <v>31951668.07889685</v>
      </c>
      <c r="M92" s="218">
        <f t="shared" si="34"/>
        <v>13184474.243173867</v>
      </c>
      <c r="N92" s="218">
        <f t="shared" si="34"/>
        <v>35288280.432445072</v>
      </c>
      <c r="O92" s="218">
        <f t="shared" si="34"/>
        <v>32480407.618108705</v>
      </c>
      <c r="P92" s="218">
        <f t="shared" si="34"/>
        <v>38300875.796852127</v>
      </c>
      <c r="Q92" s="218">
        <f t="shared" si="34"/>
        <v>38937140.632182218</v>
      </c>
      <c r="R92" s="218">
        <f t="shared" si="34"/>
        <v>16073304.365395688</v>
      </c>
      <c r="S92" s="218">
        <f t="shared" si="34"/>
        <v>42894271.957422718</v>
      </c>
      <c r="T92" s="218">
        <f t="shared" si="34"/>
        <v>39472175.325036503</v>
      </c>
      <c r="U92" s="218">
        <f t="shared" si="34"/>
        <v>46539162.354531124</v>
      </c>
      <c r="V92" s="218">
        <f t="shared" si="34"/>
        <v>47312591.222490102</v>
      </c>
      <c r="W92" s="218">
        <f t="shared" si="34"/>
        <v>19448307.329587191</v>
      </c>
    </row>
    <row r="93" spans="1:23" x14ac:dyDescent="0.25">
      <c r="A93" s="214" t="s">
        <v>304</v>
      </c>
      <c r="B93" s="215">
        <f>-B84</f>
        <v>0</v>
      </c>
      <c r="C93" s="215"/>
      <c r="D93" s="215"/>
      <c r="E93" s="215"/>
      <c r="F93" s="215"/>
      <c r="G93" s="215"/>
      <c r="H93" s="215"/>
      <c r="I93" s="215"/>
      <c r="J93" s="215"/>
      <c r="K93" s="215"/>
      <c r="L93" s="215"/>
      <c r="M93" s="215"/>
      <c r="N93" s="215"/>
      <c r="O93" s="215"/>
      <c r="P93" s="215"/>
      <c r="Q93" s="215"/>
      <c r="R93" s="215"/>
      <c r="S93" s="215"/>
      <c r="T93" s="215"/>
      <c r="U93" s="215"/>
      <c r="V93" s="215"/>
      <c r="W93" s="215"/>
    </row>
    <row r="94" spans="1:23" x14ac:dyDescent="0.25">
      <c r="A94" s="214" t="s">
        <v>303</v>
      </c>
      <c r="B94" s="215">
        <f t="shared" ref="B94:W94" si="35">B86</f>
        <v>0</v>
      </c>
      <c r="C94" s="215">
        <f t="shared" si="35"/>
        <v>-6998420</v>
      </c>
      <c r="D94" s="215">
        <f t="shared" si="35"/>
        <v>-5725980</v>
      </c>
      <c r="E94" s="215">
        <f t="shared" si="35"/>
        <v>-4820793.5754578365</v>
      </c>
      <c r="F94" s="215">
        <f t="shared" si="35"/>
        <v>-3575924.7781129936</v>
      </c>
      <c r="G94" s="215">
        <f t="shared" si="35"/>
        <v>-2557196.2028986546</v>
      </c>
      <c r="H94" s="215">
        <f t="shared" si="35"/>
        <v>-1311145.9493794974</v>
      </c>
      <c r="I94" s="215">
        <f t="shared" si="35"/>
        <v>-1260951.9105437966</v>
      </c>
      <c r="J94" s="215">
        <f t="shared" si="35"/>
        <v>0</v>
      </c>
      <c r="K94" s="215">
        <f t="shared" si="35"/>
        <v>0</v>
      </c>
      <c r="L94" s="215">
        <f t="shared" si="35"/>
        <v>0</v>
      </c>
      <c r="M94" s="215">
        <f t="shared" si="35"/>
        <v>0</v>
      </c>
      <c r="N94" s="215">
        <f t="shared" si="35"/>
        <v>0</v>
      </c>
      <c r="O94" s="215">
        <f t="shared" si="35"/>
        <v>0</v>
      </c>
      <c r="P94" s="215">
        <f t="shared" si="35"/>
        <v>0</v>
      </c>
      <c r="Q94" s="215">
        <f t="shared" si="35"/>
        <v>0</v>
      </c>
      <c r="R94" s="215">
        <f t="shared" si="35"/>
        <v>0</v>
      </c>
      <c r="S94" s="215">
        <f t="shared" si="35"/>
        <v>0</v>
      </c>
      <c r="T94" s="215">
        <f t="shared" si="35"/>
        <v>0</v>
      </c>
      <c r="U94" s="215">
        <f t="shared" si="35"/>
        <v>0</v>
      </c>
      <c r="V94" s="215">
        <f t="shared" si="35"/>
        <v>0</v>
      </c>
      <c r="W94" s="215">
        <f t="shared" si="35"/>
        <v>0</v>
      </c>
    </row>
    <row r="95" spans="1:23" x14ac:dyDescent="0.25">
      <c r="A95" s="214" t="s">
        <v>302</v>
      </c>
      <c r="B95" s="215">
        <f>IF(SUM($B$88:B88)+SUM($A$95:A95)&gt;0,0,SUM($B$88:B88)-SUM($A$95:A95))</f>
        <v>0</v>
      </c>
      <c r="C95" s="215">
        <f>-IF(C87&gt;=0,(C87*20%),0)</f>
        <v>0</v>
      </c>
      <c r="D95" s="215">
        <f>-IF(D87&gt;=0,(D87*20%),0)</f>
        <v>-2732788.8219032362</v>
      </c>
      <c r="E95" s="215">
        <f t="shared" ref="E95:W95" si="36">-IF(E87&gt;=0,(E87*20%),0)</f>
        <v>-4029089.3724650741</v>
      </c>
      <c r="F95" s="215">
        <f t="shared" si="36"/>
        <v>-4049072.8272501403</v>
      </c>
      <c r="G95" s="215">
        <f t="shared" si="36"/>
        <v>-4690513.5127729522</v>
      </c>
      <c r="H95" s="215">
        <f t="shared" si="36"/>
        <v>-1689408.8412492019</v>
      </c>
      <c r="I95" s="215">
        <f t="shared" si="36"/>
        <v>-5439788.4270718237</v>
      </c>
      <c r="J95" s="215">
        <f t="shared" si="36"/>
        <v>-5247943.8239822034</v>
      </c>
      <c r="K95" s="215">
        <f t="shared" si="36"/>
        <v>-6229188.7070963047</v>
      </c>
      <c r="L95" s="215">
        <f t="shared" si="36"/>
        <v>-6390333.6157793701</v>
      </c>
      <c r="M95" s="215">
        <f t="shared" si="36"/>
        <v>-2636894.8486347739</v>
      </c>
      <c r="N95" s="215">
        <f t="shared" si="36"/>
        <v>-7057656.0864890143</v>
      </c>
      <c r="O95" s="215">
        <f t="shared" si="36"/>
        <v>-6496081.5236217417</v>
      </c>
      <c r="P95" s="215">
        <f t="shared" si="36"/>
        <v>-7660175.1593704261</v>
      </c>
      <c r="Q95" s="215">
        <f t="shared" si="36"/>
        <v>-7787428.126436444</v>
      </c>
      <c r="R95" s="215">
        <f t="shared" si="36"/>
        <v>-3214660.8730791379</v>
      </c>
      <c r="S95" s="215">
        <f t="shared" si="36"/>
        <v>-8578854.3914845437</v>
      </c>
      <c r="T95" s="215">
        <f t="shared" si="36"/>
        <v>-7894435.065007301</v>
      </c>
      <c r="U95" s="215">
        <f t="shared" si="36"/>
        <v>-9307832.470906226</v>
      </c>
      <c r="V95" s="215">
        <f t="shared" si="36"/>
        <v>-9462518.24449802</v>
      </c>
      <c r="W95" s="215">
        <f t="shared" si="36"/>
        <v>-3889661.4659174383</v>
      </c>
    </row>
    <row r="96" spans="1:23" x14ac:dyDescent="0.25">
      <c r="A96" s="214" t="s">
        <v>301</v>
      </c>
      <c r="B96" s="215">
        <f>-(B25-22000)*20%</f>
        <v>-12720000</v>
      </c>
      <c r="C96" s="215">
        <f>IF(((SUM($B$75:C75)+SUM($B$77:C81))+SUM($B$98:C98))&lt;0,((SUM($B$75:C75)+SUM($B$77:C81))+SUM($B$98:C98))*0.2-SUM($A$96:B96),IF(SUM($A$96:B96)&lt;0,0-SUM($A$96:B96),0))</f>
        <v>864295.93034888618</v>
      </c>
      <c r="D96" s="215">
        <f>IF(((SUM($B$75:D75)+SUM($B$77:D81))+SUM($B$98:D98))&lt;0,((SUM($B$75:D75)+SUM($B$77:D81))+SUM($B$98:D98))*0.2-SUM($A$96:C96),IF(SUM($A$96:C96)&lt;0,0-SUM($A$96:C96),0))</f>
        <v>4780144.8219032362</v>
      </c>
      <c r="E96" s="215">
        <f>IF(((SUM($B$75:E75)+SUM($B$77:E81))+SUM($B$98:E98))&lt;0,((SUM($B$75:E75)+SUM($B$77:E81))+SUM($B$98:E98))*0.2-SUM($A$96:D96),IF(SUM($A$96:D96)&lt;0,0-SUM($A$96:D96),0))</f>
        <v>5888410.0875566397</v>
      </c>
      <c r="F96" s="215">
        <f>IF(((SUM($B$75:F75)+SUM($B$77:F81))+SUM($B$98:F98))&lt;0,((SUM($B$75:F75)+SUM($B$77:F81))+SUM($B$98:F98))*0.2-SUM($A$96:E96),IF(SUM($A$96:E96)&lt;0,0-SUM($A$96:E96),0))</f>
        <v>1187149.1601912379</v>
      </c>
      <c r="G96" s="215">
        <f>IF(((SUM($B$75:G75)+SUM($B$77:G81))+SUM($B$98:G98))&lt;0,((SUM($B$75:G75)+SUM($B$77:G81))+SUM($B$98:G98))*0.2-SUM($A$96:F96),IF(SUM($A$96:F96)&lt;0,0-SUM($A$96:F96),0))</f>
        <v>0</v>
      </c>
      <c r="H96" s="215">
        <f>IF(((SUM($B$75:H75)+SUM($B$77:H81))+SUM($B$98:H98))&lt;0,((SUM($B$75:H75)+SUM($B$77:H81))+SUM($B$98:H98))*0.2-SUM($A$96:G96),IF(SUM($A$96:G96)&lt;0,0-SUM($A$96:G96),0))</f>
        <v>0</v>
      </c>
      <c r="I96" s="215">
        <f>IF(((SUM($B$75:I75)+SUM($B$77:I81))+SUM($B$98:I98))&lt;0,((SUM($B$75:I75)+SUM($B$77:I81))+SUM($B$98:I98))*0.2-SUM($A$96:H96),IF(SUM($A$96:H96)&lt;0,0-SUM($A$96:H96),0))</f>
        <v>0</v>
      </c>
      <c r="J96" s="215">
        <f>IF(((SUM($B$75:J75)+SUM($B$77:J81))+SUM($B$98:J98))&lt;0,((SUM($B$75:J75)+SUM($B$77:J81))+SUM($B$98:J98))*0.2-SUM($A$96:I96),IF(SUM($A$96:I96)&lt;0,0-SUM($A$96:I96),0))</f>
        <v>0</v>
      </c>
      <c r="K96" s="215">
        <f>IF(((SUM($B$75:K75)+SUM($B$77:K81))+SUM($B$98:K98))&lt;0,((SUM($B$75:K75)+SUM($B$77:K81))+SUM($B$98:K98))*0.2-SUM($A$96:J96),IF(SUM($A$96:J96)&lt;0,0-SUM($A$96:J96),0))</f>
        <v>0</v>
      </c>
      <c r="L96" s="215">
        <f>IF(((SUM($B$75:L75)+SUM($B$77:L81))+SUM($B$98:L98))&lt;0,((SUM($B$75:L75)+SUM($B$77:L81))+SUM($B$98:L98))*0.2-SUM($A$96:K96),IF(SUM($A$96:K96)&lt;0,0-SUM($A$96:K96),0))</f>
        <v>0</v>
      </c>
      <c r="M96" s="215">
        <f>IF(((SUM($B$75:M75)+SUM($B$77:M81))+SUM($B$98:M98))&lt;0,((SUM($B$75:M75)+SUM($B$77:M81))+SUM($B$98:M98))*0.2-SUM($A$96:L96),IF(SUM($A$96:L96)&lt;0,0-SUM($A$96:L96),0))</f>
        <v>0</v>
      </c>
      <c r="N96" s="215">
        <f>IF(((SUM($B$75:N75)+SUM($B$77:N81))+SUM($B$98:N98))&lt;0,((SUM($B$75:N75)+SUM($B$77:N81))+SUM($B$98:N98))*0.2-SUM($A$96:M96),IF(SUM($A$96:M96)&lt;0,0-SUM($A$96:M96),0))</f>
        <v>0</v>
      </c>
      <c r="O96" s="215">
        <f>IF(((SUM($B$75:O75)+SUM($B$77:O81))+SUM($B$98:O98))&lt;0,((SUM($B$75:O75)+SUM($B$77:O81))+SUM($B$98:O98))*0.2-SUM($A$96:N96),IF(SUM($A$96:N96)&lt;0,0-SUM($A$96:N96),0))</f>
        <v>0</v>
      </c>
      <c r="P96" s="215">
        <f>IF(((SUM($B$75:P75)+SUM($B$77:P81))+SUM($B$98:P98))&lt;0,((SUM($B$75:P75)+SUM($B$77:P81))+SUM($B$98:P98))*0.2-SUM($A$96:O96),IF(SUM($A$96:O96)&lt;0,0-SUM($A$96:O96),0))</f>
        <v>0</v>
      </c>
      <c r="Q96" s="215">
        <f>IF(((SUM($B$75:Q75)+SUM($B$77:Q81))+SUM($B$98:Q98))&lt;0,((SUM($B$75:Q75)+SUM($B$77:Q81))+SUM($B$98:Q98))*0.2-SUM($A$96:P96),IF(SUM($A$96:P96)&lt;0,0-SUM($A$96:P96),0))</f>
        <v>0</v>
      </c>
      <c r="R96" s="215">
        <f>IF(((SUM($B$75:R75)+SUM($B$77:R81))+SUM($B$98:R98))&lt;0,((SUM($B$75:R75)+SUM($B$77:R81))+SUM($B$98:R98))*0.2-SUM($A$96:Q96),IF(SUM($A$96:Q96)&lt;0,0-SUM($A$96:Q96),0))</f>
        <v>0</v>
      </c>
      <c r="S96" s="215">
        <f>IF(((SUM($B$75:S75)+SUM($B$77:S81))+SUM($B$98:S98))&lt;0,((SUM($B$75:S75)+SUM($B$77:S81))+SUM($B$98:S98))*0.2-SUM($A$96:R96),IF(SUM($A$96:R96)&lt;0,0-SUM($A$96:R96),0))</f>
        <v>0</v>
      </c>
      <c r="T96" s="215">
        <f>IF(((SUM($B$75:T75)+SUM($B$77:T81))+SUM($B$98:T98))&lt;0,((SUM($B$75:T75)+SUM($B$77:T81))+SUM($B$98:T98))*0.2-SUM($A$96:S96),IF(SUM($A$96:S96)&lt;0,0-SUM($A$96:S96),0))</f>
        <v>0</v>
      </c>
      <c r="U96" s="215">
        <f>IF(((SUM($B$75:U75)+SUM($B$77:U81))+SUM($B$98:U98))&lt;0,((SUM($B$75:U75)+SUM($B$77:U81))+SUM($B$98:U98))*0.2-SUM($A$96:T96),IF(SUM($A$96:T96)&lt;0,0-SUM($A$96:T96),0))</f>
        <v>0</v>
      </c>
      <c r="V96" s="215">
        <f>IF(((SUM($B$75:V75)+SUM($B$77:V81))+SUM($B$98:V98))&lt;0,((SUM($B$75:V75)+SUM($B$77:V81))+SUM($B$98:V98))*0.2-SUM($A$96:U96),IF(SUM($A$96:U96)&lt;0,0-SUM($A$96:U96),0))</f>
        <v>0</v>
      </c>
      <c r="W96" s="215">
        <f>IF(((SUM($B$75:W75)+SUM($B$77:W81))+SUM($B$98:W98))&lt;0,((SUM($B$75:W75)+SUM($B$77:W81))+SUM($B$98:W98))*0.2-SUM($A$96:V96),IF(SUM($A$96:V96)&lt;0,0-SUM($A$96:V96),0))</f>
        <v>0</v>
      </c>
    </row>
    <row r="97" spans="1:23" x14ac:dyDescent="0.25">
      <c r="A97" s="214" t="s">
        <v>300</v>
      </c>
      <c r="B97" s="215">
        <f>-B75*(B39)</f>
        <v>0</v>
      </c>
      <c r="C97" s="215">
        <v>0</v>
      </c>
      <c r="D97" s="215">
        <v>0</v>
      </c>
      <c r="E97" s="215">
        <v>0</v>
      </c>
      <c r="F97" s="215">
        <v>0</v>
      </c>
      <c r="G97" s="215">
        <v>0</v>
      </c>
      <c r="H97" s="215">
        <v>0</v>
      </c>
      <c r="I97" s="215">
        <v>0</v>
      </c>
      <c r="J97" s="215">
        <v>0</v>
      </c>
      <c r="K97" s="215">
        <v>0</v>
      </c>
      <c r="L97" s="215">
        <v>0</v>
      </c>
      <c r="M97" s="215">
        <v>0</v>
      </c>
      <c r="N97" s="215">
        <v>0</v>
      </c>
      <c r="O97" s="215">
        <v>0</v>
      </c>
      <c r="P97" s="215">
        <v>0</v>
      </c>
      <c r="Q97" s="215">
        <v>0</v>
      </c>
      <c r="R97" s="215">
        <v>0</v>
      </c>
      <c r="S97" s="215">
        <v>0</v>
      </c>
      <c r="T97" s="215">
        <v>0</v>
      </c>
      <c r="U97" s="215">
        <v>0</v>
      </c>
      <c r="V97" s="215">
        <v>0</v>
      </c>
      <c r="W97" s="215">
        <v>0</v>
      </c>
    </row>
    <row r="98" spans="1:23" x14ac:dyDescent="0.25">
      <c r="A98" s="214" t="s">
        <v>299</v>
      </c>
      <c r="B98" s="215">
        <f>-($B$25+$B$26)*$B$28</f>
        <v>-63622000</v>
      </c>
      <c r="C98" s="215">
        <v>0</v>
      </c>
      <c r="D98" s="215">
        <v>0</v>
      </c>
      <c r="E98" s="215">
        <v>0</v>
      </c>
      <c r="F98" s="215">
        <v>0</v>
      </c>
      <c r="G98" s="215">
        <v>0</v>
      </c>
      <c r="H98" s="215">
        <v>0</v>
      </c>
      <c r="I98" s="215">
        <v>0</v>
      </c>
      <c r="J98" s="215">
        <v>0</v>
      </c>
      <c r="K98" s="215">
        <v>0</v>
      </c>
      <c r="L98" s="215">
        <v>0</v>
      </c>
      <c r="M98" s="215">
        <v>0</v>
      </c>
      <c r="N98" s="215">
        <v>0</v>
      </c>
      <c r="O98" s="215">
        <v>0</v>
      </c>
      <c r="P98" s="215">
        <v>0</v>
      </c>
      <c r="Q98" s="215">
        <v>0</v>
      </c>
      <c r="R98" s="215">
        <v>0</v>
      </c>
      <c r="S98" s="215">
        <v>0</v>
      </c>
      <c r="T98" s="215">
        <v>0</v>
      </c>
      <c r="U98" s="215">
        <v>0</v>
      </c>
      <c r="V98" s="215">
        <v>1</v>
      </c>
      <c r="W98" s="215">
        <v>1</v>
      </c>
    </row>
    <row r="99" spans="1:23" x14ac:dyDescent="0.25">
      <c r="A99" s="214" t="s">
        <v>298</v>
      </c>
      <c r="B99" s="215">
        <f t="shared" ref="B99" si="37">B70-B71</f>
        <v>0</v>
      </c>
      <c r="C99" s="215"/>
      <c r="D99" s="215"/>
      <c r="E99" s="215"/>
      <c r="F99" s="215"/>
      <c r="G99" s="215"/>
      <c r="H99" s="215"/>
      <c r="I99" s="215"/>
      <c r="J99" s="215"/>
      <c r="K99" s="215"/>
      <c r="L99" s="215"/>
      <c r="M99" s="215"/>
      <c r="N99" s="215"/>
      <c r="O99" s="215"/>
      <c r="P99" s="215"/>
      <c r="Q99" s="215"/>
      <c r="R99" s="215"/>
      <c r="S99" s="215"/>
      <c r="T99" s="215"/>
      <c r="U99" s="215"/>
      <c r="V99" s="215"/>
      <c r="W99" s="215"/>
    </row>
    <row r="100" spans="1:23" s="210" customFormat="1" ht="14.25" x14ac:dyDescent="0.25">
      <c r="A100" s="216" t="s">
        <v>297</v>
      </c>
      <c r="B100" s="218">
        <f>SUM(B92:B99)</f>
        <v>-76342000</v>
      </c>
      <c r="C100" s="218">
        <f>SUM(C92:C99)</f>
        <v>-6371424.4179066811</v>
      </c>
      <c r="D100" s="218">
        <f t="shared" ref="D100:W100" si="38">SUM(D92:D99)</f>
        <v>15711300.109516181</v>
      </c>
      <c r="E100" s="218">
        <f t="shared" si="38"/>
        <v>22004767.577416934</v>
      </c>
      <c r="F100" s="218">
        <f t="shared" si="38"/>
        <v>17383440.469191797</v>
      </c>
      <c r="G100" s="218">
        <f t="shared" si="38"/>
        <v>18762054.051091809</v>
      </c>
      <c r="H100" s="218">
        <f t="shared" si="38"/>
        <v>6757635.3649968076</v>
      </c>
      <c r="I100" s="218">
        <f t="shared" si="38"/>
        <v>21759153.708287291</v>
      </c>
      <c r="J100" s="218">
        <f t="shared" si="38"/>
        <v>20991775.295928814</v>
      </c>
      <c r="K100" s="218">
        <f t="shared" si="38"/>
        <v>24916754.828385215</v>
      </c>
      <c r="L100" s="218">
        <f t="shared" si="38"/>
        <v>25561334.46311748</v>
      </c>
      <c r="M100" s="218">
        <f t="shared" si="38"/>
        <v>10547579.394539094</v>
      </c>
      <c r="N100" s="218">
        <f t="shared" si="38"/>
        <v>28230624.345956057</v>
      </c>
      <c r="O100" s="218">
        <f t="shared" si="38"/>
        <v>25984326.094486963</v>
      </c>
      <c r="P100" s="218">
        <f t="shared" si="38"/>
        <v>30640700.637481701</v>
      </c>
      <c r="Q100" s="218">
        <f t="shared" si="38"/>
        <v>31149712.505745776</v>
      </c>
      <c r="R100" s="218">
        <f t="shared" si="38"/>
        <v>12858643.49231655</v>
      </c>
      <c r="S100" s="218">
        <f t="shared" si="38"/>
        <v>34315417.565938175</v>
      </c>
      <c r="T100" s="218">
        <f t="shared" si="38"/>
        <v>31577740.260029204</v>
      </c>
      <c r="U100" s="218">
        <f t="shared" si="38"/>
        <v>37231329.883624896</v>
      </c>
      <c r="V100" s="218">
        <f t="shared" si="38"/>
        <v>37850073.97799208</v>
      </c>
      <c r="W100" s="218">
        <f t="shared" si="38"/>
        <v>15558646.863669753</v>
      </c>
    </row>
    <row r="101" spans="1:23" s="210" customFormat="1" ht="14.25" x14ac:dyDescent="0.25">
      <c r="A101" s="216" t="s">
        <v>581</v>
      </c>
      <c r="B101" s="218">
        <f>SUM($B$100:B100)</f>
        <v>-76342000</v>
      </c>
      <c r="C101" s="218">
        <f>SUM($B$100:C100)</f>
        <v>-82713424.417906687</v>
      </c>
      <c r="D101" s="218">
        <f>SUM($B$100:D100)</f>
        <v>-67002124.308390506</v>
      </c>
      <c r="E101" s="218">
        <f>SUM($B$100:E100)</f>
        <v>-44997356.730973572</v>
      </c>
      <c r="F101" s="218">
        <f>SUM($B$100:F100)</f>
        <v>-27613916.261781774</v>
      </c>
      <c r="G101" s="218">
        <f>SUM($B$100:G100)</f>
        <v>-8851862.2106899656</v>
      </c>
      <c r="H101" s="218">
        <f>SUM($B$100:H100)</f>
        <v>-2094226.845693158</v>
      </c>
      <c r="I101" s="218">
        <f>SUM($B$100:I100)</f>
        <v>19664926.862594135</v>
      </c>
      <c r="J101" s="218">
        <f>SUM($B$100:J100)</f>
        <v>40656702.158522949</v>
      </c>
      <c r="K101" s="218">
        <f>SUM($B$100:K100)</f>
        <v>65573456.986908168</v>
      </c>
      <c r="L101" s="218">
        <f>SUM($B$100:L100)</f>
        <v>91134791.450025648</v>
      </c>
      <c r="M101" s="218">
        <f>SUM($B$100:M100)</f>
        <v>101682370.84456474</v>
      </c>
      <c r="N101" s="218">
        <f>SUM($B$100:N100)</f>
        <v>129912995.19052079</v>
      </c>
      <c r="O101" s="218">
        <f>SUM($B$100:O100)</f>
        <v>155897321.28500775</v>
      </c>
      <c r="P101" s="218">
        <f>SUM($B$100:P100)</f>
        <v>186538021.92248943</v>
      </c>
      <c r="Q101" s="218">
        <f>SUM($B$100:Q100)</f>
        <v>217687734.4282352</v>
      </c>
      <c r="R101" s="218">
        <f>SUM($B$100:R100)</f>
        <v>230546377.92055175</v>
      </c>
      <c r="S101" s="218">
        <f>SUM($B$100:S100)</f>
        <v>264861795.48648992</v>
      </c>
      <c r="T101" s="218">
        <f>SUM($B$100:T100)</f>
        <v>296439535.74651915</v>
      </c>
      <c r="U101" s="218">
        <f>SUM($B$100:U100)</f>
        <v>333670865.63014406</v>
      </c>
      <c r="V101" s="218">
        <f>SUM($B$100:V100)</f>
        <v>371520939.60813612</v>
      </c>
      <c r="W101" s="218">
        <f>SUM($B$100:W100)</f>
        <v>387079586.47180587</v>
      </c>
    </row>
    <row r="102" spans="1:23" x14ac:dyDescent="0.25">
      <c r="A102" s="214" t="s">
        <v>296</v>
      </c>
      <c r="B102" s="281">
        <f t="shared" ref="B102:W102" si="39">1/POWER((1+$B$44),B90)</f>
        <v>1</v>
      </c>
      <c r="C102" s="281">
        <f t="shared" si="39"/>
        <v>0.89309636509779411</v>
      </c>
      <c r="D102" s="281">
        <f t="shared" si="39"/>
        <v>0.79762111735089236</v>
      </c>
      <c r="E102" s="281">
        <f t="shared" si="39"/>
        <v>0.71235252063132304</v>
      </c>
      <c r="F102" s="281">
        <f t="shared" si="39"/>
        <v>0.63619944684408603</v>
      </c>
      <c r="G102" s="281">
        <f t="shared" si="39"/>
        <v>0.56818741345368051</v>
      </c>
      <c r="H102" s="281">
        <f t="shared" si="39"/>
        <v>0.50744611364979952</v>
      </c>
      <c r="I102" s="281">
        <f t="shared" si="39"/>
        <v>0.45319827958363801</v>
      </c>
      <c r="J102" s="281">
        <f t="shared" si="39"/>
        <v>0.40474973616472099</v>
      </c>
      <c r="K102" s="281">
        <f t="shared" si="39"/>
        <v>0.36148051814300347</v>
      </c>
      <c r="L102" s="281">
        <f t="shared" si="39"/>
        <v>0.32283693680718362</v>
      </c>
      <c r="M102" s="281">
        <f t="shared" si="39"/>
        <v>0.28832449478180194</v>
      </c>
      <c r="N102" s="281">
        <f t="shared" si="39"/>
        <v>0.25750155825828525</v>
      </c>
      <c r="O102" s="281">
        <f t="shared" si="39"/>
        <v>0.22997370568749242</v>
      </c>
      <c r="P102" s="281">
        <f t="shared" si="39"/>
        <v>0.20538868061756935</v>
      </c>
      <c r="Q102" s="281">
        <f t="shared" si="39"/>
        <v>0.18343188409178293</v>
      </c>
      <c r="R102" s="281">
        <f t="shared" si="39"/>
        <v>0.16382234892541125</v>
      </c>
      <c r="S102" s="281">
        <f t="shared" si="39"/>
        <v>0.14630914434706729</v>
      </c>
      <c r="T102" s="281">
        <f t="shared" si="39"/>
        <v>0.13066816499693426</v>
      </c>
      <c r="U102" s="281">
        <f t="shared" si="39"/>
        <v>0.11669926319276082</v>
      </c>
      <c r="V102" s="281">
        <f t="shared" si="39"/>
        <v>0.10422368776704548</v>
      </c>
      <c r="W102" s="281">
        <f t="shared" si="39"/>
        <v>9.3081796701835751E-2</v>
      </c>
    </row>
    <row r="103" spans="1:23" s="210" customFormat="1" ht="14.25" x14ac:dyDescent="0.25">
      <c r="A103" s="217" t="s">
        <v>582</v>
      </c>
      <c r="B103" s="218">
        <f t="shared" ref="B103" si="40">B100*B102</f>
        <v>-76342000</v>
      </c>
      <c r="C103" s="218">
        <f>C100*C102</f>
        <v>-5690295.9881277857</v>
      </c>
      <c r="D103" s="218">
        <f t="shared" ref="D103:W103" si="41">D100*D102</f>
        <v>12531664.748387493</v>
      </c>
      <c r="E103" s="218">
        <f t="shared" si="41"/>
        <v>15675151.649679365</v>
      </c>
      <c r="F103" s="218">
        <f t="shared" si="41"/>
        <v>11059335.21074692</v>
      </c>
      <c r="G103" s="218">
        <f t="shared" si="41"/>
        <v>10660362.962368002</v>
      </c>
      <c r="H103" s="218">
        <f t="shared" si="41"/>
        <v>3429135.8034300744</v>
      </c>
      <c r="I103" s="218">
        <f t="shared" si="41"/>
        <v>9861211.0257917382</v>
      </c>
      <c r="J103" s="218">
        <f t="shared" si="41"/>
        <v>8496415.5126562957</v>
      </c>
      <c r="K103" s="218">
        <f t="shared" si="41"/>
        <v>9006921.4458068702</v>
      </c>
      <c r="L103" s="218">
        <f t="shared" si="41"/>
        <v>8252142.9187767431</v>
      </c>
      <c r="M103" s="218">
        <f t="shared" si="41"/>
        <v>3041125.5001014285</v>
      </c>
      <c r="N103" s="218">
        <f t="shared" si="41"/>
        <v>7269429.7596879695</v>
      </c>
      <c r="O103" s="218">
        <f t="shared" si="41"/>
        <v>5975711.7617413746</v>
      </c>
      <c r="P103" s="218">
        <f t="shared" si="41"/>
        <v>6293253.0771302823</v>
      </c>
      <c r="Q103" s="218">
        <f t="shared" si="41"/>
        <v>5713850.4538463205</v>
      </c>
      <c r="R103" s="218">
        <f t="shared" si="41"/>
        <v>2106533.1809057505</v>
      </c>
      <c r="S103" s="218">
        <f t="shared" si="41"/>
        <v>5020659.3819847368</v>
      </c>
      <c r="T103" s="218">
        <f t="shared" si="41"/>
        <v>4126205.3745278297</v>
      </c>
      <c r="U103" s="218">
        <f t="shared" si="41"/>
        <v>4344868.7651056424</v>
      </c>
      <c r="V103" s="218">
        <f t="shared" si="41"/>
        <v>3944874.2922418197</v>
      </c>
      <c r="W103" s="218">
        <f t="shared" si="41"/>
        <v>1448226.8043197624</v>
      </c>
    </row>
    <row r="104" spans="1:23" s="210" customFormat="1" ht="14.25" x14ac:dyDescent="0.25">
      <c r="A104" s="217" t="s">
        <v>583</v>
      </c>
      <c r="B104" s="218">
        <f>SUM($B$103:B103)</f>
        <v>-76342000</v>
      </c>
      <c r="C104" s="218">
        <f>SUM($B$103:C103)</f>
        <v>-82032295.988127783</v>
      </c>
      <c r="D104" s="218">
        <f>SUM($B$103:D103)</f>
        <v>-69500631.239740282</v>
      </c>
      <c r="E104" s="218">
        <f>SUM($B$103:E103)</f>
        <v>-53825479.59006092</v>
      </c>
      <c r="F104" s="218">
        <f>SUM($B$103:F103)</f>
        <v>-42766144.379313998</v>
      </c>
      <c r="G104" s="218">
        <f>SUM($B$103:G103)</f>
        <v>-32105781.416945994</v>
      </c>
      <c r="H104" s="218">
        <f>SUM($B$103:H103)</f>
        <v>-28676645.613515921</v>
      </c>
      <c r="I104" s="218">
        <f>SUM($B$103:I103)</f>
        <v>-18815434.587724183</v>
      </c>
      <c r="J104" s="218">
        <f>SUM($B$103:J103)</f>
        <v>-10319019.075067887</v>
      </c>
      <c r="K104" s="218">
        <f>SUM($B$103:K103)</f>
        <v>-1312097.6292610168</v>
      </c>
      <c r="L104" s="218">
        <f>SUM($B$103:L103)</f>
        <v>6940045.2895157263</v>
      </c>
      <c r="M104" s="218">
        <f>SUM($B$103:M103)</f>
        <v>9981170.7896171547</v>
      </c>
      <c r="N104" s="218">
        <f>SUM($B$103:N103)</f>
        <v>17250600.549305126</v>
      </c>
      <c r="O104" s="218">
        <f>SUM($B$103:O103)</f>
        <v>23226312.3110465</v>
      </c>
      <c r="P104" s="218">
        <f>SUM($B$103:P103)</f>
        <v>29519565.388176784</v>
      </c>
      <c r="Q104" s="218">
        <f>SUM($B$103:Q103)</f>
        <v>35233415.842023104</v>
      </c>
      <c r="R104" s="218">
        <f>SUM($B$103:R103)</f>
        <v>37339949.022928856</v>
      </c>
      <c r="S104" s="218">
        <f>SUM($B$103:S103)</f>
        <v>42360608.404913589</v>
      </c>
      <c r="T104" s="218">
        <f>SUM($B$103:T103)</f>
        <v>46486813.779441416</v>
      </c>
      <c r="U104" s="218">
        <f>SUM($B$103:U103)</f>
        <v>50831682.544547059</v>
      </c>
      <c r="V104" s="218">
        <f>SUM($B$103:V103)</f>
        <v>54776556.836788878</v>
      </c>
      <c r="W104" s="218">
        <f>SUM($B$103:W103)</f>
        <v>56224783.64110864</v>
      </c>
    </row>
    <row r="105" spans="1:23" s="210" customFormat="1" ht="14.25" x14ac:dyDescent="0.25">
      <c r="A105" s="217" t="s">
        <v>584</v>
      </c>
      <c r="B105" s="219">
        <f>IF((ISERR(IRR($B$100:B100))),0,IF(IRR($B$100:B100)&lt;0,0,IRR($B$100:B100)))</f>
        <v>0</v>
      </c>
      <c r="C105" s="219">
        <f>IF((ISERR(IRR($B$100:C100))),0,IF(IRR($B$100:C100)&lt;0,0,IRR($B$100:C100)))</f>
        <v>0</v>
      </c>
      <c r="D105" s="219">
        <f>IF((ISERR(IRR($B$100:D100))),0,IF(IRR($B$100:D100)&lt;0,0,IRR($B$100:D100)))</f>
        <v>0</v>
      </c>
      <c r="E105" s="219">
        <f>IF((ISERR(IRR($B$100:E100))),0,IF(IRR($B$100:E100)&lt;0,0,IRR($B$100:E100)))</f>
        <v>0</v>
      </c>
      <c r="F105" s="219">
        <f>IF((ISERR(IRR($B$100:F100))),0,IF(IRR($B$100:F100)&lt;0,0,IRR($B$100:F100)))</f>
        <v>0</v>
      </c>
      <c r="G105" s="219">
        <f>IF((ISERR(IRR($B$100:G100))),0,IF(IRR($B$100:G100)&lt;0,0,IRR($B$100:G100)))</f>
        <v>0</v>
      </c>
      <c r="H105" s="219">
        <f>IF((ISERR(IRR($B$100:H100))),0,IF(IRR($B$100:H100)&lt;0,0,IRR($B$100:H100)))</f>
        <v>0</v>
      </c>
      <c r="I105" s="219">
        <f>IF((ISERR(IRR($B$100:I100))),0,IF(IRR($B$100:I100)&lt;0,0,IRR($B$100:I100)))</f>
        <v>5.1080150663547208E-2</v>
      </c>
      <c r="J105" s="219">
        <f>IF((ISERR(IRR($B$100:J100))),0,IF(IRR($B$100:J100)&lt;0,0,IRR($B$100:J100)))</f>
        <v>8.712114583032915E-2</v>
      </c>
      <c r="K105" s="219">
        <f>IF((ISERR(IRR($B$100:K100))),0,IF(IRR($B$100:K100)&lt;0,0,IRR($B$100:K100)))</f>
        <v>0.11609302226807028</v>
      </c>
      <c r="L105" s="219">
        <f>IF((ISERR(IRR($B$100:L100))),0,IF(IRR($B$100:L100)&lt;0,0,IRR($B$100:L100)))</f>
        <v>0.13668597275782846</v>
      </c>
      <c r="M105" s="219">
        <f>IF((ISERR(IRR($B$100:M100))),0,IF(IRR($B$100:M100)&lt;0,0,IRR($B$100:M100)))</f>
        <v>0.14311450720852803</v>
      </c>
      <c r="N105" s="219">
        <f>IF((ISERR(IRR($B$100:N100))),0,IF(IRR($B$100:N100)&lt;0,0,IRR($B$100:N100)))</f>
        <v>0.15631023923566034</v>
      </c>
      <c r="O105" s="219">
        <f>IF((ISERR(IRR($B$100:O100))),0,IF(IRR($B$100:O100)&lt;0,0,IRR($B$100:O100)))</f>
        <v>0.16529819159824455</v>
      </c>
      <c r="P105" s="219">
        <f>IF((ISERR(IRR($B$100:P100))),0,IF(IRR($B$100:P100)&lt;0,0,IRR($B$100:P100)))</f>
        <v>0.1732802388167094</v>
      </c>
      <c r="Q105" s="219">
        <f>IF((ISERR(IRR($B$100:Q100))),0,IF(IRR($B$100:Q100)&lt;0,0,IRR($B$100:Q100)))</f>
        <v>0.17943402296890976</v>
      </c>
      <c r="R105" s="219">
        <f>IF((ISERR(IRR($B$100:R100))),0,IF(IRR($B$100:R100)&lt;0,0,IRR($B$100:R100)))</f>
        <v>0.18143981057358527</v>
      </c>
      <c r="S105" s="219">
        <f>IF((ISERR(IRR($B$100:S100))),0,IF(IRR($B$100:S100)&lt;0,0,IRR($B$100:S100)))</f>
        <v>0.1856991720711223</v>
      </c>
      <c r="T105" s="219">
        <f>IF((ISERR(IRR($B$100:T100))),0,IF(IRR($B$100:T100)&lt;0,0,IRR($B$100:T100)))</f>
        <v>0.18876526347697342</v>
      </c>
      <c r="U105" s="219">
        <f>IF((ISERR(IRR($B$100:U100))),0,IF(IRR($B$100:U100)&lt;0,0,IRR($B$100:U100)))</f>
        <v>0.19161472814554714</v>
      </c>
      <c r="V105" s="219">
        <f>IF((ISERR(IRR($B$100:V100))),0,IF(IRR($B$100:V100)&lt;0,0,IRR($B$100:V100)))</f>
        <v>0.19390468615259326</v>
      </c>
      <c r="W105" s="219">
        <f>IF((ISERR(IRR($B$100:W100))),0,IF(IRR($B$100:W100)&lt;0,0,IRR($B$100:W100)))</f>
        <v>0.19466444989788445</v>
      </c>
    </row>
    <row r="106" spans="1:23" s="210" customFormat="1" ht="14.25" x14ac:dyDescent="0.25">
      <c r="A106" s="217" t="s">
        <v>585</v>
      </c>
      <c r="B106" s="220">
        <f>IF(AND(B101&gt;0,A101&lt;0),(B90-(B101/(B101-A101))),0)</f>
        <v>0</v>
      </c>
      <c r="C106" s="220">
        <f>IF(AND(C101&gt;0,B101&lt;0),(C90-(C101/(C101-B101))),0)</f>
        <v>0</v>
      </c>
      <c r="D106" s="220">
        <f t="shared" ref="D106:W106" si="42">IF(AND(D101&gt;0,C101&lt;0),(D90-(D101/(D101-C101))),0)</f>
        <v>0</v>
      </c>
      <c r="E106" s="220">
        <f t="shared" si="42"/>
        <v>0</v>
      </c>
      <c r="F106" s="220">
        <f t="shared" si="42"/>
        <v>0</v>
      </c>
      <c r="G106" s="220">
        <f>IF(AND(G101&gt;0,F101&lt;0),(G90-(G101/(G101-F101))),0)</f>
        <v>0</v>
      </c>
      <c r="H106" s="220">
        <f t="shared" si="42"/>
        <v>0</v>
      </c>
      <c r="I106" s="220">
        <f t="shared" si="42"/>
        <v>6.0962457857400736</v>
      </c>
      <c r="J106" s="220">
        <f t="shared" si="42"/>
        <v>0</v>
      </c>
      <c r="K106" s="220">
        <f t="shared" si="42"/>
        <v>0</v>
      </c>
      <c r="L106" s="220">
        <f t="shared" si="42"/>
        <v>0</v>
      </c>
      <c r="M106" s="220">
        <f t="shared" si="42"/>
        <v>0</v>
      </c>
      <c r="N106" s="220">
        <f t="shared" si="42"/>
        <v>0</v>
      </c>
      <c r="O106" s="220">
        <f t="shared" si="42"/>
        <v>0</v>
      </c>
      <c r="P106" s="220">
        <f t="shared" si="42"/>
        <v>0</v>
      </c>
      <c r="Q106" s="220">
        <f t="shared" si="42"/>
        <v>0</v>
      </c>
      <c r="R106" s="220">
        <f t="shared" si="42"/>
        <v>0</v>
      </c>
      <c r="S106" s="220">
        <f t="shared" si="42"/>
        <v>0</v>
      </c>
      <c r="T106" s="220">
        <f t="shared" si="42"/>
        <v>0</v>
      </c>
      <c r="U106" s="220">
        <f t="shared" si="42"/>
        <v>0</v>
      </c>
      <c r="V106" s="220">
        <f t="shared" si="42"/>
        <v>0</v>
      </c>
      <c r="W106" s="220">
        <f t="shared" si="42"/>
        <v>0</v>
      </c>
    </row>
    <row r="107" spans="1:23" s="210" customFormat="1" ht="15" thickBot="1" x14ac:dyDescent="0.3">
      <c r="A107" s="221" t="s">
        <v>586</v>
      </c>
      <c r="B107" s="222">
        <f>IF(AND(B104&gt;0,A104&lt;0),(B90-(B104/(B104-A104))),0)</f>
        <v>0</v>
      </c>
      <c r="C107" s="222">
        <f>IF(AND(C104&gt;0,B104&lt;0),(C90-(C104/(C104-B104))),0)</f>
        <v>0</v>
      </c>
      <c r="D107" s="222">
        <f t="shared" ref="D107:W107" si="43">IF(AND(D104&gt;0,C104&lt;0),(D90-(D104/(D104-C104))),0)</f>
        <v>0</v>
      </c>
      <c r="E107" s="222">
        <f t="shared" si="43"/>
        <v>0</v>
      </c>
      <c r="F107" s="222">
        <f t="shared" si="43"/>
        <v>0</v>
      </c>
      <c r="G107" s="222">
        <f t="shared" si="43"/>
        <v>0</v>
      </c>
      <c r="H107" s="222">
        <f t="shared" si="43"/>
        <v>0</v>
      </c>
      <c r="I107" s="222">
        <f t="shared" si="43"/>
        <v>0</v>
      </c>
      <c r="J107" s="222">
        <f t="shared" si="43"/>
        <v>0</v>
      </c>
      <c r="K107" s="222">
        <f t="shared" si="43"/>
        <v>0</v>
      </c>
      <c r="L107" s="222">
        <f t="shared" si="43"/>
        <v>9.1590008367736218</v>
      </c>
      <c r="M107" s="222">
        <f t="shared" si="43"/>
        <v>0</v>
      </c>
      <c r="N107" s="222">
        <f t="shared" si="43"/>
        <v>0</v>
      </c>
      <c r="O107" s="222">
        <f t="shared" si="43"/>
        <v>0</v>
      </c>
      <c r="P107" s="222">
        <f t="shared" si="43"/>
        <v>0</v>
      </c>
      <c r="Q107" s="222">
        <f t="shared" si="43"/>
        <v>0</v>
      </c>
      <c r="R107" s="222">
        <f t="shared" si="43"/>
        <v>0</v>
      </c>
      <c r="S107" s="222">
        <f t="shared" si="43"/>
        <v>0</v>
      </c>
      <c r="T107" s="222">
        <f t="shared" si="43"/>
        <v>0</v>
      </c>
      <c r="U107" s="222">
        <f t="shared" si="43"/>
        <v>0</v>
      </c>
      <c r="V107" s="222">
        <f t="shared" si="43"/>
        <v>0</v>
      </c>
      <c r="W107" s="222">
        <f t="shared" si="43"/>
        <v>0</v>
      </c>
    </row>
    <row r="108" spans="1:23" x14ac:dyDescent="0.25">
      <c r="C108" s="282"/>
      <c r="D108" s="282"/>
      <c r="E108" s="282"/>
      <c r="F108" s="282"/>
      <c r="G108" s="282"/>
      <c r="H108" s="282"/>
      <c r="I108" s="282"/>
      <c r="J108" s="282"/>
    </row>
    <row r="109" spans="1:23" x14ac:dyDescent="0.25">
      <c r="A109" s="347"/>
      <c r="B109" s="347"/>
      <c r="C109" s="347"/>
      <c r="D109" s="347"/>
      <c r="E109" s="347"/>
      <c r="F109" s="347"/>
      <c r="G109" s="347"/>
      <c r="H109" s="347"/>
      <c r="I109" s="347"/>
      <c r="J109" s="347"/>
      <c r="K109" s="347"/>
    </row>
    <row r="111" spans="1:23" x14ac:dyDescent="0.25">
      <c r="C111" s="282"/>
    </row>
    <row r="113" spans="2:3" x14ac:dyDescent="0.25">
      <c r="C113" s="195" t="s">
        <v>575</v>
      </c>
    </row>
    <row r="114" spans="2:3" ht="27.75" x14ac:dyDescent="0.25">
      <c r="B114" s="246"/>
    </row>
    <row r="115" spans="2:3" ht="27.75" x14ac:dyDescent="0.25">
      <c r="B115" s="246"/>
    </row>
  </sheetData>
  <mergeCells count="14">
    <mergeCell ref="U22:V22"/>
    <mergeCell ref="D26:E26"/>
    <mergeCell ref="D27:E27"/>
    <mergeCell ref="D28:E28"/>
    <mergeCell ref="A15:S15"/>
    <mergeCell ref="A18:N18"/>
    <mergeCell ref="D29:E29"/>
    <mergeCell ref="A109:K109"/>
    <mergeCell ref="G19:I19"/>
    <mergeCell ref="A1:A3"/>
    <mergeCell ref="G8:I8"/>
    <mergeCell ref="G10:I10"/>
    <mergeCell ref="F12:J12"/>
    <mergeCell ref="D21:N21"/>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V41" sqref="V41"/>
    </sheetView>
  </sheetViews>
  <sheetFormatPr defaultRowHeight="15.75" x14ac:dyDescent="0.25"/>
  <cols>
    <col min="1" max="1" width="9.140625" style="69"/>
    <col min="2" max="2" width="37.7109375" style="69" customWidth="1"/>
    <col min="3" max="3" width="20.28515625" style="69" customWidth="1"/>
    <col min="4" max="4" width="23.28515625" style="69" customWidth="1"/>
    <col min="5" max="6" width="0" style="69" hidden="1" customWidth="1"/>
    <col min="7" max="7" width="22.42578125" style="69" customWidth="1"/>
    <col min="8" max="8" width="21.285156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ht="18.75"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ht="18.75" x14ac:dyDescent="0.25">
      <c r="A12" s="303" t="str">
        <f>'1. паспорт местоположение'!A12:C12</f>
        <v>O_PO3600.0003</v>
      </c>
      <c r="B12" s="303"/>
      <c r="C12" s="303"/>
      <c r="D12" s="303"/>
      <c r="E12" s="303"/>
      <c r="F12" s="303"/>
      <c r="G12" s="303"/>
      <c r="H12" s="303"/>
      <c r="I12" s="303"/>
      <c r="J12" s="303"/>
      <c r="K12" s="303"/>
      <c r="L12" s="303"/>
    </row>
    <row r="13" spans="1:44" x14ac:dyDescent="0.25">
      <c r="A13" s="301" t="s">
        <v>7</v>
      </c>
      <c r="B13" s="301"/>
      <c r="C13" s="301"/>
      <c r="D13" s="301"/>
      <c r="E13" s="301"/>
      <c r="F13" s="301"/>
      <c r="G13" s="301"/>
      <c r="H13" s="301"/>
      <c r="I13" s="301"/>
      <c r="J13" s="301"/>
      <c r="K13" s="301"/>
      <c r="L13" s="301"/>
    </row>
    <row r="14" spans="1:44" ht="18.75" x14ac:dyDescent="0.25">
      <c r="A14" s="309"/>
      <c r="B14" s="309"/>
      <c r="C14" s="309"/>
      <c r="D14" s="309"/>
      <c r="E14" s="309"/>
      <c r="F14" s="309"/>
      <c r="G14" s="309"/>
      <c r="H14" s="309"/>
      <c r="I14" s="309"/>
      <c r="J14" s="309"/>
      <c r="K14" s="309"/>
      <c r="L14" s="309"/>
    </row>
    <row r="15" spans="1:44" ht="18.75" x14ac:dyDescent="0.25">
      <c r="A15" s="302" t="str">
        <f>'1. паспорт местоположение'!A15:C15</f>
        <v xml:space="preserve">Приобретение ПС 110 кВ «Юровская» с ВЛ 110 кВ, собственник ООО «РН-Уватнефтегаз» (20,55 км; 12,6 МВА) </v>
      </c>
      <c r="B15" s="302"/>
      <c r="C15" s="302"/>
      <c r="D15" s="302"/>
      <c r="E15" s="302"/>
      <c r="F15" s="302"/>
      <c r="G15" s="302"/>
      <c r="H15" s="302"/>
      <c r="I15" s="302"/>
      <c r="J15" s="302"/>
      <c r="K15" s="302"/>
      <c r="L15" s="302"/>
    </row>
    <row r="16" spans="1:44" x14ac:dyDescent="0.25">
      <c r="A16" s="301" t="s">
        <v>6</v>
      </c>
      <c r="B16" s="301"/>
      <c r="C16" s="301"/>
      <c r="D16" s="301"/>
      <c r="E16" s="301"/>
      <c r="F16" s="301"/>
      <c r="G16" s="301"/>
      <c r="H16" s="301"/>
      <c r="I16" s="301"/>
      <c r="J16" s="301"/>
      <c r="K16" s="301"/>
      <c r="L16" s="301"/>
    </row>
    <row r="17" spans="1:12" ht="15.75" customHeight="1" x14ac:dyDescent="0.25">
      <c r="L17" s="88"/>
    </row>
    <row r="18" spans="1:12" x14ac:dyDescent="0.25">
      <c r="K18" s="87"/>
    </row>
    <row r="19" spans="1:12" ht="15.75" customHeight="1" x14ac:dyDescent="0.25">
      <c r="A19" s="363" t="s">
        <v>475</v>
      </c>
      <c r="B19" s="363"/>
      <c r="C19" s="363"/>
      <c r="D19" s="363"/>
      <c r="E19" s="363"/>
      <c r="F19" s="363"/>
      <c r="G19" s="363"/>
      <c r="H19" s="363"/>
      <c r="I19" s="363"/>
      <c r="J19" s="363"/>
      <c r="K19" s="363"/>
      <c r="L19" s="363"/>
    </row>
    <row r="20" spans="1:12" x14ac:dyDescent="0.25">
      <c r="A20" s="70"/>
      <c r="B20" s="70"/>
      <c r="C20" s="86"/>
      <c r="D20" s="86"/>
      <c r="E20" s="86"/>
      <c r="F20" s="86"/>
      <c r="G20" s="86"/>
      <c r="H20" s="86"/>
      <c r="I20" s="86"/>
      <c r="J20" s="86"/>
      <c r="K20" s="86"/>
      <c r="L20" s="86"/>
    </row>
    <row r="21" spans="1:12" ht="28.5" customHeight="1" x14ac:dyDescent="0.25">
      <c r="A21" s="353" t="s">
        <v>228</v>
      </c>
      <c r="B21" s="353" t="s">
        <v>227</v>
      </c>
      <c r="C21" s="359" t="s">
        <v>406</v>
      </c>
      <c r="D21" s="359"/>
      <c r="E21" s="359"/>
      <c r="F21" s="359"/>
      <c r="G21" s="359"/>
      <c r="H21" s="359"/>
      <c r="I21" s="354" t="s">
        <v>226</v>
      </c>
      <c r="J21" s="356" t="s">
        <v>408</v>
      </c>
      <c r="K21" s="353" t="s">
        <v>225</v>
      </c>
      <c r="L21" s="355" t="s">
        <v>407</v>
      </c>
    </row>
    <row r="22" spans="1:12" ht="58.5" customHeight="1" x14ac:dyDescent="0.25">
      <c r="A22" s="353"/>
      <c r="B22" s="353"/>
      <c r="C22" s="360" t="s">
        <v>2</v>
      </c>
      <c r="D22" s="360"/>
      <c r="E22" s="143"/>
      <c r="F22" s="144"/>
      <c r="G22" s="361" t="s">
        <v>1</v>
      </c>
      <c r="H22" s="362"/>
      <c r="I22" s="354"/>
      <c r="J22" s="357"/>
      <c r="K22" s="353"/>
      <c r="L22" s="355"/>
    </row>
    <row r="23" spans="1:12" ht="47.25" x14ac:dyDescent="0.25">
      <c r="A23" s="353"/>
      <c r="B23" s="353"/>
      <c r="C23" s="85" t="s">
        <v>224</v>
      </c>
      <c r="D23" s="85" t="s">
        <v>223</v>
      </c>
      <c r="E23" s="85" t="s">
        <v>224</v>
      </c>
      <c r="F23" s="85" t="s">
        <v>223</v>
      </c>
      <c r="G23" s="85" t="s">
        <v>224</v>
      </c>
      <c r="H23" s="85" t="s">
        <v>223</v>
      </c>
      <c r="I23" s="354"/>
      <c r="J23" s="358"/>
      <c r="K23" s="353"/>
      <c r="L23" s="355"/>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9">
        <v>1</v>
      </c>
      <c r="B25" s="80" t="s">
        <v>222</v>
      </c>
      <c r="C25" s="77"/>
      <c r="D25" s="77"/>
      <c r="E25" s="77"/>
      <c r="F25" s="77"/>
      <c r="G25" s="77"/>
      <c r="H25" s="77"/>
      <c r="I25" s="83"/>
      <c r="J25" s="83"/>
      <c r="K25" s="77"/>
      <c r="L25" s="93"/>
    </row>
    <row r="26" spans="1:12" ht="21.75" customHeight="1" x14ac:dyDescent="0.25">
      <c r="A26" s="79" t="s">
        <v>221</v>
      </c>
      <c r="B26" s="84" t="s">
        <v>413</v>
      </c>
      <c r="C26" s="191" t="s">
        <v>554</v>
      </c>
      <c r="D26" s="191" t="s">
        <v>554</v>
      </c>
      <c r="E26" s="191" t="s">
        <v>554</v>
      </c>
      <c r="F26" s="191" t="s">
        <v>554</v>
      </c>
      <c r="G26" s="191" t="s">
        <v>554</v>
      </c>
      <c r="H26" s="191" t="s">
        <v>554</v>
      </c>
      <c r="I26" s="83"/>
      <c r="J26" s="83"/>
      <c r="K26" s="77"/>
      <c r="L26" s="77"/>
    </row>
    <row r="27" spans="1:12" s="71" customFormat="1" ht="39" customHeight="1" x14ac:dyDescent="0.25">
      <c r="A27" s="79" t="s">
        <v>220</v>
      </c>
      <c r="B27" s="84" t="s">
        <v>415</v>
      </c>
      <c r="C27" s="191" t="s">
        <v>554</v>
      </c>
      <c r="D27" s="191" t="s">
        <v>554</v>
      </c>
      <c r="E27" s="191" t="s">
        <v>554</v>
      </c>
      <c r="F27" s="191" t="s">
        <v>554</v>
      </c>
      <c r="G27" s="191" t="s">
        <v>554</v>
      </c>
      <c r="H27" s="191" t="s">
        <v>554</v>
      </c>
      <c r="I27" s="83"/>
      <c r="J27" s="83"/>
      <c r="K27" s="77"/>
      <c r="L27" s="77"/>
    </row>
    <row r="28" spans="1:12" s="71" customFormat="1" ht="70.5" customHeight="1" x14ac:dyDescent="0.25">
      <c r="A28" s="79" t="s">
        <v>414</v>
      </c>
      <c r="B28" s="84" t="s">
        <v>419</v>
      </c>
      <c r="C28" s="191" t="s">
        <v>554</v>
      </c>
      <c r="D28" s="191" t="s">
        <v>554</v>
      </c>
      <c r="E28" s="191" t="s">
        <v>554</v>
      </c>
      <c r="F28" s="191" t="s">
        <v>554</v>
      </c>
      <c r="G28" s="191" t="s">
        <v>554</v>
      </c>
      <c r="H28" s="191" t="s">
        <v>554</v>
      </c>
      <c r="I28" s="83"/>
      <c r="J28" s="83"/>
      <c r="K28" s="77"/>
      <c r="L28" s="77"/>
    </row>
    <row r="29" spans="1:12" s="71" customFormat="1" ht="54" customHeight="1" x14ac:dyDescent="0.25">
      <c r="A29" s="79" t="s">
        <v>219</v>
      </c>
      <c r="B29" s="84" t="s">
        <v>418</v>
      </c>
      <c r="C29" s="191" t="s">
        <v>554</v>
      </c>
      <c r="D29" s="191" t="s">
        <v>554</v>
      </c>
      <c r="E29" s="191" t="s">
        <v>554</v>
      </c>
      <c r="F29" s="191" t="s">
        <v>554</v>
      </c>
      <c r="G29" s="191" t="s">
        <v>554</v>
      </c>
      <c r="H29" s="191" t="s">
        <v>554</v>
      </c>
      <c r="I29" s="83"/>
      <c r="J29" s="83"/>
      <c r="K29" s="77"/>
      <c r="L29" s="77"/>
    </row>
    <row r="30" spans="1:12" s="71" customFormat="1" ht="42" customHeight="1" x14ac:dyDescent="0.25">
      <c r="A30" s="79" t="s">
        <v>218</v>
      </c>
      <c r="B30" s="84" t="s">
        <v>420</v>
      </c>
      <c r="C30" s="191" t="s">
        <v>554</v>
      </c>
      <c r="D30" s="191" t="s">
        <v>554</v>
      </c>
      <c r="E30" s="191" t="s">
        <v>554</v>
      </c>
      <c r="F30" s="191" t="s">
        <v>554</v>
      </c>
      <c r="G30" s="191" t="s">
        <v>554</v>
      </c>
      <c r="H30" s="191" t="s">
        <v>554</v>
      </c>
      <c r="I30" s="83"/>
      <c r="J30" s="83"/>
      <c r="K30" s="77"/>
      <c r="L30" s="77"/>
    </row>
    <row r="31" spans="1:12" s="71" customFormat="1" ht="37.5" customHeight="1" x14ac:dyDescent="0.25">
      <c r="A31" s="79" t="s">
        <v>217</v>
      </c>
      <c r="B31" s="78" t="s">
        <v>416</v>
      </c>
      <c r="C31" s="191" t="s">
        <v>554</v>
      </c>
      <c r="D31" s="191" t="s">
        <v>554</v>
      </c>
      <c r="E31" s="191" t="s">
        <v>554</v>
      </c>
      <c r="F31" s="191" t="s">
        <v>554</v>
      </c>
      <c r="G31" s="191" t="s">
        <v>554</v>
      </c>
      <c r="H31" s="191" t="s">
        <v>554</v>
      </c>
      <c r="I31" s="83"/>
      <c r="J31" s="83"/>
      <c r="K31" s="77"/>
      <c r="L31" s="77"/>
    </row>
    <row r="32" spans="1:12" s="71" customFormat="1" ht="47.25" x14ac:dyDescent="0.25">
      <c r="A32" s="79" t="s">
        <v>215</v>
      </c>
      <c r="B32" s="78" t="s">
        <v>421</v>
      </c>
      <c r="C32" s="191" t="s">
        <v>554</v>
      </c>
      <c r="D32" s="191" t="s">
        <v>554</v>
      </c>
      <c r="E32" s="191" t="s">
        <v>554</v>
      </c>
      <c r="F32" s="191" t="s">
        <v>554</v>
      </c>
      <c r="G32" s="191" t="s">
        <v>554</v>
      </c>
      <c r="H32" s="191" t="s">
        <v>554</v>
      </c>
      <c r="I32" s="83"/>
      <c r="J32" s="83"/>
      <c r="K32" s="77"/>
      <c r="L32" s="77"/>
    </row>
    <row r="33" spans="1:12" s="71" customFormat="1" ht="37.5" customHeight="1" x14ac:dyDescent="0.25">
      <c r="A33" s="79" t="s">
        <v>432</v>
      </c>
      <c r="B33" s="78" t="s">
        <v>348</v>
      </c>
      <c r="C33" s="191" t="s">
        <v>554</v>
      </c>
      <c r="D33" s="191" t="s">
        <v>554</v>
      </c>
      <c r="E33" s="191" t="s">
        <v>554</v>
      </c>
      <c r="F33" s="191" t="s">
        <v>554</v>
      </c>
      <c r="G33" s="191" t="s">
        <v>554</v>
      </c>
      <c r="H33" s="191" t="s">
        <v>554</v>
      </c>
      <c r="I33" s="83"/>
      <c r="J33" s="83"/>
      <c r="K33" s="77"/>
      <c r="L33" s="77"/>
    </row>
    <row r="34" spans="1:12" s="71" customFormat="1" ht="47.25" customHeight="1" x14ac:dyDescent="0.25">
      <c r="A34" s="79" t="s">
        <v>433</v>
      </c>
      <c r="B34" s="78" t="s">
        <v>425</v>
      </c>
      <c r="C34" s="191" t="s">
        <v>554</v>
      </c>
      <c r="D34" s="191" t="s">
        <v>554</v>
      </c>
      <c r="E34" s="191" t="s">
        <v>554</v>
      </c>
      <c r="F34" s="191" t="s">
        <v>554</v>
      </c>
      <c r="G34" s="191" t="s">
        <v>554</v>
      </c>
      <c r="H34" s="191" t="s">
        <v>554</v>
      </c>
      <c r="I34" s="82"/>
      <c r="J34" s="82"/>
      <c r="K34" s="82"/>
      <c r="L34" s="77"/>
    </row>
    <row r="35" spans="1:12" s="71" customFormat="1" ht="49.5" customHeight="1" x14ac:dyDescent="0.25">
      <c r="A35" s="79" t="s">
        <v>434</v>
      </c>
      <c r="B35" s="78" t="s">
        <v>216</v>
      </c>
      <c r="C35" s="191" t="s">
        <v>554</v>
      </c>
      <c r="D35" s="191" t="s">
        <v>554</v>
      </c>
      <c r="E35" s="191" t="s">
        <v>554</v>
      </c>
      <c r="F35" s="191" t="s">
        <v>554</v>
      </c>
      <c r="G35" s="191" t="s">
        <v>554</v>
      </c>
      <c r="H35" s="191" t="s">
        <v>554</v>
      </c>
      <c r="I35" s="82"/>
      <c r="J35" s="82"/>
      <c r="K35" s="82"/>
      <c r="L35" s="77"/>
    </row>
    <row r="36" spans="1:12" ht="37.5" customHeight="1" x14ac:dyDescent="0.25">
      <c r="A36" s="79" t="s">
        <v>435</v>
      </c>
      <c r="B36" s="78" t="s">
        <v>417</v>
      </c>
      <c r="C36" s="191" t="s">
        <v>554</v>
      </c>
      <c r="D36" s="191" t="s">
        <v>554</v>
      </c>
      <c r="E36" s="191" t="s">
        <v>554</v>
      </c>
      <c r="F36" s="191" t="s">
        <v>554</v>
      </c>
      <c r="G36" s="191" t="s">
        <v>554</v>
      </c>
      <c r="H36" s="191" t="s">
        <v>554</v>
      </c>
      <c r="I36" s="81"/>
      <c r="J36" s="81"/>
      <c r="K36" s="77"/>
      <c r="L36" s="77"/>
    </row>
    <row r="37" spans="1:12" ht="47.25" x14ac:dyDescent="0.25">
      <c r="A37" s="79" t="s">
        <v>436</v>
      </c>
      <c r="B37" s="78" t="s">
        <v>214</v>
      </c>
      <c r="C37" s="191" t="s">
        <v>554</v>
      </c>
      <c r="D37" s="191" t="s">
        <v>554</v>
      </c>
      <c r="E37" s="191" t="s">
        <v>554</v>
      </c>
      <c r="F37" s="191" t="s">
        <v>554</v>
      </c>
      <c r="G37" s="191" t="s">
        <v>554</v>
      </c>
      <c r="H37" s="191" t="s">
        <v>554</v>
      </c>
      <c r="I37" s="81"/>
      <c r="J37" s="81"/>
      <c r="K37" s="77"/>
      <c r="L37" s="77"/>
    </row>
    <row r="38" spans="1:12" x14ac:dyDescent="0.25">
      <c r="A38" s="79" t="s">
        <v>437</v>
      </c>
      <c r="B38" s="80" t="s">
        <v>213</v>
      </c>
      <c r="C38" s="191"/>
      <c r="D38" s="192"/>
      <c r="E38" s="192"/>
      <c r="F38" s="192"/>
      <c r="G38" s="193"/>
      <c r="H38" s="192"/>
      <c r="I38" s="77"/>
      <c r="J38" s="77"/>
      <c r="K38" s="77"/>
      <c r="L38" s="77"/>
    </row>
    <row r="39" spans="1:12" ht="63" x14ac:dyDescent="0.25">
      <c r="A39" s="79">
        <v>2</v>
      </c>
      <c r="B39" s="78" t="s">
        <v>422</v>
      </c>
      <c r="C39" s="191" t="s">
        <v>554</v>
      </c>
      <c r="D39" s="191" t="s">
        <v>554</v>
      </c>
      <c r="E39" s="191" t="s">
        <v>554</v>
      </c>
      <c r="F39" s="191" t="s">
        <v>554</v>
      </c>
      <c r="G39" s="191" t="s">
        <v>554</v>
      </c>
      <c r="H39" s="191" t="s">
        <v>554</v>
      </c>
      <c r="I39" s="77"/>
      <c r="J39" s="77"/>
      <c r="K39" s="77"/>
      <c r="L39" s="77"/>
    </row>
    <row r="40" spans="1:12" ht="33.75" customHeight="1" x14ac:dyDescent="0.25">
      <c r="A40" s="79" t="s">
        <v>212</v>
      </c>
      <c r="B40" s="78" t="s">
        <v>424</v>
      </c>
      <c r="C40" s="191" t="s">
        <v>554</v>
      </c>
      <c r="D40" s="191" t="s">
        <v>554</v>
      </c>
      <c r="E40" s="191" t="s">
        <v>554</v>
      </c>
      <c r="F40" s="191" t="s">
        <v>554</v>
      </c>
      <c r="G40" s="191" t="s">
        <v>554</v>
      </c>
      <c r="H40" s="191" t="s">
        <v>554</v>
      </c>
      <c r="I40" s="77"/>
      <c r="J40" s="77"/>
      <c r="K40" s="77"/>
      <c r="L40" s="77"/>
    </row>
    <row r="41" spans="1:12" ht="63" customHeight="1" x14ac:dyDescent="0.25">
      <c r="A41" s="79" t="s">
        <v>211</v>
      </c>
      <c r="B41" s="80" t="s">
        <v>506</v>
      </c>
      <c r="C41" s="191"/>
      <c r="D41" s="192"/>
      <c r="E41" s="192"/>
      <c r="F41" s="192"/>
      <c r="G41" s="193"/>
      <c r="H41" s="192"/>
      <c r="I41" s="77"/>
      <c r="J41" s="77"/>
      <c r="K41" s="77"/>
      <c r="L41" s="77"/>
    </row>
    <row r="42" spans="1:12" ht="58.5" customHeight="1" x14ac:dyDescent="0.25">
      <c r="A42" s="79">
        <v>3</v>
      </c>
      <c r="B42" s="78" t="s">
        <v>423</v>
      </c>
      <c r="C42" s="191" t="s">
        <v>554</v>
      </c>
      <c r="D42" s="191" t="s">
        <v>554</v>
      </c>
      <c r="E42" s="191" t="s">
        <v>554</v>
      </c>
      <c r="F42" s="191" t="s">
        <v>554</v>
      </c>
      <c r="G42" s="191" t="s">
        <v>554</v>
      </c>
      <c r="H42" s="191" t="s">
        <v>554</v>
      </c>
      <c r="I42" s="77"/>
      <c r="J42" s="77"/>
      <c r="K42" s="77"/>
      <c r="L42" s="77"/>
    </row>
    <row r="43" spans="1:12" ht="34.5" customHeight="1" x14ac:dyDescent="0.25">
      <c r="A43" s="79" t="s">
        <v>210</v>
      </c>
      <c r="B43" s="78" t="s">
        <v>208</v>
      </c>
      <c r="C43" s="191" t="s">
        <v>554</v>
      </c>
      <c r="D43" s="191" t="s">
        <v>554</v>
      </c>
      <c r="E43" s="191" t="s">
        <v>554</v>
      </c>
      <c r="F43" s="191" t="s">
        <v>554</v>
      </c>
      <c r="G43" s="191" t="s">
        <v>554</v>
      </c>
      <c r="H43" s="191" t="s">
        <v>554</v>
      </c>
      <c r="I43" s="77"/>
      <c r="J43" s="77"/>
      <c r="K43" s="77"/>
      <c r="L43" s="77"/>
    </row>
    <row r="44" spans="1:12" ht="24.75" customHeight="1" x14ac:dyDescent="0.25">
      <c r="A44" s="79" t="s">
        <v>209</v>
      </c>
      <c r="B44" s="78" t="s">
        <v>206</v>
      </c>
      <c r="C44" s="191" t="s">
        <v>554</v>
      </c>
      <c r="D44" s="191" t="s">
        <v>554</v>
      </c>
      <c r="E44" s="191" t="s">
        <v>554</v>
      </c>
      <c r="F44" s="191" t="s">
        <v>554</v>
      </c>
      <c r="G44" s="191" t="s">
        <v>554</v>
      </c>
      <c r="H44" s="191" t="s">
        <v>554</v>
      </c>
      <c r="I44" s="77"/>
      <c r="J44" s="77"/>
      <c r="K44" s="77"/>
      <c r="L44" s="77"/>
    </row>
    <row r="45" spans="1:12" ht="90.75" customHeight="1" x14ac:dyDescent="0.25">
      <c r="A45" s="79" t="s">
        <v>207</v>
      </c>
      <c r="B45" s="78" t="s">
        <v>428</v>
      </c>
      <c r="C45" s="191" t="s">
        <v>554</v>
      </c>
      <c r="D45" s="191" t="s">
        <v>554</v>
      </c>
      <c r="E45" s="191" t="s">
        <v>554</v>
      </c>
      <c r="F45" s="191" t="s">
        <v>554</v>
      </c>
      <c r="G45" s="191" t="s">
        <v>554</v>
      </c>
      <c r="H45" s="191" t="s">
        <v>554</v>
      </c>
      <c r="I45" s="77"/>
      <c r="J45" s="77"/>
      <c r="K45" s="77"/>
      <c r="L45" s="77"/>
    </row>
    <row r="46" spans="1:12" ht="167.25" customHeight="1" x14ac:dyDescent="0.25">
      <c r="A46" s="79" t="s">
        <v>205</v>
      </c>
      <c r="B46" s="78" t="s">
        <v>426</v>
      </c>
      <c r="C46" s="191" t="s">
        <v>554</v>
      </c>
      <c r="D46" s="191" t="s">
        <v>554</v>
      </c>
      <c r="E46" s="191" t="s">
        <v>554</v>
      </c>
      <c r="F46" s="191" t="s">
        <v>554</v>
      </c>
      <c r="G46" s="191" t="s">
        <v>554</v>
      </c>
      <c r="H46" s="191" t="s">
        <v>554</v>
      </c>
      <c r="I46" s="77"/>
      <c r="J46" s="77"/>
      <c r="K46" s="77"/>
      <c r="L46" s="77"/>
    </row>
    <row r="47" spans="1:12" ht="30.75" customHeight="1" x14ac:dyDescent="0.25">
      <c r="A47" s="79" t="s">
        <v>203</v>
      </c>
      <c r="B47" s="78" t="s">
        <v>204</v>
      </c>
      <c r="C47" s="191" t="s">
        <v>554</v>
      </c>
      <c r="D47" s="191" t="s">
        <v>554</v>
      </c>
      <c r="E47" s="191" t="s">
        <v>554</v>
      </c>
      <c r="F47" s="191" t="s">
        <v>554</v>
      </c>
      <c r="G47" s="191" t="s">
        <v>554</v>
      </c>
      <c r="H47" s="191" t="s">
        <v>554</v>
      </c>
      <c r="I47" s="77"/>
      <c r="J47" s="77"/>
      <c r="K47" s="77"/>
      <c r="L47" s="77"/>
    </row>
    <row r="48" spans="1:12" ht="37.5" customHeight="1" x14ac:dyDescent="0.25">
      <c r="A48" s="79" t="s">
        <v>438</v>
      </c>
      <c r="B48" s="80" t="s">
        <v>202</v>
      </c>
      <c r="C48" s="191"/>
      <c r="D48" s="192"/>
      <c r="E48" s="192"/>
      <c r="F48" s="192"/>
      <c r="G48" s="193"/>
      <c r="H48" s="192"/>
      <c r="I48" s="77"/>
      <c r="J48" s="77"/>
      <c r="K48" s="77"/>
      <c r="L48" s="77"/>
    </row>
    <row r="49" spans="1:12" ht="35.25" customHeight="1" x14ac:dyDescent="0.25">
      <c r="A49" s="79">
        <v>4</v>
      </c>
      <c r="B49" s="78" t="s">
        <v>200</v>
      </c>
      <c r="C49" s="191" t="s">
        <v>554</v>
      </c>
      <c r="D49" s="191" t="s">
        <v>554</v>
      </c>
      <c r="E49" s="191" t="s">
        <v>554</v>
      </c>
      <c r="F49" s="191" t="s">
        <v>554</v>
      </c>
      <c r="G49" s="191" t="s">
        <v>554</v>
      </c>
      <c r="H49" s="191" t="s">
        <v>554</v>
      </c>
      <c r="I49" s="77"/>
      <c r="J49" s="77"/>
      <c r="K49" s="77"/>
      <c r="L49" s="77"/>
    </row>
    <row r="50" spans="1:12" ht="86.25" customHeight="1" x14ac:dyDescent="0.25">
      <c r="A50" s="79" t="s">
        <v>201</v>
      </c>
      <c r="B50" s="78" t="s">
        <v>427</v>
      </c>
      <c r="C50" s="191" t="s">
        <v>554</v>
      </c>
      <c r="D50" s="191" t="s">
        <v>554</v>
      </c>
      <c r="E50" s="191" t="s">
        <v>554</v>
      </c>
      <c r="F50" s="191" t="s">
        <v>554</v>
      </c>
      <c r="G50" s="191" t="s">
        <v>554</v>
      </c>
      <c r="H50" s="191" t="s">
        <v>554</v>
      </c>
      <c r="I50" s="77"/>
      <c r="J50" s="77"/>
      <c r="K50" s="77"/>
      <c r="L50" s="77"/>
    </row>
    <row r="51" spans="1:12" ht="77.25" customHeight="1" x14ac:dyDescent="0.25">
      <c r="A51" s="79" t="s">
        <v>199</v>
      </c>
      <c r="B51" s="78" t="s">
        <v>429</v>
      </c>
      <c r="C51" s="191" t="s">
        <v>554</v>
      </c>
      <c r="D51" s="191" t="s">
        <v>554</v>
      </c>
      <c r="E51" s="191" t="s">
        <v>554</v>
      </c>
      <c r="F51" s="191" t="s">
        <v>554</v>
      </c>
      <c r="G51" s="191" t="s">
        <v>554</v>
      </c>
      <c r="H51" s="191" t="s">
        <v>554</v>
      </c>
      <c r="I51" s="77"/>
      <c r="J51" s="77"/>
      <c r="K51" s="77"/>
      <c r="L51" s="77"/>
    </row>
    <row r="52" spans="1:12" ht="71.25" customHeight="1" x14ac:dyDescent="0.25">
      <c r="A52" s="79" t="s">
        <v>197</v>
      </c>
      <c r="B52" s="78" t="s">
        <v>198</v>
      </c>
      <c r="C52" s="191" t="s">
        <v>554</v>
      </c>
      <c r="D52" s="191" t="s">
        <v>554</v>
      </c>
      <c r="E52" s="191" t="s">
        <v>554</v>
      </c>
      <c r="F52" s="191" t="s">
        <v>554</v>
      </c>
      <c r="G52" s="191" t="s">
        <v>554</v>
      </c>
      <c r="H52" s="191" t="s">
        <v>554</v>
      </c>
      <c r="I52" s="77"/>
      <c r="J52" s="77"/>
      <c r="K52" s="77"/>
      <c r="L52" s="77"/>
    </row>
    <row r="53" spans="1:12" ht="48" customHeight="1" x14ac:dyDescent="0.25">
      <c r="A53" s="79" t="s">
        <v>195</v>
      </c>
      <c r="B53" s="152" t="s">
        <v>430</v>
      </c>
      <c r="C53" s="194">
        <v>45627</v>
      </c>
      <c r="D53" s="194">
        <v>45656</v>
      </c>
      <c r="E53" s="192"/>
      <c r="F53" s="192"/>
      <c r="G53" s="194" t="s">
        <v>587</v>
      </c>
      <c r="H53" s="194" t="s">
        <v>587</v>
      </c>
      <c r="I53" s="77"/>
      <c r="J53" s="77"/>
      <c r="K53" s="77"/>
      <c r="L53" s="77"/>
    </row>
    <row r="54" spans="1:12" ht="46.5" customHeight="1" x14ac:dyDescent="0.25">
      <c r="A54" s="79" t="s">
        <v>431</v>
      </c>
      <c r="B54" s="78" t="s">
        <v>196</v>
      </c>
      <c r="C54" s="191" t="s">
        <v>554</v>
      </c>
      <c r="D54" s="191" t="s">
        <v>554</v>
      </c>
      <c r="E54" s="191" t="s">
        <v>554</v>
      </c>
      <c r="F54" s="191" t="s">
        <v>554</v>
      </c>
      <c r="G54" s="191" t="s">
        <v>554</v>
      </c>
      <c r="H54" s="191" t="s">
        <v>554</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M40" sqref="M4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7.28515625" style="69" customWidth="1"/>
    <col min="12" max="12" width="6.7109375" style="68" customWidth="1"/>
    <col min="13" max="13" width="11.425781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378" t="s">
        <v>509</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56"/>
      <c r="B7" s="156"/>
      <c r="C7" s="156"/>
      <c r="D7" s="156"/>
      <c r="E7" s="156"/>
      <c r="F7" s="156"/>
      <c r="G7" s="156"/>
      <c r="H7" s="156"/>
      <c r="I7" s="156"/>
      <c r="J7" s="75"/>
      <c r="K7" s="75"/>
      <c r="L7" s="75"/>
      <c r="M7" s="75"/>
      <c r="N7" s="75"/>
      <c r="O7" s="75"/>
      <c r="P7" s="75"/>
      <c r="Q7" s="75"/>
      <c r="R7" s="75"/>
      <c r="S7" s="75"/>
      <c r="T7" s="75"/>
      <c r="U7" s="75"/>
      <c r="V7" s="75"/>
      <c r="W7" s="75"/>
      <c r="X7" s="75"/>
      <c r="Y7" s="75"/>
      <c r="Z7" s="75"/>
      <c r="AA7" s="75"/>
      <c r="AB7" s="75"/>
      <c r="AC7" s="75"/>
    </row>
    <row r="8" spans="1:29" ht="18.75" x14ac:dyDescent="0.25">
      <c r="A8" s="303" t="s">
        <v>510</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56"/>
      <c r="B10" s="156"/>
      <c r="C10" s="156"/>
      <c r="D10" s="156"/>
      <c r="E10" s="156"/>
      <c r="F10" s="156"/>
      <c r="G10" s="156"/>
      <c r="H10" s="156"/>
      <c r="I10" s="156"/>
      <c r="J10" s="75"/>
      <c r="K10" s="75"/>
      <c r="L10" s="75"/>
      <c r="M10" s="75"/>
      <c r="N10" s="75"/>
      <c r="O10" s="75"/>
      <c r="P10" s="75"/>
      <c r="Q10" s="75"/>
      <c r="R10" s="75"/>
      <c r="S10" s="75"/>
      <c r="T10" s="75"/>
      <c r="U10" s="75"/>
      <c r="V10" s="75"/>
      <c r="W10" s="75"/>
      <c r="X10" s="75"/>
      <c r="Y10" s="75"/>
      <c r="Z10" s="75"/>
      <c r="AA10" s="75"/>
      <c r="AB10" s="75"/>
      <c r="AC10" s="75"/>
    </row>
    <row r="11" spans="1:29" ht="18.75" x14ac:dyDescent="0.25">
      <c r="A11" s="303" t="str">
        <f>'1. паспорт местоположение'!A12:C12</f>
        <v>O_PO3600.0003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303" t="str">
        <f>'1. паспорт местоположение'!A15:C15</f>
        <v xml:space="preserve">Приобретение ПС 110 кВ «Юровская» с ВЛ 110 кВ, собственник ООО «РН-Уватнефтегаз» (20,55 км; 12,6 МВА)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476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172"/>
      <c r="F19" s="172"/>
      <c r="G19" s="172"/>
      <c r="L19" s="69"/>
      <c r="M19" s="69"/>
      <c r="N19" s="69"/>
      <c r="O19" s="69"/>
      <c r="P19" s="69"/>
      <c r="Q19" s="69"/>
      <c r="R19" s="69"/>
      <c r="S19" s="69"/>
      <c r="T19" s="69"/>
      <c r="U19" s="69"/>
      <c r="V19" s="69"/>
      <c r="W19" s="69"/>
      <c r="X19" s="69"/>
      <c r="Y19" s="69"/>
      <c r="Z19" s="69"/>
      <c r="AA19" s="69"/>
      <c r="AB19" s="69"/>
    </row>
    <row r="20" spans="1:32" ht="33" customHeight="1" x14ac:dyDescent="0.25">
      <c r="A20" s="370" t="s">
        <v>194</v>
      </c>
      <c r="B20" s="370" t="s">
        <v>193</v>
      </c>
      <c r="C20" s="373" t="s">
        <v>192</v>
      </c>
      <c r="D20" s="373"/>
      <c r="E20" s="374" t="s">
        <v>191</v>
      </c>
      <c r="F20" s="374"/>
      <c r="G20" s="375" t="s">
        <v>615</v>
      </c>
      <c r="H20" s="364" t="s">
        <v>514</v>
      </c>
      <c r="I20" s="365"/>
      <c r="J20" s="365"/>
      <c r="K20" s="365"/>
      <c r="L20" s="364" t="s">
        <v>515</v>
      </c>
      <c r="M20" s="365"/>
      <c r="N20" s="365"/>
      <c r="O20" s="365"/>
      <c r="P20" s="364" t="s">
        <v>516</v>
      </c>
      <c r="Q20" s="365"/>
      <c r="R20" s="365"/>
      <c r="S20" s="365"/>
      <c r="T20" s="364" t="s">
        <v>517</v>
      </c>
      <c r="U20" s="365"/>
      <c r="V20" s="365"/>
      <c r="W20" s="365"/>
      <c r="X20" s="364" t="s">
        <v>616</v>
      </c>
      <c r="Y20" s="365"/>
      <c r="Z20" s="365"/>
      <c r="AA20" s="365"/>
      <c r="AB20" s="366" t="s">
        <v>190</v>
      </c>
      <c r="AC20" s="366"/>
      <c r="AD20" s="73"/>
      <c r="AE20" s="73"/>
      <c r="AF20" s="73"/>
    </row>
    <row r="21" spans="1:32" ht="99.75" customHeight="1" x14ac:dyDescent="0.25">
      <c r="A21" s="371"/>
      <c r="B21" s="371"/>
      <c r="C21" s="373"/>
      <c r="D21" s="373"/>
      <c r="E21" s="374"/>
      <c r="F21" s="374"/>
      <c r="G21" s="376"/>
      <c r="H21" s="367" t="s">
        <v>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66"/>
      <c r="AC21" s="366"/>
    </row>
    <row r="22" spans="1:32" ht="89.25" customHeight="1" x14ac:dyDescent="0.25">
      <c r="A22" s="372"/>
      <c r="B22" s="372"/>
      <c r="C22" s="287" t="s">
        <v>2</v>
      </c>
      <c r="D22" s="287" t="s">
        <v>188</v>
      </c>
      <c r="E22" s="288" t="s">
        <v>617</v>
      </c>
      <c r="F22" s="288" t="s">
        <v>618</v>
      </c>
      <c r="G22" s="377"/>
      <c r="H22" s="289" t="s">
        <v>456</v>
      </c>
      <c r="I22" s="289" t="s">
        <v>457</v>
      </c>
      <c r="J22" s="289" t="s">
        <v>456</v>
      </c>
      <c r="K22" s="289" t="s">
        <v>457</v>
      </c>
      <c r="L22" s="289" t="s">
        <v>456</v>
      </c>
      <c r="M22" s="289" t="s">
        <v>457</v>
      </c>
      <c r="N22" s="289" t="s">
        <v>456</v>
      </c>
      <c r="O22" s="289" t="s">
        <v>457</v>
      </c>
      <c r="P22" s="289" t="s">
        <v>456</v>
      </c>
      <c r="Q22" s="289" t="s">
        <v>457</v>
      </c>
      <c r="R22" s="289" t="s">
        <v>456</v>
      </c>
      <c r="S22" s="289" t="s">
        <v>457</v>
      </c>
      <c r="T22" s="289" t="s">
        <v>456</v>
      </c>
      <c r="U22" s="289" t="s">
        <v>457</v>
      </c>
      <c r="V22" s="289" t="s">
        <v>456</v>
      </c>
      <c r="W22" s="289" t="s">
        <v>457</v>
      </c>
      <c r="X22" s="289" t="s">
        <v>456</v>
      </c>
      <c r="Y22" s="289" t="s">
        <v>457</v>
      </c>
      <c r="Z22" s="289" t="s">
        <v>456</v>
      </c>
      <c r="AA22" s="289" t="s">
        <v>457</v>
      </c>
      <c r="AB22" s="287" t="s">
        <v>189</v>
      </c>
      <c r="AC22" s="287" t="s">
        <v>188</v>
      </c>
    </row>
    <row r="23" spans="1:32"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2" s="175" customFormat="1" ht="47.25" customHeight="1" x14ac:dyDescent="0.25">
      <c r="A24" s="173">
        <v>1</v>
      </c>
      <c r="B24" s="174" t="s">
        <v>187</v>
      </c>
      <c r="C24" s="291" t="s">
        <v>587</v>
      </c>
      <c r="D24" s="291">
        <v>76.341999999999999</v>
      </c>
      <c r="E24" s="291">
        <v>76.341999999999999</v>
      </c>
      <c r="F24" s="291">
        <v>76.341999999999999</v>
      </c>
      <c r="G24" s="291">
        <v>0</v>
      </c>
      <c r="H24" s="291" t="s">
        <v>587</v>
      </c>
      <c r="I24" s="291"/>
      <c r="J24" s="291">
        <v>76.341999999999999</v>
      </c>
      <c r="K24" s="291"/>
      <c r="L24" s="291" t="s">
        <v>587</v>
      </c>
      <c r="M24" s="291"/>
      <c r="N24" s="291">
        <v>0</v>
      </c>
      <c r="O24" s="291"/>
      <c r="P24" s="291" t="s">
        <v>587</v>
      </c>
      <c r="Q24" s="291"/>
      <c r="R24" s="291">
        <v>0</v>
      </c>
      <c r="S24" s="291"/>
      <c r="T24" s="291" t="s">
        <v>587</v>
      </c>
      <c r="U24" s="291"/>
      <c r="V24" s="291">
        <v>0</v>
      </c>
      <c r="W24" s="291"/>
      <c r="X24" s="291">
        <v>0</v>
      </c>
      <c r="Y24" s="291"/>
      <c r="Z24" s="291" t="s">
        <v>587</v>
      </c>
      <c r="AA24" s="291"/>
      <c r="AB24" s="291">
        <v>0</v>
      </c>
      <c r="AC24" s="291">
        <v>76.341999999999999</v>
      </c>
    </row>
    <row r="25" spans="1:32" s="175" customFormat="1" ht="24" customHeight="1" x14ac:dyDescent="0.25">
      <c r="A25" s="176" t="s">
        <v>186</v>
      </c>
      <c r="B25" s="177" t="s">
        <v>185</v>
      </c>
      <c r="C25" s="291"/>
      <c r="D25" s="291"/>
      <c r="E25" s="291"/>
      <c r="F25" s="291"/>
      <c r="G25" s="291">
        <v>0</v>
      </c>
      <c r="H25" s="291" t="s">
        <v>587</v>
      </c>
      <c r="I25" s="291"/>
      <c r="J25" s="291">
        <v>0</v>
      </c>
      <c r="K25" s="291"/>
      <c r="L25" s="291" t="s">
        <v>587</v>
      </c>
      <c r="M25" s="291"/>
      <c r="N25" s="291">
        <v>0</v>
      </c>
      <c r="O25" s="291"/>
      <c r="P25" s="291" t="s">
        <v>587</v>
      </c>
      <c r="Q25" s="291"/>
      <c r="R25" s="291">
        <v>0</v>
      </c>
      <c r="S25" s="291"/>
      <c r="T25" s="291" t="s">
        <v>587</v>
      </c>
      <c r="U25" s="291"/>
      <c r="V25" s="291">
        <v>0</v>
      </c>
      <c r="W25" s="291"/>
      <c r="X25" s="291">
        <v>0</v>
      </c>
      <c r="Y25" s="291"/>
      <c r="Z25" s="291" t="s">
        <v>587</v>
      </c>
      <c r="AA25" s="291"/>
      <c r="AB25" s="291">
        <v>0</v>
      </c>
      <c r="AC25" s="291">
        <v>0</v>
      </c>
    </row>
    <row r="26" spans="1:32" s="175" customFormat="1" x14ac:dyDescent="0.25">
      <c r="A26" s="176" t="s">
        <v>184</v>
      </c>
      <c r="B26" s="177" t="s">
        <v>183</v>
      </c>
      <c r="C26" s="291"/>
      <c r="D26" s="291"/>
      <c r="E26" s="291"/>
      <c r="F26" s="291"/>
      <c r="G26" s="291">
        <v>0</v>
      </c>
      <c r="H26" s="291" t="s">
        <v>587</v>
      </c>
      <c r="I26" s="291"/>
      <c r="J26" s="291">
        <v>0</v>
      </c>
      <c r="K26" s="291"/>
      <c r="L26" s="291" t="s">
        <v>587</v>
      </c>
      <c r="M26" s="291"/>
      <c r="N26" s="291">
        <v>0</v>
      </c>
      <c r="O26" s="291"/>
      <c r="P26" s="291" t="s">
        <v>587</v>
      </c>
      <c r="Q26" s="291"/>
      <c r="R26" s="291">
        <v>0</v>
      </c>
      <c r="S26" s="291"/>
      <c r="T26" s="291" t="s">
        <v>587</v>
      </c>
      <c r="U26" s="291"/>
      <c r="V26" s="291">
        <v>0</v>
      </c>
      <c r="W26" s="291"/>
      <c r="X26" s="291">
        <v>0</v>
      </c>
      <c r="Y26" s="291"/>
      <c r="Z26" s="291" t="s">
        <v>587</v>
      </c>
      <c r="AA26" s="291"/>
      <c r="AB26" s="291">
        <v>0</v>
      </c>
      <c r="AC26" s="291">
        <v>0</v>
      </c>
    </row>
    <row r="27" spans="1:32" s="175" customFormat="1" ht="31.5" x14ac:dyDescent="0.25">
      <c r="A27" s="176" t="s">
        <v>182</v>
      </c>
      <c r="B27" s="177" t="s">
        <v>412</v>
      </c>
      <c r="C27" s="291"/>
      <c r="D27" s="291"/>
      <c r="E27" s="291"/>
      <c r="F27" s="291"/>
      <c r="G27" s="291">
        <v>0</v>
      </c>
      <c r="H27" s="291" t="s">
        <v>587</v>
      </c>
      <c r="I27" s="291"/>
      <c r="J27" s="291">
        <v>0</v>
      </c>
      <c r="K27" s="291"/>
      <c r="L27" s="291" t="s">
        <v>587</v>
      </c>
      <c r="M27" s="291"/>
      <c r="N27" s="291">
        <v>0</v>
      </c>
      <c r="O27" s="291"/>
      <c r="P27" s="291" t="s">
        <v>587</v>
      </c>
      <c r="Q27" s="291"/>
      <c r="R27" s="291">
        <v>0</v>
      </c>
      <c r="S27" s="291"/>
      <c r="T27" s="291" t="s">
        <v>587</v>
      </c>
      <c r="U27" s="291"/>
      <c r="V27" s="291">
        <v>0</v>
      </c>
      <c r="W27" s="291"/>
      <c r="X27" s="291">
        <v>0</v>
      </c>
      <c r="Y27" s="291"/>
      <c r="Z27" s="291" t="s">
        <v>587</v>
      </c>
      <c r="AA27" s="291"/>
      <c r="AB27" s="291">
        <v>0</v>
      </c>
      <c r="AC27" s="291">
        <v>0</v>
      </c>
    </row>
    <row r="28" spans="1:32" s="175" customFormat="1" x14ac:dyDescent="0.25">
      <c r="A28" s="176" t="s">
        <v>181</v>
      </c>
      <c r="B28" s="177" t="s">
        <v>180</v>
      </c>
      <c r="C28" s="291"/>
      <c r="D28" s="291"/>
      <c r="E28" s="291"/>
      <c r="F28" s="291"/>
      <c r="G28" s="291">
        <v>0</v>
      </c>
      <c r="H28" s="291" t="s">
        <v>587</v>
      </c>
      <c r="I28" s="291"/>
      <c r="J28" s="291">
        <v>0</v>
      </c>
      <c r="K28" s="291"/>
      <c r="L28" s="291" t="s">
        <v>587</v>
      </c>
      <c r="M28" s="291"/>
      <c r="N28" s="291">
        <v>0</v>
      </c>
      <c r="O28" s="291"/>
      <c r="P28" s="291" t="s">
        <v>587</v>
      </c>
      <c r="Q28" s="291"/>
      <c r="R28" s="291">
        <v>0</v>
      </c>
      <c r="S28" s="291"/>
      <c r="T28" s="291" t="s">
        <v>587</v>
      </c>
      <c r="U28" s="291"/>
      <c r="V28" s="291">
        <v>0</v>
      </c>
      <c r="W28" s="291"/>
      <c r="X28" s="291">
        <v>0</v>
      </c>
      <c r="Y28" s="291"/>
      <c r="Z28" s="291">
        <v>0</v>
      </c>
      <c r="AA28" s="291"/>
      <c r="AB28" s="291" t="s">
        <v>587</v>
      </c>
      <c r="AC28" s="291">
        <v>0</v>
      </c>
    </row>
    <row r="29" spans="1:32" s="175" customFormat="1" x14ac:dyDescent="0.25">
      <c r="A29" s="176" t="s">
        <v>179</v>
      </c>
      <c r="B29" s="178" t="s">
        <v>178</v>
      </c>
      <c r="C29" s="291"/>
      <c r="D29" s="291"/>
      <c r="E29" s="291"/>
      <c r="F29" s="291"/>
      <c r="G29" s="291">
        <v>0</v>
      </c>
      <c r="H29" s="291" t="s">
        <v>587</v>
      </c>
      <c r="I29" s="291"/>
      <c r="J29" s="291">
        <v>76.341999999999999</v>
      </c>
      <c r="K29" s="291"/>
      <c r="L29" s="291" t="s">
        <v>587</v>
      </c>
      <c r="M29" s="291"/>
      <c r="N29" s="291">
        <v>0</v>
      </c>
      <c r="O29" s="291"/>
      <c r="P29" s="291" t="s">
        <v>587</v>
      </c>
      <c r="Q29" s="291"/>
      <c r="R29" s="291">
        <v>0</v>
      </c>
      <c r="S29" s="291"/>
      <c r="T29" s="291" t="s">
        <v>587</v>
      </c>
      <c r="U29" s="291"/>
      <c r="V29" s="291">
        <v>0</v>
      </c>
      <c r="W29" s="291"/>
      <c r="X29" s="291">
        <v>0</v>
      </c>
      <c r="Y29" s="291"/>
      <c r="Z29" s="291" t="s">
        <v>587</v>
      </c>
      <c r="AA29" s="291"/>
      <c r="AB29" s="291">
        <v>0</v>
      </c>
      <c r="AC29" s="291">
        <v>76.341999999999999</v>
      </c>
    </row>
    <row r="30" spans="1:32" s="175" customFormat="1" ht="47.25" x14ac:dyDescent="0.25">
      <c r="A30" s="173" t="s">
        <v>63</v>
      </c>
      <c r="B30" s="174" t="s">
        <v>177</v>
      </c>
      <c r="C30" s="291" t="s">
        <v>587</v>
      </c>
      <c r="D30" s="291">
        <v>63.622</v>
      </c>
      <c r="E30" s="291">
        <v>63.622</v>
      </c>
      <c r="F30" s="291">
        <v>63.622</v>
      </c>
      <c r="G30" s="291">
        <v>0</v>
      </c>
      <c r="H30" s="291" t="s">
        <v>587</v>
      </c>
      <c r="I30" s="291"/>
      <c r="J30" s="291">
        <v>63.622</v>
      </c>
      <c r="K30" s="291"/>
      <c r="L30" s="291" t="s">
        <v>587</v>
      </c>
      <c r="M30" s="291"/>
      <c r="N30" s="291">
        <v>0</v>
      </c>
      <c r="O30" s="291"/>
      <c r="P30" s="291" t="s">
        <v>587</v>
      </c>
      <c r="Q30" s="291"/>
      <c r="R30" s="291">
        <v>0</v>
      </c>
      <c r="S30" s="291"/>
      <c r="T30" s="291" t="s">
        <v>587</v>
      </c>
      <c r="U30" s="291"/>
      <c r="V30" s="291">
        <v>0</v>
      </c>
      <c r="W30" s="291"/>
      <c r="X30" s="291">
        <v>0</v>
      </c>
      <c r="Y30" s="291"/>
      <c r="Z30" s="291" t="s">
        <v>587</v>
      </c>
      <c r="AA30" s="291"/>
      <c r="AB30" s="291">
        <v>0</v>
      </c>
      <c r="AC30" s="291">
        <v>63.622</v>
      </c>
    </row>
    <row r="31" spans="1:32" s="175" customFormat="1" x14ac:dyDescent="0.25">
      <c r="A31" s="173" t="s">
        <v>176</v>
      </c>
      <c r="B31" s="177" t="s">
        <v>175</v>
      </c>
      <c r="C31" s="291" t="s">
        <v>587</v>
      </c>
      <c r="D31" s="291">
        <v>0</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2" s="175" customFormat="1" ht="31.5" x14ac:dyDescent="0.25">
      <c r="A32" s="173" t="s">
        <v>174</v>
      </c>
      <c r="B32" s="177" t="s">
        <v>173</v>
      </c>
      <c r="C32" s="291" t="s">
        <v>587</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s="175" customFormat="1" x14ac:dyDescent="0.25">
      <c r="A33" s="173" t="s">
        <v>172</v>
      </c>
      <c r="B33" s="177" t="s">
        <v>171</v>
      </c>
      <c r="C33" s="291" t="s">
        <v>587</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s="175" customFormat="1" x14ac:dyDescent="0.25">
      <c r="A34" s="173" t="s">
        <v>170</v>
      </c>
      <c r="B34" s="177" t="s">
        <v>169</v>
      </c>
      <c r="C34" s="291" t="s">
        <v>587</v>
      </c>
      <c r="D34" s="291">
        <v>63.622</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175" customFormat="1" ht="31.5" x14ac:dyDescent="0.25">
      <c r="A35" s="173" t="s">
        <v>62</v>
      </c>
      <c r="B35" s="174"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s="175" customFormat="1" x14ac:dyDescent="0.25">
      <c r="A36" s="176" t="s">
        <v>167</v>
      </c>
      <c r="B36" s="177" t="s">
        <v>520</v>
      </c>
      <c r="C36" s="291"/>
      <c r="D36" s="291"/>
      <c r="E36" s="291"/>
      <c r="F36" s="291"/>
      <c r="G36" s="291">
        <v>0</v>
      </c>
      <c r="H36" s="291" t="s">
        <v>587</v>
      </c>
      <c r="I36" s="292" t="s">
        <v>587</v>
      </c>
      <c r="J36" s="291">
        <v>0</v>
      </c>
      <c r="K36" s="292" t="s">
        <v>575</v>
      </c>
      <c r="L36" s="291" t="s">
        <v>587</v>
      </c>
      <c r="M36" s="292" t="s">
        <v>587</v>
      </c>
      <c r="N36" s="291">
        <v>0</v>
      </c>
      <c r="O36" s="292" t="s">
        <v>575</v>
      </c>
      <c r="P36" s="291" t="s">
        <v>587</v>
      </c>
      <c r="Q36" s="292" t="s">
        <v>587</v>
      </c>
      <c r="R36" s="291">
        <v>0</v>
      </c>
      <c r="S36" s="292" t="s">
        <v>575</v>
      </c>
      <c r="T36" s="291" t="s">
        <v>587</v>
      </c>
      <c r="U36" s="292" t="s">
        <v>587</v>
      </c>
      <c r="V36" s="291">
        <v>0</v>
      </c>
      <c r="W36" s="292" t="s">
        <v>575</v>
      </c>
      <c r="X36" s="291">
        <v>0</v>
      </c>
      <c r="Y36" s="292" t="s">
        <v>575</v>
      </c>
      <c r="Z36" s="291" t="s">
        <v>587</v>
      </c>
      <c r="AA36" s="292" t="s">
        <v>587</v>
      </c>
      <c r="AB36" s="291">
        <v>0</v>
      </c>
      <c r="AC36" s="291">
        <v>0</v>
      </c>
    </row>
    <row r="37" spans="1:29" s="175" customFormat="1" ht="31.5" x14ac:dyDescent="0.25">
      <c r="A37" s="176" t="s">
        <v>166</v>
      </c>
      <c r="B37" s="179" t="s">
        <v>518</v>
      </c>
      <c r="C37" s="291"/>
      <c r="D37" s="291"/>
      <c r="E37" s="291"/>
      <c r="F37" s="291"/>
      <c r="G37" s="291">
        <v>0</v>
      </c>
      <c r="H37" s="291" t="s">
        <v>587</v>
      </c>
      <c r="I37" s="292" t="s">
        <v>587</v>
      </c>
      <c r="J37" s="291">
        <v>0</v>
      </c>
      <c r="K37" s="292" t="s">
        <v>575</v>
      </c>
      <c r="L37" s="291" t="s">
        <v>587</v>
      </c>
      <c r="M37" s="292" t="s">
        <v>587</v>
      </c>
      <c r="N37" s="291">
        <v>0</v>
      </c>
      <c r="O37" s="292" t="s">
        <v>575</v>
      </c>
      <c r="P37" s="291" t="s">
        <v>587</v>
      </c>
      <c r="Q37" s="292" t="s">
        <v>587</v>
      </c>
      <c r="R37" s="291">
        <v>0</v>
      </c>
      <c r="S37" s="292" t="s">
        <v>575</v>
      </c>
      <c r="T37" s="291" t="s">
        <v>587</v>
      </c>
      <c r="U37" s="292" t="s">
        <v>587</v>
      </c>
      <c r="V37" s="291">
        <v>0</v>
      </c>
      <c r="W37" s="292" t="s">
        <v>575</v>
      </c>
      <c r="X37" s="291">
        <v>0</v>
      </c>
      <c r="Y37" s="292" t="s">
        <v>575</v>
      </c>
      <c r="Z37" s="291" t="s">
        <v>587</v>
      </c>
      <c r="AA37" s="292" t="s">
        <v>587</v>
      </c>
      <c r="AB37" s="291">
        <v>0</v>
      </c>
      <c r="AC37" s="291">
        <v>0</v>
      </c>
    </row>
    <row r="38" spans="1:29" s="175" customFormat="1" x14ac:dyDescent="0.25">
      <c r="A38" s="176" t="s">
        <v>165</v>
      </c>
      <c r="B38" s="179" t="s">
        <v>156</v>
      </c>
      <c r="C38" s="291"/>
      <c r="D38" s="291"/>
      <c r="E38" s="291"/>
      <c r="F38" s="291"/>
      <c r="G38" s="291">
        <v>0</v>
      </c>
      <c r="H38" s="291" t="s">
        <v>587</v>
      </c>
      <c r="I38" s="292" t="s">
        <v>587</v>
      </c>
      <c r="J38" s="291">
        <v>0</v>
      </c>
      <c r="K38" s="292" t="s">
        <v>575</v>
      </c>
      <c r="L38" s="291" t="s">
        <v>587</v>
      </c>
      <c r="M38" s="292" t="s">
        <v>587</v>
      </c>
      <c r="N38" s="291">
        <v>0</v>
      </c>
      <c r="O38" s="292" t="s">
        <v>575</v>
      </c>
      <c r="P38" s="291" t="s">
        <v>587</v>
      </c>
      <c r="Q38" s="292" t="s">
        <v>587</v>
      </c>
      <c r="R38" s="291">
        <v>0</v>
      </c>
      <c r="S38" s="292" t="s">
        <v>575</v>
      </c>
      <c r="T38" s="291" t="s">
        <v>587</v>
      </c>
      <c r="U38" s="292" t="s">
        <v>587</v>
      </c>
      <c r="V38" s="291">
        <v>0</v>
      </c>
      <c r="W38" s="292" t="s">
        <v>575</v>
      </c>
      <c r="X38" s="291">
        <v>0</v>
      </c>
      <c r="Y38" s="292" t="s">
        <v>575</v>
      </c>
      <c r="Z38" s="291" t="s">
        <v>587</v>
      </c>
      <c r="AA38" s="292" t="s">
        <v>587</v>
      </c>
      <c r="AB38" s="291">
        <v>0</v>
      </c>
      <c r="AC38" s="291">
        <v>0</v>
      </c>
    </row>
    <row r="39" spans="1:29" s="175" customFormat="1" x14ac:dyDescent="0.25">
      <c r="A39" s="176" t="s">
        <v>164</v>
      </c>
      <c r="B39" s="177" t="s">
        <v>519</v>
      </c>
      <c r="C39" s="291"/>
      <c r="D39" s="291"/>
      <c r="E39" s="291"/>
      <c r="F39" s="291"/>
      <c r="G39" s="291">
        <v>0</v>
      </c>
      <c r="H39" s="291" t="s">
        <v>587</v>
      </c>
      <c r="I39" s="292" t="s">
        <v>587</v>
      </c>
      <c r="J39" s="291">
        <v>0</v>
      </c>
      <c r="K39" s="292" t="s">
        <v>575</v>
      </c>
      <c r="L39" s="291" t="s">
        <v>587</v>
      </c>
      <c r="M39" s="292" t="s">
        <v>587</v>
      </c>
      <c r="N39" s="291">
        <v>0</v>
      </c>
      <c r="O39" s="292" t="s">
        <v>575</v>
      </c>
      <c r="P39" s="291" t="s">
        <v>587</v>
      </c>
      <c r="Q39" s="292" t="s">
        <v>587</v>
      </c>
      <c r="R39" s="291">
        <v>0</v>
      </c>
      <c r="S39" s="292" t="s">
        <v>575</v>
      </c>
      <c r="T39" s="291" t="s">
        <v>587</v>
      </c>
      <c r="U39" s="292" t="s">
        <v>587</v>
      </c>
      <c r="V39" s="291">
        <v>0</v>
      </c>
      <c r="W39" s="292" t="s">
        <v>575</v>
      </c>
      <c r="X39" s="291">
        <v>0</v>
      </c>
      <c r="Y39" s="292" t="s">
        <v>575</v>
      </c>
      <c r="Z39" s="291" t="s">
        <v>587</v>
      </c>
      <c r="AA39" s="292" t="s">
        <v>587</v>
      </c>
      <c r="AB39" s="291">
        <v>0</v>
      </c>
      <c r="AC39" s="291">
        <v>0</v>
      </c>
    </row>
    <row r="40" spans="1:29" s="175" customFormat="1" x14ac:dyDescent="0.25">
      <c r="A40" s="176" t="s">
        <v>163</v>
      </c>
      <c r="B40" s="177" t="s">
        <v>521</v>
      </c>
      <c r="C40" s="291"/>
      <c r="D40" s="291"/>
      <c r="E40" s="291"/>
      <c r="F40" s="291"/>
      <c r="G40" s="291">
        <v>0</v>
      </c>
      <c r="H40" s="291" t="s">
        <v>587</v>
      </c>
      <c r="I40" s="292" t="s">
        <v>587</v>
      </c>
      <c r="J40" s="291">
        <v>0</v>
      </c>
      <c r="K40" s="292" t="s">
        <v>575</v>
      </c>
      <c r="L40" s="291" t="s">
        <v>587</v>
      </c>
      <c r="M40" s="292" t="s">
        <v>587</v>
      </c>
      <c r="N40" s="291">
        <v>0</v>
      </c>
      <c r="O40" s="292" t="s">
        <v>575</v>
      </c>
      <c r="P40" s="291" t="s">
        <v>587</v>
      </c>
      <c r="Q40" s="292" t="s">
        <v>587</v>
      </c>
      <c r="R40" s="291">
        <v>0</v>
      </c>
      <c r="S40" s="292" t="s">
        <v>575</v>
      </c>
      <c r="T40" s="291" t="s">
        <v>587</v>
      </c>
      <c r="U40" s="292" t="s">
        <v>587</v>
      </c>
      <c r="V40" s="291">
        <v>0</v>
      </c>
      <c r="W40" s="292" t="s">
        <v>575</v>
      </c>
      <c r="X40" s="291">
        <v>0</v>
      </c>
      <c r="Y40" s="292" t="s">
        <v>575</v>
      </c>
      <c r="Z40" s="291" t="s">
        <v>587</v>
      </c>
      <c r="AA40" s="292" t="s">
        <v>587</v>
      </c>
      <c r="AB40" s="291">
        <v>0</v>
      </c>
      <c r="AC40" s="291">
        <v>0</v>
      </c>
    </row>
    <row r="41" spans="1:29" s="175" customFormat="1" x14ac:dyDescent="0.25">
      <c r="A41" s="176" t="s">
        <v>162</v>
      </c>
      <c r="B41" s="177" t="s">
        <v>522</v>
      </c>
      <c r="C41" s="291"/>
      <c r="D41" s="291"/>
      <c r="E41" s="291"/>
      <c r="F41" s="291"/>
      <c r="G41" s="291">
        <v>0</v>
      </c>
      <c r="H41" s="291" t="s">
        <v>587</v>
      </c>
      <c r="I41" s="292" t="s">
        <v>587</v>
      </c>
      <c r="J41" s="291">
        <v>0</v>
      </c>
      <c r="K41" s="292" t="s">
        <v>575</v>
      </c>
      <c r="L41" s="291" t="s">
        <v>587</v>
      </c>
      <c r="M41" s="292" t="s">
        <v>587</v>
      </c>
      <c r="N41" s="291">
        <v>0</v>
      </c>
      <c r="O41" s="292" t="s">
        <v>575</v>
      </c>
      <c r="P41" s="291" t="s">
        <v>587</v>
      </c>
      <c r="Q41" s="292" t="s">
        <v>587</v>
      </c>
      <c r="R41" s="291">
        <v>0</v>
      </c>
      <c r="S41" s="292" t="s">
        <v>575</v>
      </c>
      <c r="T41" s="291" t="s">
        <v>587</v>
      </c>
      <c r="U41" s="292" t="s">
        <v>587</v>
      </c>
      <c r="V41" s="291">
        <v>0</v>
      </c>
      <c r="W41" s="292" t="s">
        <v>575</v>
      </c>
      <c r="X41" s="291">
        <v>0</v>
      </c>
      <c r="Y41" s="292" t="s">
        <v>575</v>
      </c>
      <c r="Z41" s="291" t="s">
        <v>587</v>
      </c>
      <c r="AA41" s="292" t="s">
        <v>587</v>
      </c>
      <c r="AB41" s="291">
        <v>0</v>
      </c>
      <c r="AC41" s="291">
        <v>0</v>
      </c>
    </row>
    <row r="42" spans="1:29" s="175" customFormat="1" x14ac:dyDescent="0.25">
      <c r="A42" s="176" t="s">
        <v>161</v>
      </c>
      <c r="B42" s="177" t="s">
        <v>523</v>
      </c>
      <c r="C42" s="291"/>
      <c r="D42" s="291"/>
      <c r="E42" s="291"/>
      <c r="F42" s="291"/>
      <c r="G42" s="291">
        <v>0</v>
      </c>
      <c r="H42" s="291" t="s">
        <v>587</v>
      </c>
      <c r="I42" s="292" t="s">
        <v>587</v>
      </c>
      <c r="J42" s="291">
        <v>0</v>
      </c>
      <c r="K42" s="292" t="s">
        <v>575</v>
      </c>
      <c r="L42" s="291" t="s">
        <v>587</v>
      </c>
      <c r="M42" s="292" t="s">
        <v>587</v>
      </c>
      <c r="N42" s="291">
        <v>0</v>
      </c>
      <c r="O42" s="292" t="s">
        <v>575</v>
      </c>
      <c r="P42" s="291" t="s">
        <v>587</v>
      </c>
      <c r="Q42" s="292" t="s">
        <v>587</v>
      </c>
      <c r="R42" s="291">
        <v>0</v>
      </c>
      <c r="S42" s="292" t="s">
        <v>575</v>
      </c>
      <c r="T42" s="291" t="s">
        <v>587</v>
      </c>
      <c r="U42" s="292" t="s">
        <v>587</v>
      </c>
      <c r="V42" s="291">
        <v>0</v>
      </c>
      <c r="W42" s="292" t="s">
        <v>575</v>
      </c>
      <c r="X42" s="291">
        <v>0</v>
      </c>
      <c r="Y42" s="292" t="s">
        <v>575</v>
      </c>
      <c r="Z42" s="291" t="s">
        <v>587</v>
      </c>
      <c r="AA42" s="292" t="s">
        <v>587</v>
      </c>
      <c r="AB42" s="291">
        <v>0</v>
      </c>
      <c r="AC42" s="291">
        <v>0</v>
      </c>
    </row>
    <row r="43" spans="1:29" s="175" customFormat="1" x14ac:dyDescent="0.25">
      <c r="A43" s="176" t="s">
        <v>524</v>
      </c>
      <c r="B43" s="177" t="s">
        <v>525</v>
      </c>
      <c r="C43" s="291"/>
      <c r="D43" s="291"/>
      <c r="E43" s="291"/>
      <c r="F43" s="291"/>
      <c r="G43" s="291">
        <v>0</v>
      </c>
      <c r="H43" s="291" t="s">
        <v>587</v>
      </c>
      <c r="I43" s="292" t="s">
        <v>587</v>
      </c>
      <c r="J43" s="291">
        <v>0</v>
      </c>
      <c r="K43" s="292" t="s">
        <v>575</v>
      </c>
      <c r="L43" s="291" t="s">
        <v>587</v>
      </c>
      <c r="M43" s="292" t="s">
        <v>587</v>
      </c>
      <c r="N43" s="291">
        <v>0</v>
      </c>
      <c r="O43" s="292" t="s">
        <v>575</v>
      </c>
      <c r="P43" s="291" t="s">
        <v>587</v>
      </c>
      <c r="Q43" s="292" t="s">
        <v>587</v>
      </c>
      <c r="R43" s="291">
        <v>0</v>
      </c>
      <c r="S43" s="292" t="s">
        <v>575</v>
      </c>
      <c r="T43" s="291" t="s">
        <v>587</v>
      </c>
      <c r="U43" s="292" t="s">
        <v>587</v>
      </c>
      <c r="V43" s="291">
        <v>0</v>
      </c>
      <c r="W43" s="292" t="s">
        <v>575</v>
      </c>
      <c r="X43" s="291">
        <v>0</v>
      </c>
      <c r="Y43" s="292" t="s">
        <v>575</v>
      </c>
      <c r="Z43" s="291" t="s">
        <v>587</v>
      </c>
      <c r="AA43" s="292" t="s">
        <v>587</v>
      </c>
      <c r="AB43" s="291">
        <v>0</v>
      </c>
      <c r="AC43" s="291">
        <v>0</v>
      </c>
    </row>
    <row r="44" spans="1:29" s="175" customFormat="1" x14ac:dyDescent="0.25">
      <c r="A44" s="176" t="s">
        <v>526</v>
      </c>
      <c r="B44" s="177" t="s">
        <v>527</v>
      </c>
      <c r="C44" s="291"/>
      <c r="D44" s="291"/>
      <c r="E44" s="291"/>
      <c r="F44" s="291"/>
      <c r="G44" s="291">
        <v>0</v>
      </c>
      <c r="H44" s="291" t="s">
        <v>587</v>
      </c>
      <c r="I44" s="292" t="s">
        <v>587</v>
      </c>
      <c r="J44" s="291">
        <v>0</v>
      </c>
      <c r="K44" s="292" t="s">
        <v>575</v>
      </c>
      <c r="L44" s="291" t="s">
        <v>587</v>
      </c>
      <c r="M44" s="292" t="s">
        <v>587</v>
      </c>
      <c r="N44" s="291">
        <v>0</v>
      </c>
      <c r="O44" s="292" t="s">
        <v>575</v>
      </c>
      <c r="P44" s="291" t="s">
        <v>587</v>
      </c>
      <c r="Q44" s="292" t="s">
        <v>587</v>
      </c>
      <c r="R44" s="291">
        <v>0</v>
      </c>
      <c r="S44" s="292" t="s">
        <v>575</v>
      </c>
      <c r="T44" s="291" t="s">
        <v>587</v>
      </c>
      <c r="U44" s="292" t="s">
        <v>587</v>
      </c>
      <c r="V44" s="291">
        <v>0</v>
      </c>
      <c r="W44" s="292" t="s">
        <v>575</v>
      </c>
      <c r="X44" s="291">
        <v>0</v>
      </c>
      <c r="Y44" s="292" t="s">
        <v>575</v>
      </c>
      <c r="Z44" s="291" t="s">
        <v>587</v>
      </c>
      <c r="AA44" s="292" t="s">
        <v>587</v>
      </c>
      <c r="AB44" s="291">
        <v>0</v>
      </c>
      <c r="AC44" s="291">
        <v>0</v>
      </c>
    </row>
    <row r="45" spans="1:29" s="175" customFormat="1" x14ac:dyDescent="0.25">
      <c r="A45" s="176" t="s">
        <v>528</v>
      </c>
      <c r="B45" s="177" t="s">
        <v>529</v>
      </c>
      <c r="C45" s="291"/>
      <c r="D45" s="291"/>
      <c r="E45" s="291"/>
      <c r="F45" s="291"/>
      <c r="G45" s="291">
        <v>0</v>
      </c>
      <c r="H45" s="291" t="s">
        <v>587</v>
      </c>
      <c r="I45" s="292" t="s">
        <v>587</v>
      </c>
      <c r="J45" s="291">
        <v>0</v>
      </c>
      <c r="K45" s="292" t="s">
        <v>575</v>
      </c>
      <c r="L45" s="291" t="s">
        <v>587</v>
      </c>
      <c r="M45" s="292" t="s">
        <v>587</v>
      </c>
      <c r="N45" s="291">
        <v>0</v>
      </c>
      <c r="O45" s="292" t="s">
        <v>575</v>
      </c>
      <c r="P45" s="291" t="s">
        <v>587</v>
      </c>
      <c r="Q45" s="292" t="s">
        <v>587</v>
      </c>
      <c r="R45" s="291">
        <v>0</v>
      </c>
      <c r="S45" s="292" t="s">
        <v>575</v>
      </c>
      <c r="T45" s="291" t="s">
        <v>587</v>
      </c>
      <c r="U45" s="292" t="s">
        <v>587</v>
      </c>
      <c r="V45" s="291">
        <v>0</v>
      </c>
      <c r="W45" s="292" t="s">
        <v>575</v>
      </c>
      <c r="X45" s="291">
        <v>0</v>
      </c>
      <c r="Y45" s="292" t="s">
        <v>575</v>
      </c>
      <c r="Z45" s="291" t="s">
        <v>587</v>
      </c>
      <c r="AA45" s="292" t="s">
        <v>587</v>
      </c>
      <c r="AB45" s="291">
        <v>0</v>
      </c>
      <c r="AC45" s="291">
        <v>0</v>
      </c>
    </row>
    <row r="46" spans="1:29" s="175" customFormat="1" x14ac:dyDescent="0.25">
      <c r="A46" s="176" t="s">
        <v>530</v>
      </c>
      <c r="B46" s="177" t="s">
        <v>531</v>
      </c>
      <c r="C46" s="291"/>
      <c r="D46" s="291"/>
      <c r="E46" s="291"/>
      <c r="F46" s="291"/>
      <c r="G46" s="291">
        <v>0</v>
      </c>
      <c r="H46" s="291" t="s">
        <v>587</v>
      </c>
      <c r="I46" s="292" t="s">
        <v>587</v>
      </c>
      <c r="J46" s="291">
        <v>0</v>
      </c>
      <c r="K46" s="292" t="s">
        <v>575</v>
      </c>
      <c r="L46" s="291" t="s">
        <v>587</v>
      </c>
      <c r="M46" s="292" t="s">
        <v>587</v>
      </c>
      <c r="N46" s="291">
        <v>0</v>
      </c>
      <c r="O46" s="292" t="s">
        <v>575</v>
      </c>
      <c r="P46" s="291" t="s">
        <v>587</v>
      </c>
      <c r="Q46" s="292" t="s">
        <v>587</v>
      </c>
      <c r="R46" s="291">
        <v>0</v>
      </c>
      <c r="S46" s="292" t="s">
        <v>575</v>
      </c>
      <c r="T46" s="291" t="s">
        <v>587</v>
      </c>
      <c r="U46" s="292" t="s">
        <v>587</v>
      </c>
      <c r="V46" s="291">
        <v>0</v>
      </c>
      <c r="W46" s="292" t="s">
        <v>575</v>
      </c>
      <c r="X46" s="291">
        <v>0</v>
      </c>
      <c r="Y46" s="292" t="s">
        <v>575</v>
      </c>
      <c r="Z46" s="291" t="s">
        <v>587</v>
      </c>
      <c r="AA46" s="292" t="s">
        <v>587</v>
      </c>
      <c r="AB46" s="291">
        <v>0</v>
      </c>
      <c r="AC46" s="291">
        <v>0</v>
      </c>
    </row>
    <row r="47" spans="1:29" s="175" customFormat="1" x14ac:dyDescent="0.25">
      <c r="A47" s="173" t="s">
        <v>61</v>
      </c>
      <c r="B47" s="174" t="s">
        <v>160</v>
      </c>
      <c r="C47" s="291"/>
      <c r="D47" s="291"/>
      <c r="E47" s="291"/>
      <c r="F47" s="291"/>
      <c r="G47" s="291"/>
      <c r="H47" s="291"/>
      <c r="I47" s="291"/>
      <c r="J47" s="291"/>
      <c r="K47" s="291"/>
      <c r="L47" s="291"/>
      <c r="M47" s="291"/>
      <c r="N47" s="291"/>
      <c r="O47" s="291"/>
      <c r="P47" s="291"/>
      <c r="Q47" s="291"/>
      <c r="R47" s="291"/>
      <c r="S47" s="292"/>
      <c r="T47" s="291"/>
      <c r="U47" s="291"/>
      <c r="V47" s="291"/>
      <c r="W47" s="291"/>
      <c r="X47" s="291"/>
      <c r="Y47" s="291"/>
      <c r="Z47" s="291"/>
      <c r="AA47" s="291"/>
      <c r="AB47" s="291"/>
      <c r="AC47" s="291"/>
    </row>
    <row r="48" spans="1:29" s="175" customFormat="1" x14ac:dyDescent="0.25">
      <c r="A48" s="176" t="s">
        <v>159</v>
      </c>
      <c r="B48" s="177" t="s">
        <v>520</v>
      </c>
      <c r="C48" s="291" t="s">
        <v>587</v>
      </c>
      <c r="D48" s="291">
        <v>0</v>
      </c>
      <c r="E48" s="291"/>
      <c r="F48" s="291"/>
      <c r="G48" s="291">
        <v>0</v>
      </c>
      <c r="H48" s="291" t="s">
        <v>587</v>
      </c>
      <c r="I48" s="291"/>
      <c r="J48" s="291">
        <v>0</v>
      </c>
      <c r="K48" s="291"/>
      <c r="L48" s="291" t="s">
        <v>587</v>
      </c>
      <c r="M48" s="291"/>
      <c r="N48" s="291">
        <v>0</v>
      </c>
      <c r="O48" s="291"/>
      <c r="P48" s="291" t="s">
        <v>587</v>
      </c>
      <c r="Q48" s="291"/>
      <c r="R48" s="291">
        <v>0</v>
      </c>
      <c r="S48" s="291"/>
      <c r="T48" s="291" t="s">
        <v>587</v>
      </c>
      <c r="U48" s="291"/>
      <c r="V48" s="291">
        <v>0</v>
      </c>
      <c r="W48" s="291"/>
      <c r="X48" s="291">
        <v>0</v>
      </c>
      <c r="Y48" s="291"/>
      <c r="Z48" s="291" t="s">
        <v>587</v>
      </c>
      <c r="AA48" s="291"/>
      <c r="AB48" s="291">
        <v>0</v>
      </c>
      <c r="AC48" s="291">
        <v>0</v>
      </c>
    </row>
    <row r="49" spans="1:29" s="175" customFormat="1" ht="31.5" x14ac:dyDescent="0.25">
      <c r="A49" s="176" t="s">
        <v>158</v>
      </c>
      <c r="B49" s="179" t="s">
        <v>518</v>
      </c>
      <c r="C49" s="291" t="s">
        <v>587</v>
      </c>
      <c r="D49" s="291">
        <v>12.6</v>
      </c>
      <c r="E49" s="291"/>
      <c r="F49" s="291"/>
      <c r="G49" s="291">
        <v>0</v>
      </c>
      <c r="H49" s="291" t="s">
        <v>587</v>
      </c>
      <c r="I49" s="291"/>
      <c r="J49" s="291">
        <v>12.6</v>
      </c>
      <c r="K49" s="291"/>
      <c r="L49" s="291" t="s">
        <v>587</v>
      </c>
      <c r="M49" s="291"/>
      <c r="N49" s="291">
        <v>0</v>
      </c>
      <c r="O49" s="291"/>
      <c r="P49" s="291" t="s">
        <v>587</v>
      </c>
      <c r="Q49" s="291"/>
      <c r="R49" s="291">
        <v>0</v>
      </c>
      <c r="S49" s="291"/>
      <c r="T49" s="291" t="s">
        <v>587</v>
      </c>
      <c r="U49" s="291"/>
      <c r="V49" s="291">
        <v>0</v>
      </c>
      <c r="W49" s="291"/>
      <c r="X49" s="291">
        <v>0</v>
      </c>
      <c r="Y49" s="291"/>
      <c r="Z49" s="291" t="s">
        <v>587</v>
      </c>
      <c r="AA49" s="291"/>
      <c r="AB49" s="291">
        <v>0</v>
      </c>
      <c r="AC49" s="291">
        <v>12.6</v>
      </c>
    </row>
    <row r="50" spans="1:29" s="175" customFormat="1" x14ac:dyDescent="0.25">
      <c r="A50" s="176" t="s">
        <v>157</v>
      </c>
      <c r="B50" s="179" t="s">
        <v>156</v>
      </c>
      <c r="C50" s="291" t="s">
        <v>587</v>
      </c>
      <c r="D50" s="291">
        <v>0</v>
      </c>
      <c r="E50" s="291"/>
      <c r="F50" s="291"/>
      <c r="G50" s="291">
        <v>0</v>
      </c>
      <c r="H50" s="291" t="s">
        <v>587</v>
      </c>
      <c r="I50" s="291"/>
      <c r="J50" s="291">
        <v>0</v>
      </c>
      <c r="K50" s="291"/>
      <c r="L50" s="291" t="s">
        <v>587</v>
      </c>
      <c r="M50" s="291"/>
      <c r="N50" s="291">
        <v>0</v>
      </c>
      <c r="O50" s="291"/>
      <c r="P50" s="291" t="s">
        <v>587</v>
      </c>
      <c r="Q50" s="291"/>
      <c r="R50" s="291">
        <v>0</v>
      </c>
      <c r="S50" s="291"/>
      <c r="T50" s="291" t="s">
        <v>587</v>
      </c>
      <c r="U50" s="291"/>
      <c r="V50" s="291">
        <v>0</v>
      </c>
      <c r="W50" s="291"/>
      <c r="X50" s="291">
        <v>0</v>
      </c>
      <c r="Y50" s="291"/>
      <c r="Z50" s="291" t="s">
        <v>587</v>
      </c>
      <c r="AA50" s="291"/>
      <c r="AB50" s="291">
        <v>0</v>
      </c>
      <c r="AC50" s="291">
        <v>0</v>
      </c>
    </row>
    <row r="51" spans="1:29" s="175" customFormat="1" ht="31.5" x14ac:dyDescent="0.25">
      <c r="A51" s="176" t="s">
        <v>155</v>
      </c>
      <c r="B51" s="177" t="s">
        <v>154</v>
      </c>
      <c r="C51" s="291" t="s">
        <v>587</v>
      </c>
      <c r="D51" s="291">
        <v>20.55</v>
      </c>
      <c r="E51" s="291"/>
      <c r="F51" s="291"/>
      <c r="G51" s="291">
        <v>0</v>
      </c>
      <c r="H51" s="291" t="s">
        <v>587</v>
      </c>
      <c r="I51" s="291"/>
      <c r="J51" s="291">
        <v>20.55</v>
      </c>
      <c r="K51" s="291"/>
      <c r="L51" s="291" t="s">
        <v>587</v>
      </c>
      <c r="M51" s="291"/>
      <c r="N51" s="291">
        <v>0</v>
      </c>
      <c r="O51" s="291"/>
      <c r="P51" s="291" t="s">
        <v>587</v>
      </c>
      <c r="Q51" s="291"/>
      <c r="R51" s="291">
        <v>0</v>
      </c>
      <c r="S51" s="291"/>
      <c r="T51" s="291" t="s">
        <v>587</v>
      </c>
      <c r="U51" s="291"/>
      <c r="V51" s="291">
        <v>0</v>
      </c>
      <c r="W51" s="291"/>
      <c r="X51" s="291">
        <v>0</v>
      </c>
      <c r="Y51" s="291"/>
      <c r="Z51" s="291" t="s">
        <v>587</v>
      </c>
      <c r="AA51" s="291"/>
      <c r="AB51" s="291">
        <v>0</v>
      </c>
      <c r="AC51" s="291">
        <v>20.55</v>
      </c>
    </row>
    <row r="52" spans="1:29" s="175" customFormat="1" ht="31.5" x14ac:dyDescent="0.25">
      <c r="A52" s="176" t="s">
        <v>153</v>
      </c>
      <c r="B52" s="177" t="s">
        <v>152</v>
      </c>
      <c r="C52" s="291" t="s">
        <v>587</v>
      </c>
      <c r="D52" s="291">
        <v>0</v>
      </c>
      <c r="E52" s="291"/>
      <c r="F52" s="291"/>
      <c r="G52" s="291">
        <v>0</v>
      </c>
      <c r="H52" s="291" t="s">
        <v>587</v>
      </c>
      <c r="I52" s="291"/>
      <c r="J52" s="291">
        <v>0</v>
      </c>
      <c r="K52" s="291"/>
      <c r="L52" s="291" t="s">
        <v>587</v>
      </c>
      <c r="M52" s="291"/>
      <c r="N52" s="291">
        <v>0</v>
      </c>
      <c r="O52" s="291"/>
      <c r="P52" s="291" t="s">
        <v>587</v>
      </c>
      <c r="Q52" s="291"/>
      <c r="R52" s="291">
        <v>0</v>
      </c>
      <c r="S52" s="291"/>
      <c r="T52" s="291" t="s">
        <v>587</v>
      </c>
      <c r="U52" s="291"/>
      <c r="V52" s="291">
        <v>0</v>
      </c>
      <c r="W52" s="291"/>
      <c r="X52" s="291">
        <v>0</v>
      </c>
      <c r="Y52" s="291"/>
      <c r="Z52" s="291" t="s">
        <v>587</v>
      </c>
      <c r="AA52" s="291"/>
      <c r="AB52" s="291">
        <v>0</v>
      </c>
      <c r="AC52" s="291">
        <v>0</v>
      </c>
    </row>
    <row r="53" spans="1:29" s="175" customFormat="1" x14ac:dyDescent="0.25">
      <c r="A53" s="176" t="s">
        <v>151</v>
      </c>
      <c r="B53" s="177" t="s">
        <v>150</v>
      </c>
      <c r="C53" s="291" t="s">
        <v>587</v>
      </c>
      <c r="D53" s="291">
        <v>0</v>
      </c>
      <c r="E53" s="291"/>
      <c r="F53" s="291"/>
      <c r="G53" s="291">
        <v>0</v>
      </c>
      <c r="H53" s="291" t="s">
        <v>587</v>
      </c>
      <c r="I53" s="291"/>
      <c r="J53" s="291">
        <v>0</v>
      </c>
      <c r="K53" s="291"/>
      <c r="L53" s="291" t="s">
        <v>587</v>
      </c>
      <c r="M53" s="291"/>
      <c r="N53" s="291">
        <v>0</v>
      </c>
      <c r="O53" s="291"/>
      <c r="P53" s="291" t="s">
        <v>587</v>
      </c>
      <c r="Q53" s="291"/>
      <c r="R53" s="291">
        <v>0</v>
      </c>
      <c r="S53" s="291"/>
      <c r="T53" s="291" t="s">
        <v>587</v>
      </c>
      <c r="U53" s="291"/>
      <c r="V53" s="291">
        <v>0</v>
      </c>
      <c r="W53" s="291"/>
      <c r="X53" s="291">
        <v>0</v>
      </c>
      <c r="Y53" s="291"/>
      <c r="Z53" s="291" t="s">
        <v>587</v>
      </c>
      <c r="AA53" s="291"/>
      <c r="AB53" s="291">
        <v>0</v>
      </c>
      <c r="AC53" s="291">
        <v>0</v>
      </c>
    </row>
    <row r="54" spans="1:29" s="175" customFormat="1" x14ac:dyDescent="0.25">
      <c r="A54" s="176" t="s">
        <v>149</v>
      </c>
      <c r="B54" s="177" t="s">
        <v>521</v>
      </c>
      <c r="C54" s="291" t="s">
        <v>587</v>
      </c>
      <c r="D54" s="291">
        <v>0</v>
      </c>
      <c r="E54" s="291"/>
      <c r="F54" s="291"/>
      <c r="G54" s="291">
        <v>0</v>
      </c>
      <c r="H54" s="291" t="s">
        <v>587</v>
      </c>
      <c r="I54" s="291"/>
      <c r="J54" s="291">
        <v>0</v>
      </c>
      <c r="K54" s="291"/>
      <c r="L54" s="291" t="s">
        <v>587</v>
      </c>
      <c r="M54" s="291"/>
      <c r="N54" s="291">
        <v>0</v>
      </c>
      <c r="O54" s="291"/>
      <c r="P54" s="291" t="s">
        <v>587</v>
      </c>
      <c r="Q54" s="291"/>
      <c r="R54" s="291">
        <v>0</v>
      </c>
      <c r="S54" s="291"/>
      <c r="T54" s="291" t="s">
        <v>587</v>
      </c>
      <c r="U54" s="291"/>
      <c r="V54" s="291">
        <v>0</v>
      </c>
      <c r="W54" s="291"/>
      <c r="X54" s="291">
        <v>0</v>
      </c>
      <c r="Y54" s="291"/>
      <c r="Z54" s="291" t="s">
        <v>587</v>
      </c>
      <c r="AA54" s="291"/>
      <c r="AB54" s="291">
        <v>0</v>
      </c>
      <c r="AC54" s="291">
        <v>0</v>
      </c>
    </row>
    <row r="55" spans="1:29" s="175" customFormat="1" x14ac:dyDescent="0.25">
      <c r="A55" s="176" t="s">
        <v>532</v>
      </c>
      <c r="B55" s="177" t="s">
        <v>522</v>
      </c>
      <c r="C55" s="291" t="s">
        <v>587</v>
      </c>
      <c r="D55" s="291">
        <v>0</v>
      </c>
      <c r="E55" s="291"/>
      <c r="F55" s="291"/>
      <c r="G55" s="291">
        <v>0</v>
      </c>
      <c r="H55" s="291" t="s">
        <v>587</v>
      </c>
      <c r="I55" s="291"/>
      <c r="J55" s="291">
        <v>0</v>
      </c>
      <c r="K55" s="291"/>
      <c r="L55" s="291" t="s">
        <v>587</v>
      </c>
      <c r="M55" s="291"/>
      <c r="N55" s="291">
        <v>0</v>
      </c>
      <c r="O55" s="291"/>
      <c r="P55" s="291" t="s">
        <v>587</v>
      </c>
      <c r="Q55" s="291"/>
      <c r="R55" s="291">
        <v>0</v>
      </c>
      <c r="S55" s="291"/>
      <c r="T55" s="291" t="s">
        <v>587</v>
      </c>
      <c r="U55" s="291"/>
      <c r="V55" s="291">
        <v>0</v>
      </c>
      <c r="W55" s="291"/>
      <c r="X55" s="291">
        <v>0</v>
      </c>
      <c r="Y55" s="291"/>
      <c r="Z55" s="291" t="s">
        <v>587</v>
      </c>
      <c r="AA55" s="291"/>
      <c r="AB55" s="291">
        <v>0</v>
      </c>
      <c r="AC55" s="291">
        <v>0</v>
      </c>
    </row>
    <row r="56" spans="1:29" s="175" customFormat="1" x14ac:dyDescent="0.25">
      <c r="A56" s="176" t="s">
        <v>533</v>
      </c>
      <c r="B56" s="177" t="s">
        <v>523</v>
      </c>
      <c r="C56" s="291" t="s">
        <v>587</v>
      </c>
      <c r="D56" s="291">
        <v>0</v>
      </c>
      <c r="E56" s="291"/>
      <c r="F56" s="291"/>
      <c r="G56" s="291">
        <v>0</v>
      </c>
      <c r="H56" s="291" t="s">
        <v>587</v>
      </c>
      <c r="I56" s="291"/>
      <c r="J56" s="291">
        <v>0</v>
      </c>
      <c r="K56" s="291"/>
      <c r="L56" s="291" t="s">
        <v>587</v>
      </c>
      <c r="M56" s="291"/>
      <c r="N56" s="291">
        <v>0</v>
      </c>
      <c r="O56" s="291"/>
      <c r="P56" s="291" t="s">
        <v>587</v>
      </c>
      <c r="Q56" s="291"/>
      <c r="R56" s="291">
        <v>0</v>
      </c>
      <c r="S56" s="291"/>
      <c r="T56" s="291" t="s">
        <v>587</v>
      </c>
      <c r="U56" s="291"/>
      <c r="V56" s="291">
        <v>0</v>
      </c>
      <c r="W56" s="291"/>
      <c r="X56" s="291">
        <v>0</v>
      </c>
      <c r="Y56" s="291"/>
      <c r="Z56" s="291" t="s">
        <v>587</v>
      </c>
      <c r="AA56" s="291"/>
      <c r="AB56" s="291">
        <v>0</v>
      </c>
      <c r="AC56" s="291">
        <v>0</v>
      </c>
    </row>
    <row r="57" spans="1:29" s="175" customFormat="1" x14ac:dyDescent="0.25">
      <c r="A57" s="176" t="s">
        <v>534</v>
      </c>
      <c r="B57" s="177" t="s">
        <v>525</v>
      </c>
      <c r="C57" s="291" t="s">
        <v>587</v>
      </c>
      <c r="D57" s="291">
        <v>0</v>
      </c>
      <c r="E57" s="291"/>
      <c r="F57" s="291"/>
      <c r="G57" s="291">
        <v>0</v>
      </c>
      <c r="H57" s="291" t="s">
        <v>587</v>
      </c>
      <c r="I57" s="291"/>
      <c r="J57" s="291">
        <v>0</v>
      </c>
      <c r="K57" s="291"/>
      <c r="L57" s="291" t="s">
        <v>587</v>
      </c>
      <c r="M57" s="291"/>
      <c r="N57" s="291">
        <v>0</v>
      </c>
      <c r="O57" s="291"/>
      <c r="P57" s="291" t="s">
        <v>587</v>
      </c>
      <c r="Q57" s="291"/>
      <c r="R57" s="291">
        <v>0</v>
      </c>
      <c r="S57" s="291"/>
      <c r="T57" s="291" t="s">
        <v>587</v>
      </c>
      <c r="U57" s="291"/>
      <c r="V57" s="291">
        <v>0</v>
      </c>
      <c r="W57" s="291"/>
      <c r="X57" s="291">
        <v>0</v>
      </c>
      <c r="Y57" s="291"/>
      <c r="Z57" s="291" t="s">
        <v>587</v>
      </c>
      <c r="AA57" s="291"/>
      <c r="AB57" s="291">
        <v>0</v>
      </c>
      <c r="AC57" s="291">
        <v>0</v>
      </c>
    </row>
    <row r="58" spans="1:29" s="175" customFormat="1" x14ac:dyDescent="0.25">
      <c r="A58" s="176" t="s">
        <v>535</v>
      </c>
      <c r="B58" s="177" t="s">
        <v>527</v>
      </c>
      <c r="C58" s="291" t="s">
        <v>587</v>
      </c>
      <c r="D58" s="291">
        <v>43</v>
      </c>
      <c r="E58" s="291"/>
      <c r="F58" s="291"/>
      <c r="G58" s="291">
        <v>0</v>
      </c>
      <c r="H58" s="291" t="s">
        <v>587</v>
      </c>
      <c r="I58" s="291"/>
      <c r="J58" s="291">
        <v>43</v>
      </c>
      <c r="K58" s="291"/>
      <c r="L58" s="291" t="s">
        <v>587</v>
      </c>
      <c r="M58" s="291"/>
      <c r="N58" s="291">
        <v>0</v>
      </c>
      <c r="O58" s="291"/>
      <c r="P58" s="291" t="s">
        <v>587</v>
      </c>
      <c r="Q58" s="291"/>
      <c r="R58" s="291">
        <v>0</v>
      </c>
      <c r="S58" s="291"/>
      <c r="T58" s="291" t="s">
        <v>587</v>
      </c>
      <c r="U58" s="291"/>
      <c r="V58" s="291">
        <v>0</v>
      </c>
      <c r="W58" s="291"/>
      <c r="X58" s="291">
        <v>0</v>
      </c>
      <c r="Y58" s="291"/>
      <c r="Z58" s="291" t="s">
        <v>587</v>
      </c>
      <c r="AA58" s="291"/>
      <c r="AB58" s="291">
        <v>0</v>
      </c>
      <c r="AC58" s="291">
        <v>43</v>
      </c>
    </row>
    <row r="59" spans="1:29" s="175" customFormat="1" x14ac:dyDescent="0.25">
      <c r="A59" s="176" t="s">
        <v>536</v>
      </c>
      <c r="B59" s="177" t="s">
        <v>529</v>
      </c>
      <c r="C59" s="291" t="s">
        <v>587</v>
      </c>
      <c r="D59" s="291">
        <v>0</v>
      </c>
      <c r="E59" s="291"/>
      <c r="F59" s="291"/>
      <c r="G59" s="291">
        <v>0</v>
      </c>
      <c r="H59" s="291" t="s">
        <v>587</v>
      </c>
      <c r="I59" s="291"/>
      <c r="J59" s="291">
        <v>0</v>
      </c>
      <c r="K59" s="291"/>
      <c r="L59" s="291" t="s">
        <v>587</v>
      </c>
      <c r="M59" s="291"/>
      <c r="N59" s="291">
        <v>0</v>
      </c>
      <c r="O59" s="291"/>
      <c r="P59" s="291" t="s">
        <v>587</v>
      </c>
      <c r="Q59" s="291"/>
      <c r="R59" s="291">
        <v>0</v>
      </c>
      <c r="S59" s="291"/>
      <c r="T59" s="291" t="s">
        <v>587</v>
      </c>
      <c r="U59" s="291"/>
      <c r="V59" s="291">
        <v>0</v>
      </c>
      <c r="W59" s="291"/>
      <c r="X59" s="291">
        <v>0</v>
      </c>
      <c r="Y59" s="291"/>
      <c r="Z59" s="291" t="s">
        <v>587</v>
      </c>
      <c r="AA59" s="291"/>
      <c r="AB59" s="291">
        <v>0</v>
      </c>
      <c r="AC59" s="291">
        <v>0</v>
      </c>
    </row>
    <row r="60" spans="1:29" s="175" customFormat="1" x14ac:dyDescent="0.25">
      <c r="A60" s="176" t="s">
        <v>537</v>
      </c>
      <c r="B60" s="177" t="s">
        <v>531</v>
      </c>
      <c r="C60" s="291" t="s">
        <v>587</v>
      </c>
      <c r="D60" s="291">
        <v>0</v>
      </c>
      <c r="E60" s="291"/>
      <c r="F60" s="291"/>
      <c r="G60" s="291">
        <v>0</v>
      </c>
      <c r="H60" s="291" t="s">
        <v>587</v>
      </c>
      <c r="I60" s="291"/>
      <c r="J60" s="291">
        <v>0</v>
      </c>
      <c r="K60" s="291"/>
      <c r="L60" s="291" t="s">
        <v>587</v>
      </c>
      <c r="M60" s="291"/>
      <c r="N60" s="291">
        <v>0</v>
      </c>
      <c r="O60" s="291"/>
      <c r="P60" s="291" t="s">
        <v>587</v>
      </c>
      <c r="Q60" s="291"/>
      <c r="R60" s="291">
        <v>0</v>
      </c>
      <c r="S60" s="291"/>
      <c r="T60" s="291" t="s">
        <v>587</v>
      </c>
      <c r="U60" s="291"/>
      <c r="V60" s="291">
        <v>0</v>
      </c>
      <c r="W60" s="291"/>
      <c r="X60" s="291">
        <v>0</v>
      </c>
      <c r="Y60" s="291"/>
      <c r="Z60" s="291" t="s">
        <v>587</v>
      </c>
      <c r="AA60" s="291"/>
      <c r="AB60" s="291">
        <v>0</v>
      </c>
      <c r="AC60" s="291">
        <v>0</v>
      </c>
    </row>
    <row r="61" spans="1:29" s="175" customFormat="1" ht="35.25" customHeight="1" x14ac:dyDescent="0.25">
      <c r="A61" s="173" t="s">
        <v>59</v>
      </c>
      <c r="B61" s="174"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s="175" customFormat="1" x14ac:dyDescent="0.25">
      <c r="A62" s="176" t="s">
        <v>147</v>
      </c>
      <c r="B62" s="177" t="s">
        <v>146</v>
      </c>
      <c r="C62" s="291" t="s">
        <v>587</v>
      </c>
      <c r="D62" s="291">
        <v>63.622</v>
      </c>
      <c r="E62" s="291"/>
      <c r="F62" s="291"/>
      <c r="G62" s="291">
        <v>0</v>
      </c>
      <c r="H62" s="291" t="s">
        <v>587</v>
      </c>
      <c r="I62" s="291"/>
      <c r="J62" s="291">
        <v>63.622</v>
      </c>
      <c r="K62" s="291"/>
      <c r="L62" s="291" t="s">
        <v>587</v>
      </c>
      <c r="M62" s="291"/>
      <c r="N62" s="291">
        <v>0</v>
      </c>
      <c r="O62" s="291"/>
      <c r="P62" s="291" t="s">
        <v>587</v>
      </c>
      <c r="Q62" s="291"/>
      <c r="R62" s="291">
        <v>0</v>
      </c>
      <c r="S62" s="291"/>
      <c r="T62" s="291" t="s">
        <v>587</v>
      </c>
      <c r="U62" s="291"/>
      <c r="V62" s="291">
        <v>0</v>
      </c>
      <c r="W62" s="291"/>
      <c r="X62" s="291">
        <v>0</v>
      </c>
      <c r="Y62" s="291"/>
      <c r="Z62" s="291" t="s">
        <v>587</v>
      </c>
      <c r="AA62" s="291"/>
      <c r="AB62" s="291">
        <v>0</v>
      </c>
      <c r="AC62" s="291">
        <v>63.622</v>
      </c>
    </row>
    <row r="63" spans="1:29" s="175" customFormat="1" x14ac:dyDescent="0.25">
      <c r="A63" s="176" t="s">
        <v>145</v>
      </c>
      <c r="B63" s="179" t="s">
        <v>139</v>
      </c>
      <c r="C63" s="291"/>
      <c r="D63" s="291"/>
      <c r="E63" s="291"/>
      <c r="F63" s="291"/>
      <c r="G63" s="291">
        <v>0</v>
      </c>
      <c r="H63" s="291" t="s">
        <v>587</v>
      </c>
      <c r="I63" s="291"/>
      <c r="J63" s="291">
        <v>0</v>
      </c>
      <c r="K63" s="291"/>
      <c r="L63" s="291" t="s">
        <v>587</v>
      </c>
      <c r="M63" s="291"/>
      <c r="N63" s="291">
        <v>0</v>
      </c>
      <c r="O63" s="291"/>
      <c r="P63" s="291" t="s">
        <v>587</v>
      </c>
      <c r="Q63" s="291"/>
      <c r="R63" s="291">
        <v>0</v>
      </c>
      <c r="S63" s="291"/>
      <c r="T63" s="291" t="s">
        <v>587</v>
      </c>
      <c r="U63" s="291"/>
      <c r="V63" s="291">
        <v>0</v>
      </c>
      <c r="W63" s="291"/>
      <c r="X63" s="291">
        <v>0</v>
      </c>
      <c r="Y63" s="291"/>
      <c r="Z63" s="291" t="s">
        <v>587</v>
      </c>
      <c r="AA63" s="291"/>
      <c r="AB63" s="291">
        <v>0</v>
      </c>
      <c r="AC63" s="291">
        <v>0</v>
      </c>
    </row>
    <row r="64" spans="1:29" s="175" customFormat="1" x14ac:dyDescent="0.25">
      <c r="A64" s="176" t="s">
        <v>144</v>
      </c>
      <c r="B64" s="177" t="s">
        <v>138</v>
      </c>
      <c r="C64" s="291"/>
      <c r="D64" s="291"/>
      <c r="E64" s="291"/>
      <c r="F64" s="291"/>
      <c r="G64" s="291">
        <v>0</v>
      </c>
      <c r="H64" s="291" t="s">
        <v>587</v>
      </c>
      <c r="I64" s="291"/>
      <c r="J64" s="291">
        <v>12.6</v>
      </c>
      <c r="K64" s="291"/>
      <c r="L64" s="291" t="s">
        <v>587</v>
      </c>
      <c r="M64" s="291"/>
      <c r="N64" s="291">
        <v>0</v>
      </c>
      <c r="O64" s="291"/>
      <c r="P64" s="291" t="s">
        <v>587</v>
      </c>
      <c r="Q64" s="291"/>
      <c r="R64" s="291">
        <v>0</v>
      </c>
      <c r="S64" s="291"/>
      <c r="T64" s="291" t="s">
        <v>587</v>
      </c>
      <c r="U64" s="291"/>
      <c r="V64" s="291">
        <v>0</v>
      </c>
      <c r="W64" s="291"/>
      <c r="X64" s="291">
        <v>0</v>
      </c>
      <c r="Y64" s="291"/>
      <c r="Z64" s="291" t="s">
        <v>587</v>
      </c>
      <c r="AA64" s="291"/>
      <c r="AB64" s="291">
        <v>0</v>
      </c>
      <c r="AC64" s="291">
        <v>12.6</v>
      </c>
    </row>
    <row r="65" spans="1:29" s="175" customFormat="1" x14ac:dyDescent="0.25">
      <c r="A65" s="176" t="s">
        <v>143</v>
      </c>
      <c r="B65" s="179" t="s">
        <v>137</v>
      </c>
      <c r="C65" s="291"/>
      <c r="D65" s="291"/>
      <c r="E65" s="291"/>
      <c r="F65" s="291"/>
      <c r="G65" s="291">
        <v>0</v>
      </c>
      <c r="H65" s="291" t="s">
        <v>587</v>
      </c>
      <c r="I65" s="291"/>
      <c r="J65" s="291">
        <v>0</v>
      </c>
      <c r="K65" s="291"/>
      <c r="L65" s="291" t="s">
        <v>587</v>
      </c>
      <c r="M65" s="291"/>
      <c r="N65" s="291">
        <v>0</v>
      </c>
      <c r="O65" s="291"/>
      <c r="P65" s="291" t="s">
        <v>587</v>
      </c>
      <c r="Q65" s="291"/>
      <c r="R65" s="291">
        <v>0</v>
      </c>
      <c r="S65" s="291"/>
      <c r="T65" s="291" t="s">
        <v>587</v>
      </c>
      <c r="U65" s="291"/>
      <c r="V65" s="291">
        <v>0</v>
      </c>
      <c r="W65" s="291"/>
      <c r="X65" s="291">
        <v>0</v>
      </c>
      <c r="Y65" s="291"/>
      <c r="Z65" s="291" t="s">
        <v>587</v>
      </c>
      <c r="AA65" s="291"/>
      <c r="AB65" s="291">
        <v>0</v>
      </c>
      <c r="AC65" s="291">
        <v>0</v>
      </c>
    </row>
    <row r="66" spans="1:29" s="175" customFormat="1" x14ac:dyDescent="0.25">
      <c r="A66" s="176" t="s">
        <v>142</v>
      </c>
      <c r="B66" s="179" t="s">
        <v>136</v>
      </c>
      <c r="C66" s="291"/>
      <c r="D66" s="291"/>
      <c r="E66" s="291"/>
      <c r="F66" s="291"/>
      <c r="G66" s="291">
        <v>0</v>
      </c>
      <c r="H66" s="291" t="s">
        <v>587</v>
      </c>
      <c r="I66" s="291"/>
      <c r="J66" s="291">
        <v>20.55</v>
      </c>
      <c r="K66" s="291"/>
      <c r="L66" s="291" t="s">
        <v>587</v>
      </c>
      <c r="M66" s="291"/>
      <c r="N66" s="291">
        <v>0</v>
      </c>
      <c r="O66" s="291"/>
      <c r="P66" s="291" t="s">
        <v>587</v>
      </c>
      <c r="Q66" s="291"/>
      <c r="R66" s="291">
        <v>0</v>
      </c>
      <c r="S66" s="291"/>
      <c r="T66" s="291" t="s">
        <v>587</v>
      </c>
      <c r="U66" s="291"/>
      <c r="V66" s="291">
        <v>0</v>
      </c>
      <c r="W66" s="291"/>
      <c r="X66" s="291">
        <v>0</v>
      </c>
      <c r="Y66" s="291"/>
      <c r="Z66" s="291" t="s">
        <v>587</v>
      </c>
      <c r="AA66" s="291"/>
      <c r="AB66" s="291">
        <v>0</v>
      </c>
      <c r="AC66" s="291">
        <v>20.55</v>
      </c>
    </row>
    <row r="67" spans="1:29" s="175" customFormat="1" x14ac:dyDescent="0.25">
      <c r="A67" s="176" t="s">
        <v>141</v>
      </c>
      <c r="B67" s="177" t="s">
        <v>521</v>
      </c>
      <c r="C67" s="291"/>
      <c r="D67" s="291"/>
      <c r="E67" s="291"/>
      <c r="F67" s="291"/>
      <c r="G67" s="291">
        <v>0</v>
      </c>
      <c r="H67" s="291" t="s">
        <v>587</v>
      </c>
      <c r="I67" s="291"/>
      <c r="J67" s="291">
        <v>0</v>
      </c>
      <c r="K67" s="291"/>
      <c r="L67" s="291" t="s">
        <v>587</v>
      </c>
      <c r="M67" s="291"/>
      <c r="N67" s="291">
        <v>0</v>
      </c>
      <c r="O67" s="291"/>
      <c r="P67" s="291" t="s">
        <v>587</v>
      </c>
      <c r="Q67" s="291"/>
      <c r="R67" s="291">
        <v>0</v>
      </c>
      <c r="S67" s="291"/>
      <c r="T67" s="291" t="s">
        <v>587</v>
      </c>
      <c r="U67" s="291"/>
      <c r="V67" s="291">
        <v>0</v>
      </c>
      <c r="W67" s="291"/>
      <c r="X67" s="291">
        <v>0</v>
      </c>
      <c r="Y67" s="291"/>
      <c r="Z67" s="291" t="s">
        <v>587</v>
      </c>
      <c r="AA67" s="291"/>
      <c r="AB67" s="291">
        <v>0</v>
      </c>
      <c r="AC67" s="291">
        <v>0</v>
      </c>
    </row>
    <row r="68" spans="1:29" s="175" customFormat="1" x14ac:dyDescent="0.25">
      <c r="A68" s="176" t="s">
        <v>538</v>
      </c>
      <c r="B68" s="177" t="s">
        <v>522</v>
      </c>
      <c r="C68" s="291"/>
      <c r="D68" s="291"/>
      <c r="E68" s="291"/>
      <c r="F68" s="291"/>
      <c r="G68" s="291">
        <v>0</v>
      </c>
      <c r="H68" s="291" t="s">
        <v>587</v>
      </c>
      <c r="I68" s="291"/>
      <c r="J68" s="291">
        <v>0</v>
      </c>
      <c r="K68" s="291"/>
      <c r="L68" s="291" t="s">
        <v>587</v>
      </c>
      <c r="M68" s="291"/>
      <c r="N68" s="291">
        <v>0</v>
      </c>
      <c r="O68" s="291"/>
      <c r="P68" s="291" t="s">
        <v>587</v>
      </c>
      <c r="Q68" s="291"/>
      <c r="R68" s="291">
        <v>0</v>
      </c>
      <c r="S68" s="291"/>
      <c r="T68" s="291" t="s">
        <v>587</v>
      </c>
      <c r="U68" s="291"/>
      <c r="V68" s="291">
        <v>0</v>
      </c>
      <c r="W68" s="291"/>
      <c r="X68" s="291">
        <v>0</v>
      </c>
      <c r="Y68" s="291"/>
      <c r="Z68" s="291" t="s">
        <v>587</v>
      </c>
      <c r="AA68" s="291"/>
      <c r="AB68" s="291">
        <v>0</v>
      </c>
      <c r="AC68" s="291">
        <v>0</v>
      </c>
    </row>
    <row r="69" spans="1:29" s="175" customFormat="1" x14ac:dyDescent="0.25">
      <c r="A69" s="176" t="s">
        <v>539</v>
      </c>
      <c r="B69" s="177" t="s">
        <v>523</v>
      </c>
      <c r="C69" s="291"/>
      <c r="D69" s="291"/>
      <c r="E69" s="291"/>
      <c r="F69" s="291"/>
      <c r="G69" s="291">
        <v>0</v>
      </c>
      <c r="H69" s="291" t="s">
        <v>587</v>
      </c>
      <c r="I69" s="291"/>
      <c r="J69" s="291">
        <v>0</v>
      </c>
      <c r="K69" s="291"/>
      <c r="L69" s="291" t="s">
        <v>587</v>
      </c>
      <c r="M69" s="291"/>
      <c r="N69" s="291">
        <v>0</v>
      </c>
      <c r="O69" s="291"/>
      <c r="P69" s="291" t="s">
        <v>587</v>
      </c>
      <c r="Q69" s="291"/>
      <c r="R69" s="291">
        <v>0</v>
      </c>
      <c r="S69" s="291"/>
      <c r="T69" s="291" t="s">
        <v>587</v>
      </c>
      <c r="U69" s="291"/>
      <c r="V69" s="291">
        <v>0</v>
      </c>
      <c r="W69" s="291"/>
      <c r="X69" s="291">
        <v>0</v>
      </c>
      <c r="Y69" s="291"/>
      <c r="Z69" s="291" t="s">
        <v>587</v>
      </c>
      <c r="AA69" s="291"/>
      <c r="AB69" s="291">
        <v>0</v>
      </c>
      <c r="AC69" s="291">
        <v>0</v>
      </c>
    </row>
    <row r="70" spans="1:29" s="175" customFormat="1" x14ac:dyDescent="0.25">
      <c r="A70" s="176" t="s">
        <v>540</v>
      </c>
      <c r="B70" s="177" t="s">
        <v>525</v>
      </c>
      <c r="C70" s="291"/>
      <c r="D70" s="291"/>
      <c r="E70" s="291"/>
      <c r="F70" s="291"/>
      <c r="G70" s="291">
        <v>0</v>
      </c>
      <c r="H70" s="291" t="s">
        <v>587</v>
      </c>
      <c r="I70" s="291"/>
      <c r="J70" s="291">
        <v>0</v>
      </c>
      <c r="K70" s="291"/>
      <c r="L70" s="291" t="s">
        <v>587</v>
      </c>
      <c r="M70" s="291"/>
      <c r="N70" s="291">
        <v>0</v>
      </c>
      <c r="O70" s="291"/>
      <c r="P70" s="291" t="s">
        <v>587</v>
      </c>
      <c r="Q70" s="291"/>
      <c r="R70" s="291">
        <v>0</v>
      </c>
      <c r="S70" s="291"/>
      <c r="T70" s="291" t="s">
        <v>587</v>
      </c>
      <c r="U70" s="291"/>
      <c r="V70" s="291">
        <v>0</v>
      </c>
      <c r="W70" s="291"/>
      <c r="X70" s="291">
        <v>0</v>
      </c>
      <c r="Y70" s="291"/>
      <c r="Z70" s="291" t="s">
        <v>587</v>
      </c>
      <c r="AA70" s="291"/>
      <c r="AB70" s="291">
        <v>0</v>
      </c>
      <c r="AC70" s="291">
        <v>0</v>
      </c>
    </row>
    <row r="71" spans="1:29" s="175" customFormat="1" x14ac:dyDescent="0.25">
      <c r="A71" s="176" t="s">
        <v>541</v>
      </c>
      <c r="B71" s="177" t="s">
        <v>527</v>
      </c>
      <c r="C71" s="291"/>
      <c r="D71" s="291"/>
      <c r="E71" s="291"/>
      <c r="F71" s="291"/>
      <c r="G71" s="291">
        <v>0</v>
      </c>
      <c r="H71" s="291" t="s">
        <v>587</v>
      </c>
      <c r="I71" s="291"/>
      <c r="J71" s="291">
        <v>43</v>
      </c>
      <c r="K71" s="291"/>
      <c r="L71" s="291" t="s">
        <v>587</v>
      </c>
      <c r="M71" s="291"/>
      <c r="N71" s="291">
        <v>0</v>
      </c>
      <c r="O71" s="291"/>
      <c r="P71" s="291" t="s">
        <v>587</v>
      </c>
      <c r="Q71" s="291"/>
      <c r="R71" s="291">
        <v>0</v>
      </c>
      <c r="S71" s="291"/>
      <c r="T71" s="291" t="s">
        <v>587</v>
      </c>
      <c r="U71" s="291"/>
      <c r="V71" s="291">
        <v>0</v>
      </c>
      <c r="W71" s="291"/>
      <c r="X71" s="291">
        <v>0</v>
      </c>
      <c r="Y71" s="291"/>
      <c r="Z71" s="291" t="s">
        <v>587</v>
      </c>
      <c r="AA71" s="291"/>
      <c r="AB71" s="291">
        <v>0</v>
      </c>
      <c r="AC71" s="291">
        <v>43</v>
      </c>
    </row>
    <row r="72" spans="1:29" s="175" customFormat="1" x14ac:dyDescent="0.25">
      <c r="A72" s="176" t="s">
        <v>542</v>
      </c>
      <c r="B72" s="177" t="s">
        <v>529</v>
      </c>
      <c r="C72" s="291"/>
      <c r="D72" s="291"/>
      <c r="E72" s="291"/>
      <c r="F72" s="291"/>
      <c r="G72" s="291">
        <v>0</v>
      </c>
      <c r="H72" s="291" t="s">
        <v>587</v>
      </c>
      <c r="I72" s="291"/>
      <c r="J72" s="291">
        <v>0</v>
      </c>
      <c r="K72" s="291"/>
      <c r="L72" s="291" t="s">
        <v>587</v>
      </c>
      <c r="M72" s="291"/>
      <c r="N72" s="291">
        <v>0</v>
      </c>
      <c r="O72" s="291"/>
      <c r="P72" s="291" t="s">
        <v>587</v>
      </c>
      <c r="Q72" s="291"/>
      <c r="R72" s="291">
        <v>0</v>
      </c>
      <c r="S72" s="291"/>
      <c r="T72" s="291" t="s">
        <v>587</v>
      </c>
      <c r="U72" s="291"/>
      <c r="V72" s="291">
        <v>0</v>
      </c>
      <c r="W72" s="291"/>
      <c r="X72" s="291">
        <v>0</v>
      </c>
      <c r="Y72" s="291"/>
      <c r="Z72" s="291" t="s">
        <v>587</v>
      </c>
      <c r="AA72" s="291"/>
      <c r="AB72" s="291">
        <v>0</v>
      </c>
      <c r="AC72" s="291">
        <v>0</v>
      </c>
    </row>
    <row r="73" spans="1:29" s="175" customFormat="1" x14ac:dyDescent="0.25">
      <c r="A73" s="176" t="s">
        <v>543</v>
      </c>
      <c r="B73" s="177" t="s">
        <v>531</v>
      </c>
      <c r="C73" s="291"/>
      <c r="D73" s="291"/>
      <c r="E73" s="291"/>
      <c r="F73" s="291"/>
      <c r="G73" s="291">
        <v>0</v>
      </c>
      <c r="H73" s="291" t="s">
        <v>587</v>
      </c>
      <c r="I73" s="291"/>
      <c r="J73" s="291">
        <v>0</v>
      </c>
      <c r="K73" s="291"/>
      <c r="L73" s="291" t="s">
        <v>587</v>
      </c>
      <c r="M73" s="291"/>
      <c r="N73" s="291">
        <v>0</v>
      </c>
      <c r="O73" s="291"/>
      <c r="P73" s="291" t="s">
        <v>587</v>
      </c>
      <c r="Q73" s="291"/>
      <c r="R73" s="291">
        <v>0</v>
      </c>
      <c r="S73" s="291"/>
      <c r="T73" s="291" t="s">
        <v>587</v>
      </c>
      <c r="U73" s="291"/>
      <c r="V73" s="291">
        <v>0</v>
      </c>
      <c r="W73" s="291"/>
      <c r="X73" s="291">
        <v>0</v>
      </c>
      <c r="Y73" s="291"/>
      <c r="Z73" s="291" t="s">
        <v>587</v>
      </c>
      <c r="AA73" s="291"/>
      <c r="AB73" s="291">
        <v>0</v>
      </c>
      <c r="AC73" s="291">
        <v>0</v>
      </c>
    </row>
    <row r="74" spans="1:29" s="175" customFormat="1" ht="36.75" customHeight="1" x14ac:dyDescent="0.25">
      <c r="A74" s="173" t="s">
        <v>58</v>
      </c>
      <c r="B74" s="180" t="s">
        <v>235</v>
      </c>
      <c r="C74" s="291"/>
      <c r="D74" s="291"/>
      <c r="E74" s="291"/>
      <c r="F74" s="291"/>
      <c r="G74" s="291">
        <v>0</v>
      </c>
      <c r="H74" s="291" t="s">
        <v>587</v>
      </c>
      <c r="I74" s="291"/>
      <c r="J74" s="291">
        <v>0</v>
      </c>
      <c r="K74" s="291"/>
      <c r="L74" s="291" t="s">
        <v>587</v>
      </c>
      <c r="M74" s="291"/>
      <c r="N74" s="291">
        <v>0</v>
      </c>
      <c r="O74" s="291"/>
      <c r="P74" s="291" t="s">
        <v>587</v>
      </c>
      <c r="Q74" s="291"/>
      <c r="R74" s="291">
        <v>0</v>
      </c>
      <c r="S74" s="291"/>
      <c r="T74" s="291" t="s">
        <v>587</v>
      </c>
      <c r="U74" s="291"/>
      <c r="V74" s="291">
        <v>0</v>
      </c>
      <c r="W74" s="291"/>
      <c r="X74" s="291">
        <v>0</v>
      </c>
      <c r="Y74" s="291"/>
      <c r="Z74" s="291" t="s">
        <v>587</v>
      </c>
      <c r="AA74" s="291"/>
      <c r="AB74" s="291">
        <v>0</v>
      </c>
      <c r="AC74" s="291">
        <v>0</v>
      </c>
    </row>
    <row r="75" spans="1:29" s="175" customFormat="1" x14ac:dyDescent="0.25">
      <c r="A75" s="173" t="s">
        <v>56</v>
      </c>
      <c r="B75" s="174"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s="175" customFormat="1" x14ac:dyDescent="0.25">
      <c r="A76" s="176" t="s">
        <v>230</v>
      </c>
      <c r="B76" s="177" t="s">
        <v>520</v>
      </c>
      <c r="C76" s="293"/>
      <c r="D76" s="294"/>
      <c r="E76" s="295"/>
      <c r="F76" s="295"/>
      <c r="G76" s="291">
        <v>0</v>
      </c>
      <c r="H76" s="291" t="s">
        <v>587</v>
      </c>
      <c r="I76" s="295"/>
      <c r="J76" s="291">
        <v>0</v>
      </c>
      <c r="K76" s="294"/>
      <c r="L76" s="291" t="s">
        <v>587</v>
      </c>
      <c r="M76" s="294"/>
      <c r="N76" s="291">
        <v>0</v>
      </c>
      <c r="O76" s="294"/>
      <c r="P76" s="291" t="s">
        <v>587</v>
      </c>
      <c r="Q76" s="294"/>
      <c r="R76" s="291">
        <v>0</v>
      </c>
      <c r="S76" s="294"/>
      <c r="T76" s="291" t="s">
        <v>587</v>
      </c>
      <c r="U76" s="294"/>
      <c r="V76" s="291">
        <v>0</v>
      </c>
      <c r="W76" s="294"/>
      <c r="X76" s="291">
        <v>0</v>
      </c>
      <c r="Y76" s="294"/>
      <c r="Z76" s="291" t="s">
        <v>587</v>
      </c>
      <c r="AA76" s="294"/>
      <c r="AB76" s="291">
        <v>0</v>
      </c>
      <c r="AC76" s="291">
        <v>0</v>
      </c>
    </row>
    <row r="77" spans="1:29" s="175" customFormat="1" ht="31.5" x14ac:dyDescent="0.25">
      <c r="A77" s="176" t="s">
        <v>231</v>
      </c>
      <c r="B77" s="179" t="s">
        <v>518</v>
      </c>
      <c r="C77" s="291"/>
      <c r="D77" s="291"/>
      <c r="E77" s="291"/>
      <c r="F77" s="291"/>
      <c r="G77" s="291">
        <v>0</v>
      </c>
      <c r="H77" s="291" t="s">
        <v>587</v>
      </c>
      <c r="I77" s="291"/>
      <c r="J77" s="291">
        <v>0</v>
      </c>
      <c r="K77" s="291"/>
      <c r="L77" s="291" t="s">
        <v>587</v>
      </c>
      <c r="M77" s="291"/>
      <c r="N77" s="291">
        <v>0</v>
      </c>
      <c r="O77" s="291"/>
      <c r="P77" s="291" t="s">
        <v>587</v>
      </c>
      <c r="Q77" s="291"/>
      <c r="R77" s="291">
        <v>0</v>
      </c>
      <c r="S77" s="291"/>
      <c r="T77" s="291" t="s">
        <v>587</v>
      </c>
      <c r="U77" s="291"/>
      <c r="V77" s="291">
        <v>0</v>
      </c>
      <c r="W77" s="291"/>
      <c r="X77" s="291">
        <v>0</v>
      </c>
      <c r="Y77" s="291"/>
      <c r="Z77" s="291" t="s">
        <v>587</v>
      </c>
      <c r="AA77" s="291"/>
      <c r="AB77" s="291">
        <v>0</v>
      </c>
      <c r="AC77" s="291">
        <v>0</v>
      </c>
    </row>
    <row r="78" spans="1:29" s="175" customFormat="1" x14ac:dyDescent="0.25">
      <c r="A78" s="176" t="s">
        <v>232</v>
      </c>
      <c r="B78" s="179" t="s">
        <v>156</v>
      </c>
      <c r="C78" s="291"/>
      <c r="D78" s="291"/>
      <c r="E78" s="291"/>
      <c r="F78" s="291"/>
      <c r="G78" s="291">
        <v>0</v>
      </c>
      <c r="H78" s="291" t="s">
        <v>587</v>
      </c>
      <c r="I78" s="291"/>
      <c r="J78" s="291">
        <v>0</v>
      </c>
      <c r="K78" s="291"/>
      <c r="L78" s="291" t="s">
        <v>587</v>
      </c>
      <c r="M78" s="291"/>
      <c r="N78" s="291">
        <v>0</v>
      </c>
      <c r="O78" s="291"/>
      <c r="P78" s="291" t="s">
        <v>587</v>
      </c>
      <c r="Q78" s="291"/>
      <c r="R78" s="291">
        <v>0</v>
      </c>
      <c r="S78" s="291"/>
      <c r="T78" s="291" t="s">
        <v>587</v>
      </c>
      <c r="U78" s="291"/>
      <c r="V78" s="291">
        <v>0</v>
      </c>
      <c r="W78" s="291"/>
      <c r="X78" s="291">
        <v>0</v>
      </c>
      <c r="Y78" s="291"/>
      <c r="Z78" s="291" t="s">
        <v>587</v>
      </c>
      <c r="AA78" s="291"/>
      <c r="AB78" s="291">
        <v>0</v>
      </c>
      <c r="AC78" s="291">
        <v>0</v>
      </c>
    </row>
    <row r="79" spans="1:29" s="175" customFormat="1" x14ac:dyDescent="0.25">
      <c r="A79" s="176" t="s">
        <v>233</v>
      </c>
      <c r="B79" s="177" t="s">
        <v>544</v>
      </c>
      <c r="C79" s="291"/>
      <c r="D79" s="291"/>
      <c r="E79" s="291"/>
      <c r="F79" s="291"/>
      <c r="G79" s="291">
        <v>0</v>
      </c>
      <c r="H79" s="291" t="s">
        <v>587</v>
      </c>
      <c r="I79" s="291"/>
      <c r="J79" s="291">
        <v>0</v>
      </c>
      <c r="K79" s="291"/>
      <c r="L79" s="291" t="s">
        <v>587</v>
      </c>
      <c r="M79" s="291"/>
      <c r="N79" s="291">
        <v>0</v>
      </c>
      <c r="O79" s="291"/>
      <c r="P79" s="291" t="s">
        <v>587</v>
      </c>
      <c r="Q79" s="291"/>
      <c r="R79" s="291">
        <v>0</v>
      </c>
      <c r="S79" s="291"/>
      <c r="T79" s="291" t="s">
        <v>587</v>
      </c>
      <c r="U79" s="291"/>
      <c r="V79" s="291">
        <v>0</v>
      </c>
      <c r="W79" s="291"/>
      <c r="X79" s="291">
        <v>0</v>
      </c>
      <c r="Y79" s="291"/>
      <c r="Z79" s="291" t="s">
        <v>587</v>
      </c>
      <c r="AA79" s="291"/>
      <c r="AB79" s="291">
        <v>0</v>
      </c>
      <c r="AC79" s="291">
        <v>0</v>
      </c>
    </row>
    <row r="80" spans="1:29" s="175" customFormat="1" x14ac:dyDescent="0.25">
      <c r="A80" s="176" t="s">
        <v>234</v>
      </c>
      <c r="B80" s="177" t="s">
        <v>521</v>
      </c>
      <c r="C80" s="293"/>
      <c r="D80" s="294"/>
      <c r="E80" s="295"/>
      <c r="F80" s="295"/>
      <c r="G80" s="291">
        <v>0</v>
      </c>
      <c r="H80" s="291" t="s">
        <v>587</v>
      </c>
      <c r="I80" s="295"/>
      <c r="J80" s="291">
        <v>0</v>
      </c>
      <c r="K80" s="294"/>
      <c r="L80" s="291" t="s">
        <v>587</v>
      </c>
      <c r="M80" s="294"/>
      <c r="N80" s="291">
        <v>0</v>
      </c>
      <c r="O80" s="294"/>
      <c r="P80" s="291" t="s">
        <v>587</v>
      </c>
      <c r="Q80" s="294"/>
      <c r="R80" s="291">
        <v>0</v>
      </c>
      <c r="S80" s="294"/>
      <c r="T80" s="291" t="s">
        <v>587</v>
      </c>
      <c r="U80" s="294"/>
      <c r="V80" s="291">
        <v>0</v>
      </c>
      <c r="W80" s="294"/>
      <c r="X80" s="291">
        <v>0</v>
      </c>
      <c r="Y80" s="294"/>
      <c r="Z80" s="291" t="s">
        <v>587</v>
      </c>
      <c r="AA80" s="294"/>
      <c r="AB80" s="291">
        <v>0</v>
      </c>
      <c r="AC80" s="291">
        <v>0</v>
      </c>
    </row>
    <row r="81" spans="1:29" s="175" customFormat="1" x14ac:dyDescent="0.25">
      <c r="A81" s="176" t="s">
        <v>545</v>
      </c>
      <c r="B81" s="177" t="s">
        <v>522</v>
      </c>
      <c r="C81" s="293"/>
      <c r="D81" s="294"/>
      <c r="E81" s="295"/>
      <c r="F81" s="295"/>
      <c r="G81" s="291">
        <v>0</v>
      </c>
      <c r="H81" s="291" t="s">
        <v>587</v>
      </c>
      <c r="I81" s="295"/>
      <c r="J81" s="291">
        <v>0</v>
      </c>
      <c r="K81" s="294"/>
      <c r="L81" s="291" t="s">
        <v>587</v>
      </c>
      <c r="M81" s="294"/>
      <c r="N81" s="291">
        <v>0</v>
      </c>
      <c r="O81" s="294"/>
      <c r="P81" s="291" t="s">
        <v>587</v>
      </c>
      <c r="Q81" s="294"/>
      <c r="R81" s="291">
        <v>0</v>
      </c>
      <c r="S81" s="294"/>
      <c r="T81" s="291" t="s">
        <v>587</v>
      </c>
      <c r="U81" s="294"/>
      <c r="V81" s="291">
        <v>0</v>
      </c>
      <c r="W81" s="294"/>
      <c r="X81" s="291">
        <v>0</v>
      </c>
      <c r="Y81" s="294"/>
      <c r="Z81" s="291" t="s">
        <v>587</v>
      </c>
      <c r="AA81" s="294"/>
      <c r="AB81" s="291">
        <v>0</v>
      </c>
      <c r="AC81" s="291">
        <v>0</v>
      </c>
    </row>
    <row r="82" spans="1:29" s="175" customFormat="1" x14ac:dyDescent="0.25">
      <c r="A82" s="176" t="s">
        <v>546</v>
      </c>
      <c r="B82" s="177" t="s">
        <v>523</v>
      </c>
      <c r="C82" s="293"/>
      <c r="D82" s="294"/>
      <c r="E82" s="295"/>
      <c r="F82" s="295"/>
      <c r="G82" s="291">
        <v>0</v>
      </c>
      <c r="H82" s="291" t="s">
        <v>587</v>
      </c>
      <c r="I82" s="295"/>
      <c r="J82" s="291">
        <v>0</v>
      </c>
      <c r="K82" s="294"/>
      <c r="L82" s="291" t="s">
        <v>587</v>
      </c>
      <c r="M82" s="294"/>
      <c r="N82" s="291">
        <v>0</v>
      </c>
      <c r="O82" s="294"/>
      <c r="P82" s="291" t="s">
        <v>587</v>
      </c>
      <c r="Q82" s="294"/>
      <c r="R82" s="291">
        <v>0</v>
      </c>
      <c r="S82" s="294"/>
      <c r="T82" s="291" t="s">
        <v>587</v>
      </c>
      <c r="U82" s="294"/>
      <c r="V82" s="291">
        <v>0</v>
      </c>
      <c r="W82" s="294"/>
      <c r="X82" s="291">
        <v>0</v>
      </c>
      <c r="Y82" s="294"/>
      <c r="Z82" s="291" t="s">
        <v>587</v>
      </c>
      <c r="AA82" s="294"/>
      <c r="AB82" s="291">
        <v>0</v>
      </c>
      <c r="AC82" s="291">
        <v>0</v>
      </c>
    </row>
    <row r="83" spans="1:29" s="175" customFormat="1" x14ac:dyDescent="0.25">
      <c r="A83" s="176" t="s">
        <v>547</v>
      </c>
      <c r="B83" s="177" t="s">
        <v>525</v>
      </c>
      <c r="C83" s="293"/>
      <c r="D83" s="294"/>
      <c r="E83" s="295"/>
      <c r="F83" s="295"/>
      <c r="G83" s="291">
        <v>0</v>
      </c>
      <c r="H83" s="291" t="s">
        <v>587</v>
      </c>
      <c r="I83" s="295"/>
      <c r="J83" s="291">
        <v>0</v>
      </c>
      <c r="K83" s="294"/>
      <c r="L83" s="291" t="s">
        <v>587</v>
      </c>
      <c r="M83" s="294"/>
      <c r="N83" s="291">
        <v>0</v>
      </c>
      <c r="O83" s="294"/>
      <c r="P83" s="291" t="s">
        <v>587</v>
      </c>
      <c r="Q83" s="294"/>
      <c r="R83" s="291">
        <v>0</v>
      </c>
      <c r="S83" s="294"/>
      <c r="T83" s="291" t="s">
        <v>587</v>
      </c>
      <c r="U83" s="294"/>
      <c r="V83" s="291">
        <v>0</v>
      </c>
      <c r="W83" s="294"/>
      <c r="X83" s="291">
        <v>0</v>
      </c>
      <c r="Y83" s="294"/>
      <c r="Z83" s="291" t="s">
        <v>587</v>
      </c>
      <c r="AA83" s="294"/>
      <c r="AB83" s="291">
        <v>0</v>
      </c>
      <c r="AC83" s="291">
        <v>0</v>
      </c>
    </row>
    <row r="84" spans="1:29" s="175" customFormat="1" x14ac:dyDescent="0.25">
      <c r="A84" s="176" t="s">
        <v>548</v>
      </c>
      <c r="B84" s="177" t="s">
        <v>527</v>
      </c>
      <c r="C84" s="293"/>
      <c r="D84" s="294"/>
      <c r="E84" s="295"/>
      <c r="F84" s="295"/>
      <c r="G84" s="291">
        <v>0</v>
      </c>
      <c r="H84" s="291" t="s">
        <v>587</v>
      </c>
      <c r="I84" s="295"/>
      <c r="J84" s="291">
        <v>0</v>
      </c>
      <c r="K84" s="294"/>
      <c r="L84" s="291" t="s">
        <v>587</v>
      </c>
      <c r="M84" s="294"/>
      <c r="N84" s="291">
        <v>0</v>
      </c>
      <c r="O84" s="294"/>
      <c r="P84" s="291" t="s">
        <v>587</v>
      </c>
      <c r="Q84" s="294"/>
      <c r="R84" s="291">
        <v>0</v>
      </c>
      <c r="S84" s="294"/>
      <c r="T84" s="291" t="s">
        <v>587</v>
      </c>
      <c r="U84" s="294"/>
      <c r="V84" s="291">
        <v>0</v>
      </c>
      <c r="W84" s="294"/>
      <c r="X84" s="291">
        <v>0</v>
      </c>
      <c r="Y84" s="294"/>
      <c r="Z84" s="291" t="s">
        <v>587</v>
      </c>
      <c r="AA84" s="294"/>
      <c r="AB84" s="291">
        <v>0</v>
      </c>
      <c r="AC84" s="291">
        <v>0</v>
      </c>
    </row>
    <row r="85" spans="1:29" s="175" customFormat="1" x14ac:dyDescent="0.25">
      <c r="A85" s="176" t="s">
        <v>549</v>
      </c>
      <c r="B85" s="177" t="s">
        <v>529</v>
      </c>
      <c r="C85" s="293"/>
      <c r="D85" s="294"/>
      <c r="E85" s="295"/>
      <c r="F85" s="295"/>
      <c r="G85" s="291">
        <v>0</v>
      </c>
      <c r="H85" s="291" t="s">
        <v>587</v>
      </c>
      <c r="I85" s="295"/>
      <c r="J85" s="291">
        <v>0</v>
      </c>
      <c r="K85" s="294"/>
      <c r="L85" s="291" t="s">
        <v>587</v>
      </c>
      <c r="M85" s="294"/>
      <c r="N85" s="291">
        <v>0</v>
      </c>
      <c r="O85" s="294"/>
      <c r="P85" s="291" t="s">
        <v>587</v>
      </c>
      <c r="Q85" s="294"/>
      <c r="R85" s="291">
        <v>0</v>
      </c>
      <c r="S85" s="294"/>
      <c r="T85" s="291" t="s">
        <v>587</v>
      </c>
      <c r="U85" s="294"/>
      <c r="V85" s="291">
        <v>0</v>
      </c>
      <c r="W85" s="294"/>
      <c r="X85" s="291">
        <v>0</v>
      </c>
      <c r="Y85" s="294"/>
      <c r="Z85" s="291" t="s">
        <v>587</v>
      </c>
      <c r="AA85" s="294"/>
      <c r="AB85" s="291">
        <v>0</v>
      </c>
      <c r="AC85" s="291">
        <v>0</v>
      </c>
    </row>
    <row r="86" spans="1:29" s="175" customFormat="1" ht="13.5" customHeight="1" x14ac:dyDescent="0.25">
      <c r="A86" s="176" t="s">
        <v>550</v>
      </c>
      <c r="B86" s="177" t="s">
        <v>531</v>
      </c>
      <c r="C86" s="296"/>
      <c r="D86" s="294"/>
      <c r="E86" s="295"/>
      <c r="F86" s="295"/>
      <c r="G86" s="291">
        <v>0</v>
      </c>
      <c r="H86" s="291" t="s">
        <v>587</v>
      </c>
      <c r="I86" s="295"/>
      <c r="J86" s="291">
        <v>0</v>
      </c>
      <c r="K86" s="294"/>
      <c r="L86" s="291" t="s">
        <v>587</v>
      </c>
      <c r="M86" s="294"/>
      <c r="N86" s="291">
        <v>0</v>
      </c>
      <c r="O86" s="294"/>
      <c r="P86" s="291" t="s">
        <v>587</v>
      </c>
      <c r="Q86" s="294"/>
      <c r="R86" s="291">
        <v>0</v>
      </c>
      <c r="S86" s="294"/>
      <c r="T86" s="291" t="s">
        <v>587</v>
      </c>
      <c r="U86" s="294"/>
      <c r="V86" s="291">
        <v>0</v>
      </c>
      <c r="W86" s="294"/>
      <c r="X86" s="291">
        <v>0</v>
      </c>
      <c r="Y86" s="294"/>
      <c r="Z86" s="291" t="s">
        <v>587</v>
      </c>
      <c r="AA86" s="294"/>
      <c r="AB86" s="291">
        <v>0</v>
      </c>
      <c r="AC86" s="29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8.75" x14ac:dyDescent="0.25">
      <c r="A12" s="303" t="str">
        <f>'1. паспорт местоположение'!A12:C12</f>
        <v>O_PO3600.0003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8.75" x14ac:dyDescent="0.25">
      <c r="A15" s="303" t="str">
        <f>'1. паспорт местоположение'!A15:C15</f>
        <v xml:space="preserve">Приобретение ПС 110 кВ «Юровская» с ВЛ 110 кВ, собственник ООО «РН-Уватнефтегаз» (20,55 км; 12,6 МВА)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93" t="s">
        <v>489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500</v>
      </c>
      <c r="F22" s="399"/>
      <c r="G22" s="399"/>
      <c r="H22" s="399"/>
      <c r="I22" s="399"/>
      <c r="J22" s="399"/>
      <c r="K22" s="399"/>
      <c r="L22" s="400"/>
      <c r="M22" s="384" t="s">
        <v>49</v>
      </c>
      <c r="N22" s="384" t="s">
        <v>48</v>
      </c>
      <c r="O22" s="384" t="s">
        <v>47</v>
      </c>
      <c r="P22" s="379" t="s">
        <v>264</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409</v>
      </c>
      <c r="J23" s="382" t="s">
        <v>410</v>
      </c>
      <c r="K23" s="382" t="s">
        <v>411</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45" t="s">
        <v>13</v>
      </c>
      <c r="AG24" s="145" t="s">
        <v>12</v>
      </c>
      <c r="AH24" s="146" t="s">
        <v>2</v>
      </c>
      <c r="AI24" s="146"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5" sqref="B25"/>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409" t="str">
        <f>'1. паспорт местоположение'!A5:C5</f>
        <v>Год раскрытия информации: 2024 год</v>
      </c>
      <c r="B5" s="409"/>
      <c r="C5" s="76"/>
      <c r="D5" s="76"/>
      <c r="E5" s="76"/>
      <c r="F5" s="76"/>
      <c r="G5" s="76"/>
      <c r="H5" s="76"/>
    </row>
    <row r="6" spans="1:8" ht="18.75" x14ac:dyDescent="0.3">
      <c r="A6" s="150"/>
      <c r="B6" s="150"/>
      <c r="C6" s="150"/>
      <c r="D6" s="150"/>
      <c r="E6" s="150"/>
      <c r="F6" s="150"/>
      <c r="G6" s="150"/>
      <c r="H6" s="150"/>
    </row>
    <row r="7" spans="1:8" ht="18.75" x14ac:dyDescent="0.25">
      <c r="A7" s="304" t="s">
        <v>9</v>
      </c>
      <c r="B7" s="304"/>
      <c r="C7" s="149"/>
      <c r="D7" s="149"/>
      <c r="E7" s="149"/>
      <c r="F7" s="149"/>
      <c r="G7" s="149"/>
      <c r="H7" s="149"/>
    </row>
    <row r="8" spans="1:8" ht="18.75" x14ac:dyDescent="0.25">
      <c r="A8" s="149"/>
      <c r="B8" s="149"/>
      <c r="C8" s="149"/>
      <c r="D8" s="149"/>
      <c r="E8" s="149"/>
      <c r="F8" s="149"/>
      <c r="G8" s="149"/>
      <c r="H8" s="149"/>
    </row>
    <row r="9" spans="1:8" ht="18.75" x14ac:dyDescent="0.25">
      <c r="A9" s="303" t="str">
        <f>'1. паспорт местоположение'!A9:C9</f>
        <v>АО "Россети Тюмень"</v>
      </c>
      <c r="B9" s="303"/>
      <c r="C9" s="147"/>
      <c r="D9" s="147"/>
      <c r="E9" s="147"/>
      <c r="F9" s="147"/>
      <c r="G9" s="147"/>
      <c r="H9" s="147"/>
    </row>
    <row r="10" spans="1:8" x14ac:dyDescent="0.25">
      <c r="A10" s="301" t="s">
        <v>8</v>
      </c>
      <c r="B10" s="301"/>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03" t="str">
        <f>'1. паспорт местоположение'!A12:C12</f>
        <v>O_PO3600.0003</v>
      </c>
      <c r="B12" s="303"/>
      <c r="C12" s="147"/>
      <c r="D12" s="147"/>
      <c r="E12" s="147"/>
      <c r="F12" s="147"/>
      <c r="G12" s="147"/>
      <c r="H12" s="147"/>
    </row>
    <row r="13" spans="1:8" x14ac:dyDescent="0.25">
      <c r="A13" s="301" t="s">
        <v>7</v>
      </c>
      <c r="B13" s="301"/>
      <c r="C13" s="148"/>
      <c r="D13" s="148"/>
      <c r="E13" s="148"/>
      <c r="F13" s="148"/>
      <c r="G13" s="148"/>
      <c r="H13" s="148"/>
    </row>
    <row r="14" spans="1:8" ht="18.75" x14ac:dyDescent="0.25">
      <c r="A14" s="11"/>
      <c r="B14" s="11"/>
      <c r="C14" s="11"/>
      <c r="D14" s="11"/>
      <c r="E14" s="11"/>
      <c r="F14" s="11"/>
      <c r="G14" s="11"/>
      <c r="H14" s="11"/>
    </row>
    <row r="15" spans="1:8" ht="54" customHeight="1" x14ac:dyDescent="0.25">
      <c r="A15" s="302" t="str">
        <f>'1. паспорт местоположение'!A15:C15</f>
        <v xml:space="preserve">Приобретение ПС 110 кВ «Юровская» с ВЛ 110 кВ, собственник ООО «РН-Уватнефтегаз» (20,55 км; 12,6 МВА) </v>
      </c>
      <c r="B15" s="302"/>
      <c r="C15" s="147"/>
      <c r="D15" s="147"/>
      <c r="E15" s="147"/>
      <c r="F15" s="147"/>
      <c r="G15" s="147"/>
      <c r="H15" s="147"/>
    </row>
    <row r="16" spans="1:8" x14ac:dyDescent="0.25">
      <c r="A16" s="301" t="s">
        <v>6</v>
      </c>
      <c r="B16" s="301"/>
      <c r="C16" s="148"/>
      <c r="D16" s="148"/>
      <c r="E16" s="148"/>
      <c r="F16" s="148"/>
      <c r="G16" s="148"/>
      <c r="H16" s="148"/>
    </row>
    <row r="17" spans="1:2" x14ac:dyDescent="0.25">
      <c r="B17" s="116"/>
    </row>
    <row r="18" spans="1:2" ht="33.75" customHeight="1" x14ac:dyDescent="0.25">
      <c r="A18" s="407" t="s">
        <v>490</v>
      </c>
      <c r="B18" s="408"/>
    </row>
    <row r="19" spans="1:2" x14ac:dyDescent="0.25">
      <c r="B19" s="47"/>
    </row>
    <row r="20" spans="1:2" ht="16.5" thickBot="1" x14ac:dyDescent="0.3">
      <c r="B20" s="117"/>
    </row>
    <row r="21" spans="1:2" ht="30.75" thickBot="1" x14ac:dyDescent="0.3">
      <c r="A21" s="118" t="s">
        <v>359</v>
      </c>
      <c r="B21" s="181" t="s">
        <v>556</v>
      </c>
    </row>
    <row r="22" spans="1:2" ht="16.5" thickBot="1" x14ac:dyDescent="0.3">
      <c r="A22" s="118" t="s">
        <v>360</v>
      </c>
      <c r="B22" s="119" t="str">
        <f>'1. паспорт местоположение'!C27</f>
        <v>районы Тюменской области</v>
      </c>
    </row>
    <row r="23" spans="1:2" ht="16.5" thickBot="1" x14ac:dyDescent="0.3">
      <c r="A23" s="118" t="s">
        <v>332</v>
      </c>
      <c r="B23" s="120" t="s">
        <v>601</v>
      </c>
    </row>
    <row r="24" spans="1:2" ht="39" customHeight="1" thickBot="1" x14ac:dyDescent="0.3">
      <c r="A24" s="118" t="s">
        <v>361</v>
      </c>
      <c r="B24" s="120" t="s">
        <v>588</v>
      </c>
    </row>
    <row r="25" spans="1:2" ht="16.5" thickBot="1" x14ac:dyDescent="0.3">
      <c r="A25" s="121" t="s">
        <v>362</v>
      </c>
      <c r="B25" s="119">
        <v>2025</v>
      </c>
    </row>
    <row r="26" spans="1:2" ht="16.5" thickBot="1" x14ac:dyDescent="0.3">
      <c r="A26" s="122" t="s">
        <v>363</v>
      </c>
      <c r="B26" s="123" t="s">
        <v>600</v>
      </c>
    </row>
    <row r="27" spans="1:2" ht="29.25" thickBot="1" x14ac:dyDescent="0.3">
      <c r="A27" s="130" t="s">
        <v>551</v>
      </c>
      <c r="B27" s="182"/>
    </row>
    <row r="28" spans="1:2" ht="37.5" customHeight="1" thickBot="1" x14ac:dyDescent="0.3">
      <c r="A28" s="125" t="s">
        <v>364</v>
      </c>
      <c r="B28" s="125" t="s">
        <v>603</v>
      </c>
    </row>
    <row r="29" spans="1:2" ht="29.25" thickBot="1" x14ac:dyDescent="0.3">
      <c r="A29" s="131" t="s">
        <v>365</v>
      </c>
      <c r="B29" s="125"/>
    </row>
    <row r="30" spans="1:2" ht="29.25" thickBot="1" x14ac:dyDescent="0.3">
      <c r="A30" s="131" t="s">
        <v>366</v>
      </c>
      <c r="B30" s="125"/>
    </row>
    <row r="31" spans="1:2" ht="16.5" thickBot="1" x14ac:dyDescent="0.3">
      <c r="A31" s="125" t="s">
        <v>367</v>
      </c>
      <c r="B31" s="125"/>
    </row>
    <row r="32" spans="1:2" ht="29.25" thickBot="1" x14ac:dyDescent="0.3">
      <c r="A32" s="131" t="s">
        <v>368</v>
      </c>
      <c r="B32" s="125"/>
    </row>
    <row r="33" spans="1:2" ht="16.5" thickBot="1" x14ac:dyDescent="0.3">
      <c r="A33" s="125" t="s">
        <v>369</v>
      </c>
      <c r="B33" s="125"/>
    </row>
    <row r="34" spans="1:2" ht="16.5" thickBot="1" x14ac:dyDescent="0.3">
      <c r="A34" s="125" t="s">
        <v>370</v>
      </c>
      <c r="B34" s="125"/>
    </row>
    <row r="35" spans="1:2" ht="16.5" thickBot="1" x14ac:dyDescent="0.3">
      <c r="A35" s="125" t="s">
        <v>371</v>
      </c>
      <c r="B35" s="125"/>
    </row>
    <row r="36" spans="1:2" ht="16.5" thickBot="1" x14ac:dyDescent="0.3">
      <c r="A36" s="125" t="s">
        <v>372</v>
      </c>
      <c r="B36" s="125"/>
    </row>
    <row r="37" spans="1:2" ht="29.25" thickBot="1" x14ac:dyDescent="0.3">
      <c r="A37" s="131" t="s">
        <v>373</v>
      </c>
      <c r="B37" s="125"/>
    </row>
    <row r="38" spans="1:2" ht="16.5" thickBot="1" x14ac:dyDescent="0.3">
      <c r="A38" s="125" t="s">
        <v>369</v>
      </c>
      <c r="B38" s="125"/>
    </row>
    <row r="39" spans="1:2" ht="16.5" thickBot="1" x14ac:dyDescent="0.3">
      <c r="A39" s="125" t="s">
        <v>370</v>
      </c>
      <c r="B39" s="125"/>
    </row>
    <row r="40" spans="1:2" ht="16.5" thickBot="1" x14ac:dyDescent="0.3">
      <c r="A40" s="125" t="s">
        <v>371</v>
      </c>
      <c r="B40" s="125"/>
    </row>
    <row r="41" spans="1:2" ht="16.5" thickBot="1" x14ac:dyDescent="0.3">
      <c r="A41" s="125" t="s">
        <v>372</v>
      </c>
      <c r="B41" s="125"/>
    </row>
    <row r="42" spans="1:2" ht="29.25" thickBot="1" x14ac:dyDescent="0.3">
      <c r="A42" s="131" t="s">
        <v>374</v>
      </c>
      <c r="B42" s="125"/>
    </row>
    <row r="43" spans="1:2" ht="16.5" thickBot="1" x14ac:dyDescent="0.3">
      <c r="A43" s="125" t="s">
        <v>369</v>
      </c>
      <c r="B43" s="125"/>
    </row>
    <row r="44" spans="1:2" ht="16.5" thickBot="1" x14ac:dyDescent="0.3">
      <c r="A44" s="125" t="s">
        <v>370</v>
      </c>
      <c r="B44" s="125"/>
    </row>
    <row r="45" spans="1:2" ht="16.5" thickBot="1" x14ac:dyDescent="0.3">
      <c r="A45" s="125" t="s">
        <v>371</v>
      </c>
      <c r="B45" s="125"/>
    </row>
    <row r="46" spans="1:2" ht="16.5" thickBot="1" x14ac:dyDescent="0.3">
      <c r="A46" s="125" t="s">
        <v>372</v>
      </c>
      <c r="B46" s="125"/>
    </row>
    <row r="47" spans="1:2" ht="29.25" thickBot="1" x14ac:dyDescent="0.3">
      <c r="A47" s="124" t="s">
        <v>375</v>
      </c>
      <c r="B47" s="132"/>
    </row>
    <row r="48" spans="1:2" ht="16.5" thickBot="1" x14ac:dyDescent="0.3">
      <c r="A48" s="126" t="s">
        <v>367</v>
      </c>
      <c r="B48" s="132"/>
    </row>
    <row r="49" spans="1:2" ht="16.5" thickBot="1" x14ac:dyDescent="0.3">
      <c r="A49" s="126" t="s">
        <v>376</v>
      </c>
      <c r="B49" s="132"/>
    </row>
    <row r="50" spans="1:2" ht="16.5" thickBot="1" x14ac:dyDescent="0.3">
      <c r="A50" s="126" t="s">
        <v>377</v>
      </c>
      <c r="B50" s="132"/>
    </row>
    <row r="51" spans="1:2" ht="16.5" thickBot="1" x14ac:dyDescent="0.3">
      <c r="A51" s="126" t="s">
        <v>378</v>
      </c>
      <c r="B51" s="132"/>
    </row>
    <row r="52" spans="1:2" ht="16.5" thickBot="1" x14ac:dyDescent="0.3">
      <c r="A52" s="121" t="s">
        <v>379</v>
      </c>
      <c r="B52" s="133"/>
    </row>
    <row r="53" spans="1:2" ht="16.5" thickBot="1" x14ac:dyDescent="0.3">
      <c r="A53" s="121" t="s">
        <v>380</v>
      </c>
      <c r="B53" s="133"/>
    </row>
    <row r="54" spans="1:2" ht="16.5" thickBot="1" x14ac:dyDescent="0.3">
      <c r="A54" s="121" t="s">
        <v>381</v>
      </c>
      <c r="B54" s="133"/>
    </row>
    <row r="55" spans="1:2" ht="16.5" thickBot="1" x14ac:dyDescent="0.3">
      <c r="A55" s="122" t="s">
        <v>382</v>
      </c>
      <c r="B55" s="123"/>
    </row>
    <row r="56" spans="1:2" x14ac:dyDescent="0.25">
      <c r="A56" s="124" t="s">
        <v>383</v>
      </c>
      <c r="B56" s="404" t="s">
        <v>384</v>
      </c>
    </row>
    <row r="57" spans="1:2" x14ac:dyDescent="0.25">
      <c r="A57" s="128" t="s">
        <v>385</v>
      </c>
      <c r="B57" s="405"/>
    </row>
    <row r="58" spans="1:2" x14ac:dyDescent="0.25">
      <c r="A58" s="128" t="s">
        <v>386</v>
      </c>
      <c r="B58" s="405"/>
    </row>
    <row r="59" spans="1:2" x14ac:dyDescent="0.25">
      <c r="A59" s="128" t="s">
        <v>387</v>
      </c>
      <c r="B59" s="405"/>
    </row>
    <row r="60" spans="1:2" x14ac:dyDescent="0.25">
      <c r="A60" s="128" t="s">
        <v>388</v>
      </c>
      <c r="B60" s="405"/>
    </row>
    <row r="61" spans="1:2" ht="16.5" thickBot="1" x14ac:dyDescent="0.3">
      <c r="A61" s="129" t="s">
        <v>389</v>
      </c>
      <c r="B61" s="406"/>
    </row>
    <row r="62" spans="1:2" ht="30.75" thickBot="1" x14ac:dyDescent="0.3">
      <c r="A62" s="126" t="s">
        <v>390</v>
      </c>
      <c r="B62" s="127"/>
    </row>
    <row r="63" spans="1:2" ht="29.25" thickBot="1" x14ac:dyDescent="0.3">
      <c r="A63" s="121" t="s">
        <v>391</v>
      </c>
      <c r="B63" s="127"/>
    </row>
    <row r="64" spans="1:2" ht="16.5" thickBot="1" x14ac:dyDescent="0.3">
      <c r="A64" s="126" t="s">
        <v>367</v>
      </c>
      <c r="B64" s="134"/>
    </row>
    <row r="65" spans="1:2" ht="16.5" thickBot="1" x14ac:dyDescent="0.3">
      <c r="A65" s="126" t="s">
        <v>392</v>
      </c>
      <c r="B65" s="127"/>
    </row>
    <row r="66" spans="1:2" ht="16.5" thickBot="1" x14ac:dyDescent="0.3">
      <c r="A66" s="126" t="s">
        <v>393</v>
      </c>
      <c r="B66" s="134"/>
    </row>
    <row r="67" spans="1:2" ht="16.5" thickBot="1" x14ac:dyDescent="0.3">
      <c r="A67" s="135" t="s">
        <v>394</v>
      </c>
      <c r="B67" s="151"/>
    </row>
    <row r="68" spans="1:2" ht="16.5" thickBot="1" x14ac:dyDescent="0.3">
      <c r="A68" s="121" t="s">
        <v>395</v>
      </c>
      <c r="B68" s="133"/>
    </row>
    <row r="69" spans="1:2" ht="16.5" thickBot="1" x14ac:dyDescent="0.3">
      <c r="A69" s="128" t="s">
        <v>396</v>
      </c>
      <c r="B69" s="136" t="str">
        <f>'6.1. Паспорт сетевой график'!H44</f>
        <v>не требуется</v>
      </c>
    </row>
    <row r="70" spans="1:2" ht="16.5" thickBot="1" x14ac:dyDescent="0.3">
      <c r="A70" s="128" t="s">
        <v>397</v>
      </c>
      <c r="B70" s="136"/>
    </row>
    <row r="71" spans="1:2" ht="16.5" thickBot="1" x14ac:dyDescent="0.3">
      <c r="A71" s="128" t="s">
        <v>398</v>
      </c>
      <c r="B71" s="136"/>
    </row>
    <row r="72" spans="1:2" ht="29.25" thickBot="1" x14ac:dyDescent="0.3">
      <c r="A72" s="137" t="s">
        <v>399</v>
      </c>
      <c r="B72" s="134" t="s">
        <v>552</v>
      </c>
    </row>
    <row r="73" spans="1:2" ht="28.5" x14ac:dyDescent="0.25">
      <c r="A73" s="124" t="s">
        <v>400</v>
      </c>
      <c r="B73" s="404" t="s">
        <v>553</v>
      </c>
    </row>
    <row r="74" spans="1:2" x14ac:dyDescent="0.25">
      <c r="A74" s="128" t="s">
        <v>401</v>
      </c>
      <c r="B74" s="405"/>
    </row>
    <row r="75" spans="1:2" x14ac:dyDescent="0.25">
      <c r="A75" s="128" t="s">
        <v>402</v>
      </c>
      <c r="B75" s="405"/>
    </row>
    <row r="76" spans="1:2" x14ac:dyDescent="0.25">
      <c r="A76" s="128" t="s">
        <v>403</v>
      </c>
      <c r="B76" s="405"/>
    </row>
    <row r="77" spans="1:2" x14ac:dyDescent="0.25">
      <c r="A77" s="128" t="s">
        <v>404</v>
      </c>
      <c r="B77" s="405"/>
    </row>
    <row r="78" spans="1:2" ht="16.5" thickBot="1" x14ac:dyDescent="0.3">
      <c r="A78" s="138" t="s">
        <v>405</v>
      </c>
      <c r="B78" s="406"/>
    </row>
    <row r="81" spans="1:2" x14ac:dyDescent="0.25">
      <c r="A81" s="139"/>
      <c r="B81" s="140"/>
    </row>
    <row r="82" spans="1:2" x14ac:dyDescent="0.25">
      <c r="B82" s="141"/>
    </row>
    <row r="83" spans="1:2" x14ac:dyDescent="0.25">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2024-04-26T10:05:40Z</dcterms:modified>
</cp:coreProperties>
</file>