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AS.0028\"/>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эфф'!$A$1:$CO$90</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19" l="1"/>
  <c r="B21" i="22" l="1"/>
  <c r="A61" i="19" l="1"/>
  <c r="A9" i="19" l="1"/>
  <c r="A9" i="16" s="1"/>
  <c r="A8" i="15" s="1"/>
  <c r="A9" i="5" s="1"/>
  <c r="A9" i="22" s="1"/>
  <c r="A9" i="10"/>
  <c r="A8" i="17"/>
  <c r="A9" i="6"/>
  <c r="A9" i="14"/>
  <c r="A14" i="12"/>
  <c r="A15" i="14" s="1"/>
  <c r="A15" i="6" s="1"/>
  <c r="A14" i="17" s="1"/>
  <c r="A15" i="10" s="1"/>
  <c r="A15" i="19" s="1"/>
  <c r="A15" i="16" s="1"/>
  <c r="A14" i="15" s="1"/>
  <c r="A15" i="5" s="1"/>
  <c r="A15"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<sst xmlns="http://schemas.openxmlformats.org/spreadsheetml/2006/main" count="2312" uniqueCount="623">
  <si>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</si>
  <si>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</si>
  <si>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</si>
  <si>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</si>
  <si>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</si>
  <si>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</si>
  <si>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</si>
  <si>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</si>
  <si>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</si>
  <si>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</si>
  <si>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</si>
  <si>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</si>
  <si>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</si>
  <si>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</si>
  <si>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</si>
  <si>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</si>
  <si>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</si>
  <si>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</si>
  <si>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</si>
  <si>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</si>
  <si>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</si>
  <si>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</si>
  <si>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</si>
  <si>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</si>
  <si>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</si>
  <si>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</si>
  <si>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</si>
  <si>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</si>
  <si>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</si>
  <si>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</si>
  <si>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</si>
  <si>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</si>
  <si>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</si>
  <si>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</si>
  <si>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</si>
  <si>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</si>
  <si>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</si>
  <si>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</si>
  <si>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</si>
  <si>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</si>
  <si>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</si>
  <si>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</si>
  <si>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</si>
  <si>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</si>
  <si>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</si>
  <si>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</si>
  <si>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</si>
  <si>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</si>
  <si>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</si>
  <si>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</si>
  <si>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</si>
  <si>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</si>
  <si>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</si>
  <si>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</si>
  <si>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</si>
  <si>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</si>
  <si>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</si>
  <si>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</si>
  <si>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</si>
  <si>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</si>
  <si>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</si>
  <si>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</si>
  <si>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</si>
  <si>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</si>
  <si>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</si>
  <si>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</si>
  <si>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</si>
  <si>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</si>
  <si>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</si>
  <si>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</si>
  <si>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</si>
  <si>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</si>
  <si>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</si>
  <si>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</si>
  <si>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</si>
  <si>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</si>
  <si>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</si>
  <si>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</si>
  <si>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</si>
  <si>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</si>
  <si>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</si>
  <si>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</si>
  <si>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</si>
  <si>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</si>
  <si>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</si>
  <si>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</si>
  <si>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</si>
  <si>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</si>
  <si>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</si>
  <si>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</si>
  <si>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</si>
  <si>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</si>
  <si>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</si>
  <si>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</si>
  <si>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</si>
  <si>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</si>
  <si>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</si>
  <si>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</si>
  <si>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</si>
  <si>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</si>
  <si>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</si>
  <si>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</si>
  <si>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</si>
  <si>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</si>
  <si>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</si>
  <si>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</si>
  <si>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</si>
  <si>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</si>
  <si>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</si>
  <si>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</si>
  <si>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</si>
  <si>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</si>
  <si>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</si>
  <si>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</si>
  <si>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</si>
  <si>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</si>
  <si>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</si>
  <si>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</si>
  <si>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</si>
  <si>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</si>
  <si>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</si>
  <si>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</si>
  <si>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</si>
  <si>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</si>
  <si>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</si>
  <si>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</si>
  <si>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</si>
  <si>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</si>
  <si>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</si>
  <si>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</si>
  <si>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</si>
  <si>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</si>
  <si>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</si>
  <si>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</si>
  <si>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</si>
  <si>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</si>
  <si>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</si>
  <si>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</si>
  <si>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</si>
  <si>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</si>
  <si>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</si>
  <si>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</si>
  <si>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</si>
  <si>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</si>
  <si>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</si>
  <si>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</si>
  <si>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</si>
  <si>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</si>
  <si>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</si>
  <si>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</si>
  <si>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</si>
  <si>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</si>
  <si>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</si>
  <si>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</si>
  <si>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</si>
  <si>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</si>
  <si>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</si>
  <si>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</si>
  <si>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</si>
  <si>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</si>
  <si>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</si>
  <si>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</si>
  <si>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</si>
  <si>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</si>
  <si>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</si>
  <si>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</si>
  <si>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</si>
  <si>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</si>
  <si>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</si>
  <si>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</si>
  <si>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</si>
  <si>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</si>
  <si>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</si>
  <si>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</si>
  <si>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</si>
  <si>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</si>
  <si>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</si>
  <si>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</si>
  <si>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</si>
  <si>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</si>
  <si>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</si>
  <si>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</si>
  <si>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</si>
  <si>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</si>
  <si>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</si>
  <si>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</si>
  <si>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</si>
  <si>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</si>
  <si>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</si>
  <si>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</si>
  <si>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</si>
  <si>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</si>
  <si>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</si>
  <si>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</si>
  <si>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</si>
  <si>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</si>
  <si>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</si>
  <si>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</si>
  <si>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</si>
  <si>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</si>
  <si>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</si>
  <si>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</si>
  <si>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</si>
  <si>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</si>
  <si>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</si>
  <si>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</si>
  <si>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</si>
  <si>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</si>
  <si>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</si>
  <si>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</si>
  <si>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</si>
  <si>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</si>
  <si>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</si>
  <si>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</si>
  <si>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</si>
  <si>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</si>
  <si>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</si>
  <si>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</si>
  <si>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</si>
  <si>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</si>
  <si>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</si>
  <si>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</si>
  <si>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</si>
  <si>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</si>
  <si>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</si>
  <si>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</si>
  <si>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</si>
  <si>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</si>
  <si>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</si>
  <si>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</si>
  <si>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</si>
  <si>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</si>
  <si>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</si>
  <si>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</si>
  <si>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</si>
  <si>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</si>
  <si>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</si>
  <si>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</si>
  <si>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</si>
  <si>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</si>
  <si>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</si>
  <si>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</si>
  <si>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</si>
  <si>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</si>
  <si>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</si>
  <si>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</si>
  <si>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</si>
  <si>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</si>
  <si>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</si>
  <si>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</si>
  <si>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</si>
  <si>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</si>
  <si>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</si>
  <si>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</si>
  <si>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</si>
  <si>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</si>
  <si>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</si>
  <si>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</si>
  <si>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</si>
  <si>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</si>
  <si>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</si>
  <si>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</si>
  <si>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</si>
  <si>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</si>
  <si>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</si>
  <si>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</si>
  <si>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</si>
  <si>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</si>
  <si>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</si>
  <si>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</si>
  <si>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</si>
  <si>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</si>
  <si>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</si>
  <si>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</si>
  <si>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</si>
  <si>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</si>
  <si>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</si>
  <si>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</si>
  <si>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</si>
  <si>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</si>
  <si>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</si>
  <si>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</si>
  <si>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</si>
  <si>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</si>
  <si>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</si>
  <si>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</si>
  <si>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</si>
  <si>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</si>
  <si>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</si>
  <si>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</si>
  <si>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</si>
  <si>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</si>
  <si>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</si>
  <si>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</si>
  <si>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</si>
  <si>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</si>
  <si>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</si>
  <si>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</si>
  <si>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</si>
  <si>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</si>
  <si>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</si>
  <si>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</si>
  <si>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</si>
  <si>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</si>
  <si>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</si>
  <si>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</si>
  <si>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</si>
  <si>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</si>
  <si>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</si>
  <si>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</si>
  <si>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</si>
  <si>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</si>
  <si>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</si>
  <si>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</si>
  <si>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</si>
  <si>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</si>
  <si>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</si>
  <si>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</si>
  <si>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</si>
  <si>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</si>
  <si>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</si>
  <si>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</si>
  <si>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</si>
  <si>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</si>
  <si>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</si>
  <si>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</si>
  <si>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</si>
  <si>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</si>
  <si>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</si>
  <si>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</si>
  <si>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</si>
  <si>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</si>
  <si>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</si>
  <si>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</si>
  <si>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</si>
  <si>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</si>
  <si>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</si>
  <si>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</si>
  <si>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</si>
  <si>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</si>
  <si>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</si>
  <si>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</si>
  <si>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</si>
  <si>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</si>
  <si>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</si>
  <si>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</si>
  <si>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</si>
  <si>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</si>
  <si>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</si>
  <si>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</si>
  <si>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</si>
  <si>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</si>
  <si>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</si>
  <si>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</si>
  <si>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</si>
  <si>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</si>
  <si>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</si>
  <si>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</si>
  <si>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</si>
  <si>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</si>
  <si>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</si>
  <si>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</si>
  <si>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</si>
  <si>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</si>
  <si>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</si>
  <si>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</si>
  <si>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</si>
  <si>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</si>
  <si>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</si>
  <si>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</si>
  <si>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</si>
  <si>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</si>
  <si>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</si>
  <si>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</si>
  <si>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</si>
  <si>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</si>
  <si>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</si>
  <si>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</si>
  <si>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</si>
  <si>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</si>
  <si>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</si>
  <si>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</si>
  <si>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</si>
  <si>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</si>
  <si>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</si>
  <si>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</si>
  <si>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</si>
  <si>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</si>
  <si>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</si>
  <si>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</si>
  <si>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</si>
  <si>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</si>
  <si>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</si>
  <si>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</si>
  <si>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</si>
  <si>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</si>
  <si>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</si>
  <si>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</si>
  <si>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</si>
  <si>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</si>
  <si>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</si>
  <si>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</si>
  <si>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</si>
  <si>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</si>
  <si>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</si>
  <si>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</si>
  <si>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</si>
  <si>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</si>
  <si>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</si>
  <si>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</si>
  <si>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</si>
  <si>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</si>
  <si>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</si>
  <si>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</si>
  <si>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</si>
  <si>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</si>
  <si>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</si>
  <si>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</si>
  <si>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</si>
  <si>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</si>
  <si>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</si>
  <si>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</si>
  <si>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</si>
  <si>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</si>
  <si>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</si>
  <si>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</si>
  <si>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</si>
  <si>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</si>
  <si>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</si>
  <si>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</si>
  <si>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</si>
  <si>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</si>
  <si>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</si>
  <si>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</si>
  <si>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</si>
  <si>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</si>
  <si>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</si>
  <si>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</si>
  <si>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</si>
  <si>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</si>
  <si>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</si>
  <si>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</si>
  <si>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</si>
  <si>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</si>
  <si>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</si>
  <si>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</si>
  <si>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</si>
  <si>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</si>
  <si>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</si>
  <si>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</si>
  <si>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</si>
  <si>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</si>
  <si>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</si>
  <si>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</si>
  <si>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</si>
  <si>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</si>
  <si>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</si>
  <si>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</si>
  <si>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</si>
  <si>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</si>
  <si>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</si>
  <si>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</si>
  <si>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</si>
  <si>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</si>
  <si>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</si>
  <si>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</si>
  <si>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</si>
  <si>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</si>
  <si>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</si>
  <si>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</si>
  <si>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</si>
  <si>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</si>
  <si>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</si>
  <si>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</si>
  <si>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</si>
  <si>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</si>
  <si>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</si>
  <si>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</si>
  <si>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</si>
  <si>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</si>
  <si>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</si>
  <si>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</si>
  <si>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</si>
  <si>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</si>
  <si>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</si>
  <si>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</si>
  <si>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</si>
  <si>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</si>
  <si>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</si>
  <si>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</si>
  <si>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</si>
  <si>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</si>
  <si>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</si>
  <si>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</si>
  <si>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</si>
  <si>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</si>
  <si>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</si>
  <si>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</si>
  <si>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</si>
  <si>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</si>
  <si>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</si>
  <si>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</si>
  <si>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</si>
  <si>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</si>
  <si>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</si>
  <si>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</si>
  <si>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</si>
  <si>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</si>
  <si>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</si>
  <si>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</si>
  <si>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</si>
  <si>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</si>
  <si>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</si>
  <si>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</si>
  <si>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</si>
  <si>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</si>
  <si>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</si>
  <si>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</si>
  <si>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</si>
  <si>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</si>
  <si>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</si>
  <si>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</si>
  <si>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</si>
  <si>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</si>
  <si>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</si>
  <si>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</si>
  <si>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</si>
  <si>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</si>
  <si>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</si>
  <si>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</si>
  <si>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</si>
  <si>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</si>
  <si>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</si>
  <si>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</si>
  <si>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</si>
  <si>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</si>
  <si>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</si>
  <si>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</si>
  <si>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</si>
  <si>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</si>
  <si>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</si>
  <si>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</si>
  <si>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</si>
  <si>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</si>
  <si>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</si>
  <si>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</si>
  <si>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</si>
  <si>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</si>
  <si>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</si>
  <si>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</si>
  <si>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</si>
  <si>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</si>
  <si>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</si>
  <si>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</si>
  <si>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</si>
  <si>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</si>
  <si>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</si>
  <si>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</si>
  <si>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</si>
  <si>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</si>
  <si>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</si>
  <si>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</si>
  <si>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</si>
  <si>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</si>
  <si>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</si>
  <si>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</si>
  <si>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</si>
  <si>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</si>
  <si>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</si>
  <si>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</si>
  <si>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</si>
  <si>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</si>
  <si>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</si>
  <si>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</si>
  <si>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</si>
  <si>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</si>
  <si>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</si>
  <si>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</si>
  <si>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</si>
  <si>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</si>
  <si>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</si>
  <si>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</si>
  <si>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</si>
  <si>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</si>
  <si>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</si>
  <si>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</si>
  <si>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</si>
  <si>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</si>
  <si>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</si>
  <si>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</si>
  <si>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</si>
  <si>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</si>
  <si>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</si>
  <si>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</si>
  <si>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</si>
  <si>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</si>
  <si>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</si>
  <si>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</si>
  <si>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</si>
  <si>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нд</t>
  </si>
  <si>
    <t>ХМАО-Югра, г.  Сургут</t>
  </si>
  <si>
    <t>Реконструкция</t>
  </si>
  <si>
    <t>Сметная стоимость проекта в ценах 2024 года с НДС, млн. руб.</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</si>
  <si>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</si>
  <si>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</si>
  <si>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</si>
  <si>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</si>
  <si>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</si>
  <si>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</si>
  <si>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точка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</si>
  <si>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</si>
  <si>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 Сургут</t>
  </si>
  <si>
    <t>0.041 млн. руб. без НДС за 1 шт ПУ</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</si>
  <si>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</si>
  <si>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2024 год</t>
  </si>
  <si>
    <t>по состоянию на 01.01.2024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</si>
  <si>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</si>
  <si>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7  т.у.; 0.42 млн. руб.</t>
  </si>
  <si>
    <t>7 т.у.</t>
  </si>
  <si>
    <t>O_TP1100.AS.0028</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</si>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</sst>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36" fillId="0" borderId="45" xfId="0" applyFont="1" applyFill="1" applyBorder="1" applyAlignment="1">
      <alignment horizontal="left" vertical="center" wrapText="1"/>
    </xf>
    <xf numFmtId="0" fontId="36" fillId="0" borderId="46" xfId="0" applyFont="1" applyFill="1" applyBorder="1" applyAlignment="1">
      <alignment horizontal="left" vertical="center" wrapText="1"/>
    </xf>
    <xf numFmtId="0" fontId="40" fillId="0" borderId="0" xfId="1" applyFont="1" applyAlignment="1">
      <alignment vertical="center"/>
    </xf>
    <xf numFmtId="0" fontId="7" fillId="0" borderId="0" xfId="1" applyFont="1" applyFill="1" applyBorder="1" applyAlignment="1">
      <alignment vertical="center"/>
    </xf>
    <xf numFmtId="4" fontId="11" fillId="0" borderId="47" xfId="69" applyNumberFormat="1" applyFont="1" applyFill="1" applyBorder="1" applyAlignment="1">
      <alignment horizontal="right" wrapText="1"/>
    </xf>
    <xf numFmtId="0" fontId="11" fillId="0" borderId="0" xfId="4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47"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эфф'!$B$84:$M$84</c:f>
              <c:numCache>
                <c:formatCode>_(* #\ ##0_);_(* \(#\ ##0\);_(* "-"_);_(@_)</c:formatCode>
                <c:ptCount val="12"/>
                <c:pt idx="0">
                  <c:v>-48719.640600000006</c:v>
                </c:pt>
                <c:pt idx="1">
                  <c:v>-27282.606630224011</c:v>
                </c:pt>
                <c:pt idx="2">
                  <c:v>-5738.341465872003</c:v>
                </c:pt>
                <c:pt idx="3">
                  <c:v>12788.694693056004</c:v>
                </c:pt>
                <c:pt idx="4">
                  <c:v>32084.978746560013</c:v>
                </c:pt>
                <c:pt idx="5">
                  <c:v>52180.708966640013</c:v>
                </c:pt>
                <c:pt idx="6">
                  <c:v>73107.291556176016</c:v>
                </c:pt>
                <c:pt idx="7">
                  <c:v>94897.388966163227</c:v>
                </c:pt>
                <c:pt idx="8">
                  <c:v>117584.97014563665</c:v>
                </c:pt>
                <c:pt idx="9">
                  <c:v>141205.36280159268</c:v>
                </c:pt>
                <c:pt idx="10">
                  <c:v>165795.3077493076</c:v>
                </c:pt>
                <c:pt idx="11">
                  <c:v>191393.01543666871</c:v>
                </c:pt>
              </c:numCache>
            </c:numRef>
          </c:val>
          <c:smooth val="0"/>
          <c:extLst>
            <c:ext xmlns:c16="http://schemas.microsoft.com/office/drawing/2014/chart" uri="{C3380CC4-5D6E-409C-BE32-E72D297353CC}">
              <c16:uniqueId val="{00000000-3510-423C-AF37-12B685BF1D6B}"/>
            </c:ext>
          </c:extLst>
        </c:ser>
        <c:ser>
          <c:idx val="1"/>
          <c:order val="1"/>
          <c:tx>
            <c:v>NPV (без учета продажи)</c:v>
          </c:tx>
          <c:marker>
            <c:symbol val="none"/>
          </c:marker>
          <c:val>
            <c:numLit>
              <c:formatCode>General</c:formatCode>
              <c:ptCount val="11"/>
              <c:pt idx="0">
                <c:v>-29832.386001078426</c:v>
              </c:pt>
              <c:pt idx="1">
                <c:v>-13108.393558491141</c:v>
              </c:pt>
              <c:pt idx="2">
                <c:v>-437.17550597120317</c:v>
              </c:pt>
              <c:pt idx="3">
                <c:v>11190.428623826378</c:v>
              </c:pt>
              <c:pt idx="4">
                <c:v>21859.447516096516</c:v>
              </c:pt>
              <c:pt idx="5">
                <c:v>31648.105231636866</c:v>
              </c:pt>
              <c:pt idx="6">
                <c:v>40628.349315821972</c:v>
              </c:pt>
              <c:pt idx="7">
                <c:v>48866.340144432506</c:v>
              </c:pt>
              <c:pt idx="8">
                <c:v>56422.904043063012</c:v>
              </c:pt>
              <c:pt idx="9">
                <c:v>63353.952595915493</c:v>
              </c:pt>
              <c:pt idx="10">
                <c:v>69710.870437259378</c:v>
              </c:pt>
            </c:numLit>
          </c:val>
          <c:smooth val="0"/>
          <c:extLst>
            <c:ext xmlns:c16="http://schemas.microsoft.com/office/drawing/2014/chart" uri="{C3380CC4-5D6E-409C-BE32-E72D297353CC}">
              <c16:uniqueId val="{00000001-3510-423C-AF37-12B685BF1D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266268</xdr:colOff>
      <xdr:row>30</xdr:row>
      <xdr:rowOff>30306</xdr:rowOff>
    </xdr:from>
    <xdr:to>
      <xdr:col>13</xdr:col>
      <xdr:colOff>313893</xdr:colOff>
      <xdr:row>44</xdr:row>
      <xdr:rowOff>189200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1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1" t="s">
        <v>614</v>
      </c>
      <c r="B5" s="281"/>
      <c r="C5" s="281"/>
      <c r="D5" s="171"/>
      <c r="E5" s="171"/>
      <c r="F5" s="171"/>
      <c r="G5" s="171"/>
      <c r="H5" s="171"/>
      <c r="I5" s="171"/>
      <c r="J5" s="171"/>
    </row>
    <row r="6" spans="1:22" s="12" customFormat="1" ht="18.75" x14ac:dyDescent="0.3">
      <c r="A6" s="17"/>
      <c r="F6" s="16"/>
      <c r="G6" s="16"/>
      <c r="H6" s="15"/>
    </row>
    <row r="7" spans="1:22" s="12" customFormat="1" ht="18.75" x14ac:dyDescent="0.2">
      <c r="A7" s="285" t="s">
        <v>9</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522</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8</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619</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2" t="s">
        <v>7</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7" t="s">
        <v>616</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6</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504</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195" t="s">
        <v>567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95"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8"/>
      <c r="B24" s="279"/>
      <c r="C24" s="28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8" t="s">
        <v>451</v>
      </c>
      <c r="C25" s="195" t="s">
        <v>569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8" t="s">
        <v>75</v>
      </c>
      <c r="C26" s="195" t="s">
        <v>570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8" t="s">
        <v>74</v>
      </c>
      <c r="C27" s="195" t="s">
        <v>611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8" t="s">
        <v>452</v>
      </c>
      <c r="C28" s="195" t="s">
        <v>571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8" t="s">
        <v>453</v>
      </c>
      <c r="C29" s="195" t="s">
        <v>571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8" t="s">
        <v>454</v>
      </c>
      <c r="C30" s="195" t="s">
        <v>571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455</v>
      </c>
      <c r="C31" s="195" t="s">
        <v>571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456</v>
      </c>
      <c r="C32" s="195" t="s">
        <v>571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457</v>
      </c>
      <c r="C33" s="195" t="s">
        <v>572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95" t="s">
        <v>571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72</v>
      </c>
      <c r="C35" s="195" t="s">
        <v>571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95" t="s">
        <v>571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9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238</v>
      </c>
      <c r="C38" s="195" t="s">
        <v>571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8"/>
      <c r="B39" s="279"/>
      <c r="C39" s="280"/>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95"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95"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95"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9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9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95" t="s">
        <v>574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9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8"/>
      <c r="B47" s="279"/>
      <c r="C47" s="28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96">
        <v>0.41577999999999998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96">
        <v>0.34876200000000002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0" t="str">
        <f>'1. паспорт местоположение'!A12:C12</f>
        <v>O_TP1100.AS.0028</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6.75" customHeight="1" x14ac:dyDescent="0.2">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3" t="s">
        <v>478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108</v>
      </c>
      <c r="C19" s="293" t="s">
        <v>372</v>
      </c>
      <c r="D19" s="292" t="s">
        <v>371</v>
      </c>
      <c r="E19" s="292" t="s">
        <v>107</v>
      </c>
      <c r="F19" s="292" t="s">
        <v>106</v>
      </c>
      <c r="G19" s="292" t="s">
        <v>367</v>
      </c>
      <c r="H19" s="292" t="s">
        <v>105</v>
      </c>
      <c r="I19" s="292" t="s">
        <v>104</v>
      </c>
      <c r="J19" s="292" t="s">
        <v>103</v>
      </c>
      <c r="K19" s="292" t="s">
        <v>102</v>
      </c>
      <c r="L19" s="292" t="s">
        <v>101</v>
      </c>
      <c r="M19" s="292" t="s">
        <v>100</v>
      </c>
      <c r="N19" s="292" t="s">
        <v>99</v>
      </c>
      <c r="O19" s="292" t="s">
        <v>98</v>
      </c>
      <c r="P19" s="292" t="s">
        <v>97</v>
      </c>
      <c r="Q19" s="292" t="s">
        <v>370</v>
      </c>
      <c r="R19" s="292"/>
      <c r="S19" s="295" t="s">
        <v>470</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6" t="s">
        <v>368</v>
      </c>
      <c r="R20" s="47" t="s">
        <v>369</v>
      </c>
      <c r="S20" s="295"/>
      <c r="T20" s="32"/>
      <c r="U20" s="32"/>
      <c r="V20" s="32"/>
      <c r="W20" s="32"/>
      <c r="X20" s="32"/>
      <c r="Y20" s="32"/>
      <c r="Z20" s="31"/>
      <c r="AA20" s="31"/>
      <c r="AB20" s="31"/>
    </row>
    <row r="21" spans="1:28" s="3" customFormat="1" ht="18.75" x14ac:dyDescent="0.2">
      <c r="A21" s="46">
        <v>1</v>
      </c>
      <c r="B21" s="51">
        <v>2</v>
      </c>
      <c r="C21" s="46">
        <v>3</v>
      </c>
      <c r="D21" s="51">
        <v>4</v>
      </c>
      <c r="E21" s="46">
        <v>5</v>
      </c>
      <c r="F21" s="51">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471</v>
      </c>
      <c r="H22" s="51"/>
      <c r="I22" s="51"/>
      <c r="J22" s="51"/>
      <c r="K22" s="51"/>
      <c r="L22" s="51"/>
      <c r="M22" s="51"/>
      <c r="N22" s="51"/>
      <c r="O22" s="51"/>
      <c r="P22" s="51"/>
      <c r="Q22" s="42"/>
      <c r="R22" s="5"/>
      <c r="S22" s="161"/>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1"/>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1"/>
      <c r="T24" s="32"/>
      <c r="U24" s="32"/>
      <c r="V24" s="32"/>
      <c r="W24" s="32"/>
      <c r="X24" s="31"/>
      <c r="Y24" s="31"/>
      <c r="Z24" s="31"/>
      <c r="AA24" s="31"/>
      <c r="AB24" s="31"/>
    </row>
    <row r="25" spans="1:28" s="3" customFormat="1" ht="31.5" x14ac:dyDescent="0.2">
      <c r="A25" s="50"/>
      <c r="B25" s="51" t="s">
        <v>92</v>
      </c>
      <c r="C25" s="51"/>
      <c r="D25" s="51"/>
      <c r="E25" s="51" t="s">
        <v>91</v>
      </c>
      <c r="F25" s="51" t="s">
        <v>90</v>
      </c>
      <c r="G25" s="51" t="s">
        <v>472</v>
      </c>
      <c r="H25" s="35"/>
      <c r="I25" s="35"/>
      <c r="J25" s="35"/>
      <c r="K25" s="35"/>
      <c r="L25" s="35"/>
      <c r="M25" s="35"/>
      <c r="N25" s="35"/>
      <c r="O25" s="35"/>
      <c r="P25" s="35"/>
      <c r="Q25" s="35"/>
      <c r="R25" s="5"/>
      <c r="S25" s="161"/>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1"/>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1"/>
      <c r="T28" s="32"/>
      <c r="U28" s="32"/>
      <c r="V28" s="32"/>
      <c r="W28" s="32"/>
      <c r="X28" s="31"/>
      <c r="Y28" s="31"/>
      <c r="Z28" s="31"/>
      <c r="AA28" s="31"/>
      <c r="AB28" s="31"/>
    </row>
    <row r="29" spans="1:28" ht="20.25" customHeight="1" x14ac:dyDescent="0.25">
      <c r="A29" s="126"/>
      <c r="B29" s="51" t="s">
        <v>365</v>
      </c>
      <c r="C29" s="51"/>
      <c r="D29" s="51"/>
      <c r="E29" s="126" t="s">
        <v>366</v>
      </c>
      <c r="F29" s="126" t="s">
        <v>366</v>
      </c>
      <c r="G29" s="126" t="s">
        <v>366</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'2. паспорт  ТП'!A4:S4</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0" t="str">
        <f>'2. паспорт  ТП'!A8:S8</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0" t="str">
        <f>'2. паспорт  ТП'!A11:S11</f>
        <v>O_TP1100.AS.0028</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8.75" customHeight="1" x14ac:dyDescent="0.2">
      <c r="A16" s="28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4" t="s">
        <v>483</v>
      </c>
      <c r="B19" s="284"/>
      <c r="C19" s="284"/>
      <c r="D19" s="284"/>
      <c r="E19" s="284"/>
      <c r="F19" s="284"/>
      <c r="G19" s="284"/>
      <c r="H19" s="284"/>
      <c r="I19" s="284"/>
      <c r="J19" s="284"/>
      <c r="K19" s="284"/>
      <c r="L19" s="284"/>
      <c r="M19" s="284"/>
      <c r="N19" s="284"/>
      <c r="O19" s="284"/>
      <c r="P19" s="284"/>
      <c r="Q19" s="284"/>
      <c r="R19" s="284"/>
      <c r="S19" s="284"/>
      <c r="T19" s="284"/>
    </row>
    <row r="20" spans="1:113" s="6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512</v>
      </c>
      <c r="F21" s="304"/>
      <c r="G21" s="303" t="s">
        <v>279</v>
      </c>
      <c r="H21" s="304"/>
      <c r="I21" s="303" t="s">
        <v>129</v>
      </c>
      <c r="J21" s="304"/>
      <c r="K21" s="307" t="s">
        <v>128</v>
      </c>
      <c r="L21" s="303" t="s">
        <v>127</v>
      </c>
      <c r="M21" s="304"/>
      <c r="N21" s="303" t="s">
        <v>508</v>
      </c>
      <c r="O21" s="304"/>
      <c r="P21" s="307" t="s">
        <v>126</v>
      </c>
      <c r="Q21" s="296" t="s">
        <v>125</v>
      </c>
      <c r="R21" s="297"/>
      <c r="S21" s="296" t="s">
        <v>124</v>
      </c>
      <c r="T21" s="298"/>
    </row>
    <row r="22" spans="1:113" ht="204.75" customHeight="1" x14ac:dyDescent="0.25">
      <c r="A22" s="301"/>
      <c r="B22" s="305"/>
      <c r="C22" s="306"/>
      <c r="D22" s="310"/>
      <c r="E22" s="305"/>
      <c r="F22" s="306"/>
      <c r="G22" s="305"/>
      <c r="H22" s="306"/>
      <c r="I22" s="305"/>
      <c r="J22" s="306"/>
      <c r="K22" s="308"/>
      <c r="L22" s="305"/>
      <c r="M22" s="306"/>
      <c r="N22" s="305"/>
      <c r="O22" s="306"/>
      <c r="P22" s="308"/>
      <c r="Q22" s="108" t="s">
        <v>123</v>
      </c>
      <c r="R22" s="108" t="s">
        <v>482</v>
      </c>
      <c r="S22" s="108" t="s">
        <v>122</v>
      </c>
      <c r="T22" s="108" t="s">
        <v>121</v>
      </c>
    </row>
    <row r="23" spans="1:113" ht="51.75" customHeight="1" x14ac:dyDescent="0.25">
      <c r="A23" s="302"/>
      <c r="B23" s="169" t="s">
        <v>119</v>
      </c>
      <c r="C23" s="169" t="s">
        <v>120</v>
      </c>
      <c r="D23" s="308"/>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108" t="s">
        <v>119</v>
      </c>
      <c r="R23" s="108" t="s">
        <v>119</v>
      </c>
      <c r="S23" s="108" t="s">
        <v>119</v>
      </c>
      <c r="T23" s="108"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2"/>
      <c r="R25" s="65"/>
      <c r="S25" s="172"/>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9" t="s">
        <v>518</v>
      </c>
      <c r="C29" s="309"/>
      <c r="D29" s="309"/>
      <c r="E29" s="309"/>
      <c r="F29" s="309"/>
      <c r="G29" s="309"/>
      <c r="H29" s="309"/>
      <c r="I29" s="309"/>
      <c r="J29" s="309"/>
      <c r="K29" s="309"/>
      <c r="L29" s="309"/>
      <c r="M29" s="309"/>
      <c r="N29" s="309"/>
      <c r="O29" s="309"/>
      <c r="P29" s="309"/>
      <c r="Q29" s="309"/>
      <c r="R29" s="30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79"/>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'3.1. паспорт Техсостояние ПС'!A6:T6</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'3.1. паспорт Техсостояние ПС'!A10:T10</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'3.1. паспорт Техсостояние ПС'!A13:T13</f>
        <v>O_TP1100.AS.0028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3" customFormat="1" ht="21" customHeight="1" x14ac:dyDescent="0.25"/>
    <row r="21" spans="1:27" ht="15.75" customHeight="1" x14ac:dyDescent="0.25">
      <c r="A21" s="311" t="s">
        <v>5</v>
      </c>
      <c r="B21" s="313" t="s">
        <v>492</v>
      </c>
      <c r="C21" s="314"/>
      <c r="D21" s="313" t="s">
        <v>494</v>
      </c>
      <c r="E21" s="314"/>
      <c r="F21" s="296" t="s">
        <v>102</v>
      </c>
      <c r="G21" s="298"/>
      <c r="H21" s="298"/>
      <c r="I21" s="297"/>
      <c r="J21" s="311" t="s">
        <v>495</v>
      </c>
      <c r="K21" s="313" t="s">
        <v>496</v>
      </c>
      <c r="L21" s="314"/>
      <c r="M21" s="313" t="s">
        <v>497</v>
      </c>
      <c r="N21" s="314"/>
      <c r="O21" s="313" t="s">
        <v>484</v>
      </c>
      <c r="P21" s="314"/>
      <c r="Q21" s="313" t="s">
        <v>135</v>
      </c>
      <c r="R21" s="314"/>
      <c r="S21" s="311" t="s">
        <v>134</v>
      </c>
      <c r="T21" s="311" t="s">
        <v>498</v>
      </c>
      <c r="U21" s="311" t="s">
        <v>493</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108" t="s">
        <v>123</v>
      </c>
      <c r="Y22" s="108" t="s">
        <v>482</v>
      </c>
      <c r="Z22" s="108" t="s">
        <v>122</v>
      </c>
      <c r="AA22" s="108" t="s">
        <v>121</v>
      </c>
    </row>
    <row r="23" spans="1:27" ht="60" customHeight="1" x14ac:dyDescent="0.25">
      <c r="A23" s="312"/>
      <c r="B23" s="167" t="s">
        <v>119</v>
      </c>
      <c r="C23" s="167" t="s">
        <v>120</v>
      </c>
      <c r="D23" s="109" t="s">
        <v>119</v>
      </c>
      <c r="E23" s="109" t="s">
        <v>120</v>
      </c>
      <c r="F23" s="109" t="s">
        <v>119</v>
      </c>
      <c r="G23" s="109" t="s">
        <v>120</v>
      </c>
      <c r="H23" s="109" t="s">
        <v>119</v>
      </c>
      <c r="I23" s="109" t="s">
        <v>120</v>
      </c>
      <c r="J23" s="109" t="s">
        <v>119</v>
      </c>
      <c r="K23" s="109" t="s">
        <v>119</v>
      </c>
      <c r="L23" s="109" t="s">
        <v>120</v>
      </c>
      <c r="M23" s="109" t="s">
        <v>119</v>
      </c>
      <c r="N23" s="109" t="s">
        <v>120</v>
      </c>
      <c r="O23" s="109" t="s">
        <v>119</v>
      </c>
      <c r="P23" s="109" t="s">
        <v>120</v>
      </c>
      <c r="Q23" s="109" t="s">
        <v>119</v>
      </c>
      <c r="R23" s="109" t="s">
        <v>120</v>
      </c>
      <c r="S23" s="109" t="s">
        <v>119</v>
      </c>
      <c r="T23" s="109" t="s">
        <v>119</v>
      </c>
      <c r="U23" s="109" t="s">
        <v>119</v>
      </c>
      <c r="V23" s="109" t="s">
        <v>119</v>
      </c>
      <c r="W23" s="109" t="s">
        <v>120</v>
      </c>
      <c r="X23" s="109" t="s">
        <v>119</v>
      </c>
      <c r="Y23" s="109" t="s">
        <v>119</v>
      </c>
      <c r="Z23" s="108" t="s">
        <v>119</v>
      </c>
      <c r="AA23" s="108" t="s">
        <v>119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3"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6"/>
      <c r="AA26" s="56"/>
    </row>
    <row r="27" spans="1:27" s="61" customFormat="1" ht="12.75" x14ac:dyDescent="0.2">
      <c r="A27" s="62"/>
      <c r="B27" s="62"/>
      <c r="C27" s="62"/>
      <c r="E27" s="62"/>
      <c r="X27" s="112"/>
      <c r="Y27" s="112"/>
      <c r="Z27" s="112"/>
      <c r="AA27" s="11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2024 год</v>
      </c>
      <c r="B5" s="281"/>
      <c r="C5" s="28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0" t="str">
        <f>'3.2 паспорт Техсостояние ЛЭП'!A9:AA9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'3.2 паспорт Техсостояние ЛЭП'!A12:AA12</f>
        <v>O_TP1100.AS.0028</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7"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3" t="s">
        <v>477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490</v>
      </c>
      <c r="C22" s="34" t="s">
        <v>607</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97"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510</v>
      </c>
      <c r="C24" s="198" t="s">
        <v>609</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511</v>
      </c>
      <c r="C25" s="199"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574</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491</v>
      </c>
      <c r="C27" s="29"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1" t="str">
        <f>'3.3 паспорт описание'!A5:C5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4"/>
      <c r="AB6" s="164"/>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4"/>
      <c r="AB7" s="164"/>
    </row>
    <row r="8" spans="1:28" x14ac:dyDescent="0.25">
      <c r="A8" s="290" t="str">
        <f>'3.3 паспорт описание'!A9:C9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5"/>
      <c r="AB8" s="165"/>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6"/>
      <c r="AB9" s="16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4"/>
      <c r="AB10" s="164"/>
    </row>
    <row r="11" spans="1:28" x14ac:dyDescent="0.25">
      <c r="A11" s="290" t="str">
        <f>'3.3 паспорт описание'!A12:C12</f>
        <v>O_TP1100.AS.0028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5"/>
      <c r="AB11" s="165"/>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6"/>
      <c r="AB12" s="16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48" customHeight="1" x14ac:dyDescent="0.25">
      <c r="A14" s="287"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65"/>
      <c r="AB14" s="165"/>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6"/>
      <c r="AB15" s="16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5"/>
      <c r="AB16" s="17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5"/>
      <c r="AB17" s="17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5"/>
      <c r="AB18" s="17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5"/>
      <c r="AB19" s="17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6"/>
      <c r="AB20" s="17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6"/>
      <c r="AB21" s="176"/>
    </row>
    <row r="22" spans="1:28" x14ac:dyDescent="0.25">
      <c r="A22" s="320" t="s">
        <v>509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7"/>
      <c r="AB22" s="177"/>
    </row>
    <row r="23" spans="1:28" ht="32.25" customHeight="1" x14ac:dyDescent="0.25">
      <c r="A23" s="322" t="s">
        <v>363</v>
      </c>
      <c r="B23" s="323"/>
      <c r="C23" s="323"/>
      <c r="D23" s="323"/>
      <c r="E23" s="323"/>
      <c r="F23" s="323"/>
      <c r="G23" s="323"/>
      <c r="H23" s="323"/>
      <c r="I23" s="323"/>
      <c r="J23" s="323"/>
      <c r="K23" s="323"/>
      <c r="L23" s="324"/>
      <c r="M23" s="321" t="s">
        <v>364</v>
      </c>
      <c r="N23" s="321"/>
      <c r="O23" s="321"/>
      <c r="P23" s="321"/>
      <c r="Q23" s="321"/>
      <c r="R23" s="321"/>
      <c r="S23" s="321"/>
      <c r="T23" s="321"/>
      <c r="U23" s="321"/>
      <c r="V23" s="321"/>
      <c r="W23" s="321"/>
      <c r="X23" s="321"/>
      <c r="Y23" s="321"/>
      <c r="Z23" s="321"/>
    </row>
    <row r="24" spans="1:28" ht="151.5" customHeight="1" x14ac:dyDescent="0.25">
      <c r="A24" s="105" t="s">
        <v>239</v>
      </c>
      <c r="B24" s="106" t="s">
        <v>268</v>
      </c>
      <c r="C24" s="105" t="s">
        <v>357</v>
      </c>
      <c r="D24" s="105" t="s">
        <v>240</v>
      </c>
      <c r="E24" s="105" t="s">
        <v>358</v>
      </c>
      <c r="F24" s="105" t="s">
        <v>360</v>
      </c>
      <c r="G24" s="105" t="s">
        <v>359</v>
      </c>
      <c r="H24" s="105" t="s">
        <v>241</v>
      </c>
      <c r="I24" s="105" t="s">
        <v>361</v>
      </c>
      <c r="J24" s="105" t="s">
        <v>273</v>
      </c>
      <c r="K24" s="106" t="s">
        <v>267</v>
      </c>
      <c r="L24" s="106" t="s">
        <v>242</v>
      </c>
      <c r="M24" s="107" t="s">
        <v>287</v>
      </c>
      <c r="N24" s="106" t="s">
        <v>520</v>
      </c>
      <c r="O24" s="105" t="s">
        <v>284</v>
      </c>
      <c r="P24" s="105" t="s">
        <v>285</v>
      </c>
      <c r="Q24" s="105" t="s">
        <v>283</v>
      </c>
      <c r="R24" s="105" t="s">
        <v>241</v>
      </c>
      <c r="S24" s="105" t="s">
        <v>282</v>
      </c>
      <c r="T24" s="105" t="s">
        <v>281</v>
      </c>
      <c r="U24" s="105" t="s">
        <v>356</v>
      </c>
      <c r="V24" s="105" t="s">
        <v>283</v>
      </c>
      <c r="W24" s="120" t="s">
        <v>266</v>
      </c>
      <c r="X24" s="120" t="s">
        <v>298</v>
      </c>
      <c r="Y24" s="120" t="s">
        <v>299</v>
      </c>
      <c r="Z24" s="122" t="s">
        <v>296</v>
      </c>
    </row>
    <row r="25" spans="1:28" ht="16.5" customHeight="1" x14ac:dyDescent="0.25">
      <c r="A25" s="105">
        <v>1</v>
      </c>
      <c r="B25" s="106">
        <v>2</v>
      </c>
      <c r="C25" s="105">
        <v>3</v>
      </c>
      <c r="D25" s="106">
        <v>4</v>
      </c>
      <c r="E25" s="105">
        <v>5</v>
      </c>
      <c r="F25" s="106">
        <v>6</v>
      </c>
      <c r="G25" s="105">
        <v>7</v>
      </c>
      <c r="H25" s="106">
        <v>8</v>
      </c>
      <c r="I25" s="105">
        <v>9</v>
      </c>
      <c r="J25" s="106">
        <v>10</v>
      </c>
      <c r="K25" s="178">
        <v>11</v>
      </c>
      <c r="L25" s="106">
        <v>12</v>
      </c>
      <c r="M25" s="178">
        <v>13</v>
      </c>
      <c r="N25" s="106">
        <v>14</v>
      </c>
      <c r="O25" s="178">
        <v>15</v>
      </c>
      <c r="P25" s="106">
        <v>16</v>
      </c>
      <c r="Q25" s="178">
        <v>17</v>
      </c>
      <c r="R25" s="106">
        <v>18</v>
      </c>
      <c r="S25" s="178">
        <v>19</v>
      </c>
      <c r="T25" s="106">
        <v>20</v>
      </c>
      <c r="U25" s="178">
        <v>21</v>
      </c>
      <c r="V25" s="106">
        <v>22</v>
      </c>
      <c r="W25" s="178">
        <v>23</v>
      </c>
      <c r="X25" s="106">
        <v>24</v>
      </c>
      <c r="Y25" s="178">
        <v>25</v>
      </c>
      <c r="Z25" s="106">
        <v>26</v>
      </c>
    </row>
    <row r="26" spans="1:28" ht="45.75" customHeight="1" x14ac:dyDescent="0.25">
      <c r="A26" s="98" t="s">
        <v>341</v>
      </c>
      <c r="B26" s="104"/>
      <c r="C26" s="100" t="s">
        <v>343</v>
      </c>
      <c r="D26" s="100" t="s">
        <v>344</v>
      </c>
      <c r="E26" s="100" t="s">
        <v>345</v>
      </c>
      <c r="F26" s="100" t="s">
        <v>278</v>
      </c>
      <c r="G26" s="100" t="s">
        <v>346</v>
      </c>
      <c r="H26" s="100" t="s">
        <v>241</v>
      </c>
      <c r="I26" s="100" t="s">
        <v>347</v>
      </c>
      <c r="J26" s="100" t="s">
        <v>348</v>
      </c>
      <c r="K26" s="97"/>
      <c r="L26" s="101" t="s">
        <v>264</v>
      </c>
      <c r="M26" s="103" t="s">
        <v>280</v>
      </c>
      <c r="N26" s="97"/>
      <c r="O26" s="97"/>
      <c r="P26" s="97"/>
      <c r="Q26" s="97"/>
      <c r="R26" s="97"/>
      <c r="S26" s="97"/>
      <c r="T26" s="97"/>
      <c r="U26" s="97"/>
      <c r="V26" s="97"/>
      <c r="W26" s="97"/>
      <c r="X26" s="97"/>
      <c r="Y26" s="97"/>
      <c r="Z26" s="99" t="s">
        <v>297</v>
      </c>
    </row>
    <row r="27" spans="1:28" x14ac:dyDescent="0.25">
      <c r="A27" s="97" t="s">
        <v>243</v>
      </c>
      <c r="B27" s="97" t="s">
        <v>269</v>
      </c>
      <c r="C27" s="97" t="s">
        <v>248</v>
      </c>
      <c r="D27" s="97" t="s">
        <v>249</v>
      </c>
      <c r="E27" s="97" t="s">
        <v>288</v>
      </c>
      <c r="F27" s="100" t="s">
        <v>244</v>
      </c>
      <c r="G27" s="100" t="s">
        <v>292</v>
      </c>
      <c r="H27" s="97" t="s">
        <v>241</v>
      </c>
      <c r="I27" s="100" t="s">
        <v>274</v>
      </c>
      <c r="J27" s="100" t="s">
        <v>256</v>
      </c>
      <c r="K27" s="101" t="s">
        <v>260</v>
      </c>
      <c r="L27" s="97"/>
      <c r="M27" s="101" t="s">
        <v>286</v>
      </c>
      <c r="N27" s="97"/>
      <c r="O27" s="97"/>
      <c r="P27" s="97"/>
      <c r="Q27" s="97"/>
      <c r="R27" s="97"/>
      <c r="S27" s="97"/>
      <c r="T27" s="97"/>
      <c r="U27" s="97"/>
      <c r="V27" s="97"/>
      <c r="W27" s="97"/>
      <c r="X27" s="97"/>
      <c r="Y27" s="97"/>
      <c r="Z27" s="97"/>
    </row>
    <row r="28" spans="1:28" x14ac:dyDescent="0.25">
      <c r="A28" s="97" t="s">
        <v>243</v>
      </c>
      <c r="B28" s="97" t="s">
        <v>270</v>
      </c>
      <c r="C28" s="97" t="s">
        <v>250</v>
      </c>
      <c r="D28" s="97" t="s">
        <v>251</v>
      </c>
      <c r="E28" s="97" t="s">
        <v>289</v>
      </c>
      <c r="F28" s="100" t="s">
        <v>245</v>
      </c>
      <c r="G28" s="100" t="s">
        <v>293</v>
      </c>
      <c r="H28" s="97" t="s">
        <v>241</v>
      </c>
      <c r="I28" s="100" t="s">
        <v>275</v>
      </c>
      <c r="J28" s="100" t="s">
        <v>257</v>
      </c>
      <c r="K28" s="101" t="s">
        <v>261</v>
      </c>
      <c r="L28" s="102"/>
      <c r="M28" s="101" t="s">
        <v>0</v>
      </c>
      <c r="N28" s="101"/>
      <c r="O28" s="101"/>
      <c r="P28" s="101"/>
      <c r="Q28" s="101"/>
      <c r="R28" s="101"/>
      <c r="S28" s="101"/>
      <c r="T28" s="101"/>
      <c r="U28" s="101"/>
      <c r="V28" s="101"/>
      <c r="W28" s="101"/>
      <c r="X28" s="101"/>
      <c r="Y28" s="101"/>
      <c r="Z28" s="101"/>
    </row>
    <row r="29" spans="1:28" x14ac:dyDescent="0.25">
      <c r="A29" s="97" t="s">
        <v>243</v>
      </c>
      <c r="B29" s="97" t="s">
        <v>271</v>
      </c>
      <c r="C29" s="97" t="s">
        <v>252</v>
      </c>
      <c r="D29" s="97" t="s">
        <v>253</v>
      </c>
      <c r="E29" s="97" t="s">
        <v>290</v>
      </c>
      <c r="F29" s="100" t="s">
        <v>246</v>
      </c>
      <c r="G29" s="100" t="s">
        <v>294</v>
      </c>
      <c r="H29" s="97" t="s">
        <v>241</v>
      </c>
      <c r="I29" s="100" t="s">
        <v>276</v>
      </c>
      <c r="J29" s="100" t="s">
        <v>258</v>
      </c>
      <c r="K29" s="101" t="s">
        <v>262</v>
      </c>
      <c r="L29" s="102"/>
      <c r="M29" s="97"/>
      <c r="N29" s="97"/>
      <c r="O29" s="97"/>
      <c r="P29" s="97"/>
      <c r="Q29" s="97"/>
      <c r="R29" s="97"/>
      <c r="S29" s="97"/>
      <c r="T29" s="97"/>
      <c r="U29" s="97"/>
      <c r="V29" s="97"/>
      <c r="W29" s="97"/>
      <c r="X29" s="97"/>
      <c r="Y29" s="97"/>
      <c r="Z29" s="97"/>
    </row>
    <row r="30" spans="1:28" x14ac:dyDescent="0.25">
      <c r="A30" s="97" t="s">
        <v>243</v>
      </c>
      <c r="B30" s="97" t="s">
        <v>272</v>
      </c>
      <c r="C30" s="97" t="s">
        <v>254</v>
      </c>
      <c r="D30" s="97" t="s">
        <v>255</v>
      </c>
      <c r="E30" s="97" t="s">
        <v>291</v>
      </c>
      <c r="F30" s="100" t="s">
        <v>247</v>
      </c>
      <c r="G30" s="100" t="s">
        <v>295</v>
      </c>
      <c r="H30" s="97" t="s">
        <v>241</v>
      </c>
      <c r="I30" s="100" t="s">
        <v>277</v>
      </c>
      <c r="J30" s="100" t="s">
        <v>259</v>
      </c>
      <c r="K30" s="101" t="s">
        <v>263</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342</v>
      </c>
      <c r="B32" s="104"/>
      <c r="C32" s="100" t="s">
        <v>349</v>
      </c>
      <c r="D32" s="100" t="s">
        <v>350</v>
      </c>
      <c r="E32" s="100" t="s">
        <v>351</v>
      </c>
      <c r="F32" s="100" t="s">
        <v>352</v>
      </c>
      <c r="G32" s="100" t="s">
        <v>353</v>
      </c>
      <c r="H32" s="100" t="s">
        <v>241</v>
      </c>
      <c r="I32" s="100" t="s">
        <v>354</v>
      </c>
      <c r="J32" s="100" t="s">
        <v>355</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'3.4. Паспорт надежность'!A4:Z4</f>
        <v>Год раскрытия информации: 2024 год</v>
      </c>
      <c r="B5" s="281"/>
      <c r="C5" s="281"/>
      <c r="D5" s="281"/>
      <c r="E5" s="281"/>
      <c r="F5" s="281"/>
      <c r="G5" s="281"/>
      <c r="H5" s="281"/>
      <c r="I5" s="281"/>
      <c r="J5" s="281"/>
      <c r="K5" s="281"/>
      <c r="L5" s="281"/>
      <c r="M5" s="281"/>
      <c r="N5" s="281"/>
      <c r="O5" s="281"/>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0" t="str">
        <f>'3.4. Паспорт надежность'!A8:Z8</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0" t="str">
        <f>'3.4. Паспорт надежность'!A11:Z11</f>
        <v>O_TP1100.AS.0028</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57" customHeight="1" x14ac:dyDescent="0.2">
      <c r="A15" s="287"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486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5" t="s">
        <v>86</v>
      </c>
      <c r="F19" s="326"/>
      <c r="G19" s="326"/>
      <c r="H19" s="326"/>
      <c r="I19" s="32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0"/>
  <sheetViews>
    <sheetView view="pageBreakPreview" zoomScale="40" zoomScaleSheetLayoutView="40" workbookViewId="0">
      <selection activeCell="B26" sqref="B26"/>
    </sheetView>
  </sheetViews>
  <sheetFormatPr defaultRowHeight="15" x14ac:dyDescent="0.25"/>
  <cols>
    <col min="1" max="1" width="61.7109375" style="123" customWidth="1"/>
    <col min="2" max="2" width="23.42578125" style="123" customWidth="1"/>
    <col min="3" max="3" width="16.7109375" style="123" customWidth="1"/>
    <col min="4" max="4" width="22.140625" style="123" customWidth="1"/>
    <col min="5" max="5" width="20.28515625" style="123" customWidth="1"/>
    <col min="6" max="19" width="16.7109375" style="123" customWidth="1"/>
    <col min="20" max="20" width="18.85546875" style="123" customWidth="1"/>
    <col min="21" max="21" width="20.5703125" style="123" customWidth="1"/>
    <col min="22" max="23" width="16.7109375" style="123" customWidth="1"/>
    <col min="24" max="24" width="26.28515625" style="123" customWidth="1"/>
    <col min="25" max="43" width="16.7109375" style="123" customWidth="1"/>
    <col min="44" max="61" width="17.85546875" style="123" customWidth="1"/>
    <col min="62" max="16384" width="9.140625" style="123"/>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'4. паспортбюджет'!A9:O9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'4. паспортбюджет'!A12:O12</f>
        <v>O_TP1100.AS.0028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0" customFormat="1" ht="90.75" customHeight="1" x14ac:dyDescent="0.2">
      <c r="A15" s="28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4" t="s">
        <v>487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61" ht="18.75" x14ac:dyDescent="0.25">
      <c r="AO19" s="125"/>
      <c r="AP19" s="125"/>
      <c r="AQ19" s="125"/>
      <c r="AR19" s="43"/>
    </row>
    <row r="20" spans="1:61" ht="18.75" x14ac:dyDescent="0.3">
      <c r="AO20" s="125"/>
      <c r="AP20" s="125"/>
      <c r="AQ20" s="125"/>
      <c r="AR20" s="15"/>
    </row>
    <row r="21" spans="1:61" ht="20.25" customHeight="1" x14ac:dyDescent="0.3">
      <c r="AO21" s="125"/>
      <c r="AP21" s="125"/>
      <c r="AQ21" s="125"/>
      <c r="AR21" s="15"/>
    </row>
    <row r="22" spans="1:61"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61"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61" ht="14.25" customHeight="1" thickBot="1" x14ac:dyDescent="0.3">
      <c r="A24" s="200" t="s">
        <v>337</v>
      </c>
      <c r="B24" s="200"/>
      <c r="C24" s="201"/>
      <c r="D24" s="202"/>
      <c r="E24" s="203"/>
      <c r="F24" s="203"/>
      <c r="G24" s="203"/>
      <c r="H24" s="203"/>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c r="BE24" s="201"/>
      <c r="BF24" s="201"/>
      <c r="BG24" s="201"/>
      <c r="BH24" s="201"/>
      <c r="BI24" s="201"/>
    </row>
    <row r="25" spans="1:61" ht="12.75" customHeight="1" x14ac:dyDescent="0.25">
      <c r="A25" s="204" t="s">
        <v>576</v>
      </c>
      <c r="B25" s="205">
        <f>'6.2. Паспорт фин осв ввод'!AC30*1000000</f>
        <v>348762</v>
      </c>
      <c r="C25" s="201"/>
      <c r="D25" s="206" t="s">
        <v>336</v>
      </c>
      <c r="E25" s="207"/>
      <c r="F25" s="207"/>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c r="BH25" s="201"/>
      <c r="BI25" s="201"/>
    </row>
    <row r="26" spans="1:61" ht="17.25" customHeight="1" x14ac:dyDescent="0.25">
      <c r="A26" s="208" t="s">
        <v>335</v>
      </c>
      <c r="B26" s="209"/>
      <c r="C26" s="201"/>
      <c r="D26" s="329" t="s">
        <v>334</v>
      </c>
      <c r="E26" s="330"/>
      <c r="F26" s="210">
        <v>2.3097279789734069</v>
      </c>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c r="BH26" s="201"/>
      <c r="BI26" s="201"/>
    </row>
    <row r="27" spans="1:61" ht="17.25" customHeight="1" x14ac:dyDescent="0.25">
      <c r="A27" s="208" t="s">
        <v>333</v>
      </c>
      <c r="B27" s="209">
        <v>25</v>
      </c>
      <c r="C27" s="201"/>
      <c r="D27" s="329" t="s">
        <v>332</v>
      </c>
      <c r="E27" s="330"/>
      <c r="F27" s="210">
        <v>3.0375980727492151</v>
      </c>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c r="BH27" s="201"/>
      <c r="BI27" s="201"/>
    </row>
    <row r="28" spans="1:61" ht="27.75" customHeight="1" thickBot="1" x14ac:dyDescent="0.3">
      <c r="A28" s="211" t="s">
        <v>331</v>
      </c>
      <c r="B28" s="212">
        <v>1</v>
      </c>
      <c r="C28" s="201"/>
      <c r="D28" s="329" t="s">
        <v>577</v>
      </c>
      <c r="E28" s="330"/>
      <c r="F28" s="213">
        <v>69710.870437259378</v>
      </c>
      <c r="G28" s="201"/>
      <c r="H28" s="201"/>
      <c r="I28" s="201"/>
      <c r="J28" s="201"/>
      <c r="K28" s="214"/>
      <c r="L28" s="201"/>
      <c r="M28" s="215"/>
      <c r="N28" s="215"/>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c r="BH28" s="201"/>
      <c r="BI28" s="201"/>
    </row>
    <row r="29" spans="1:61" ht="17.25" customHeight="1" x14ac:dyDescent="0.25">
      <c r="A29" s="204" t="s">
        <v>330</v>
      </c>
      <c r="B29" s="216">
        <v>-21812.499999999996</v>
      </c>
      <c r="C29" s="201"/>
      <c r="D29" s="329" t="s">
        <v>578</v>
      </c>
      <c r="E29" s="330"/>
      <c r="F29" s="217" t="s">
        <v>597</v>
      </c>
      <c r="G29" s="201"/>
      <c r="H29" s="201"/>
      <c r="I29" s="201"/>
      <c r="J29" s="201"/>
      <c r="K29" s="214"/>
      <c r="L29" s="201"/>
      <c r="M29" s="20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c r="BG29" s="201"/>
      <c r="BH29" s="201"/>
      <c r="BI29" s="201"/>
    </row>
    <row r="30" spans="1:61" ht="17.25" customHeight="1" x14ac:dyDescent="0.25">
      <c r="A30" s="208" t="s">
        <v>579</v>
      </c>
      <c r="B30" s="218">
        <v>1</v>
      </c>
      <c r="C30" s="201"/>
      <c r="D30" s="201"/>
      <c r="E30" s="201"/>
      <c r="F30" s="201"/>
      <c r="G30" s="201"/>
      <c r="H30" s="201"/>
      <c r="I30" s="201"/>
      <c r="J30" s="201"/>
      <c r="K30" s="214"/>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c r="BH30" s="201"/>
      <c r="BI30" s="201"/>
    </row>
    <row r="31" spans="1:61" ht="17.25" customHeight="1" x14ac:dyDescent="0.25">
      <c r="A31" s="208" t="s">
        <v>329</v>
      </c>
      <c r="B31" s="218">
        <v>1</v>
      </c>
      <c r="C31" s="201"/>
      <c r="D31" s="201"/>
      <c r="E31" s="201"/>
      <c r="F31" s="201"/>
      <c r="G31" s="201"/>
      <c r="H31" s="201"/>
      <c r="I31" s="201"/>
      <c r="J31" s="201"/>
      <c r="K31" s="214"/>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c r="BH31" s="201"/>
      <c r="BI31" s="201"/>
    </row>
    <row r="32" spans="1:61" ht="17.25" customHeight="1" x14ac:dyDescent="0.25">
      <c r="A32" s="208" t="s">
        <v>313</v>
      </c>
      <c r="B32" s="218">
        <v>0</v>
      </c>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row>
    <row r="33" spans="1:61" ht="17.25" customHeight="1" x14ac:dyDescent="0.25">
      <c r="A33" s="208" t="s">
        <v>328</v>
      </c>
      <c r="B33" s="218">
        <v>1</v>
      </c>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row>
    <row r="34" spans="1:61" ht="17.25" customHeight="1" x14ac:dyDescent="0.25">
      <c r="A34" s="208" t="s">
        <v>327</v>
      </c>
      <c r="B34" s="218">
        <v>1</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row>
    <row r="35" spans="1:61" ht="17.25" customHeight="1" x14ac:dyDescent="0.25">
      <c r="A35" s="219" t="s">
        <v>580</v>
      </c>
      <c r="B35" s="220">
        <v>2.1999999999999999E-2</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row>
    <row r="36" spans="1:61" ht="17.25" customHeight="1" thickBot="1" x14ac:dyDescent="0.3">
      <c r="A36" s="211" t="s">
        <v>306</v>
      </c>
      <c r="B36" s="221">
        <v>0.2</v>
      </c>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row>
    <row r="37" spans="1:61" ht="17.25" customHeight="1" x14ac:dyDescent="0.25">
      <c r="A37" s="204" t="s">
        <v>581</v>
      </c>
      <c r="B37" s="216">
        <v>0</v>
      </c>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row>
    <row r="38" spans="1:61" ht="17.25" customHeight="1" x14ac:dyDescent="0.25">
      <c r="A38" s="208" t="s">
        <v>326</v>
      </c>
      <c r="B38" s="222"/>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row>
    <row r="39" spans="1:61" ht="17.25" customHeight="1" x14ac:dyDescent="0.25">
      <c r="A39" s="219" t="s">
        <v>325</v>
      </c>
      <c r="B39" s="223">
        <v>0</v>
      </c>
      <c r="C39" s="201"/>
      <c r="D39" s="201"/>
      <c r="E39" s="201"/>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row>
    <row r="40" spans="1:61" ht="17.25" customHeight="1" x14ac:dyDescent="0.25">
      <c r="A40" s="219"/>
      <c r="B40" s="223"/>
      <c r="C40" s="201"/>
      <c r="D40" s="201"/>
      <c r="E40" s="201"/>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row>
    <row r="41" spans="1:61" ht="17.25" customHeight="1" x14ac:dyDescent="0.25">
      <c r="A41" s="219" t="s">
        <v>324</v>
      </c>
      <c r="B41" s="224">
        <v>0</v>
      </c>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row>
    <row r="42" spans="1:61" ht="17.25" customHeight="1" x14ac:dyDescent="0.25">
      <c r="A42" s="225" t="s">
        <v>323</v>
      </c>
      <c r="B42" s="226">
        <v>0</v>
      </c>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row>
    <row r="43" spans="1:61" ht="17.25" customHeight="1" x14ac:dyDescent="0.25">
      <c r="A43" s="225" t="s">
        <v>322</v>
      </c>
      <c r="B43" s="226">
        <v>0</v>
      </c>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27"/>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row>
    <row r="44" spans="1:61" ht="17.25" customHeight="1" x14ac:dyDescent="0.25">
      <c r="A44" s="225" t="s">
        <v>321</v>
      </c>
      <c r="B44" s="226">
        <v>0.13500000000000001</v>
      </c>
      <c r="C44" s="201"/>
      <c r="D44" s="201"/>
      <c r="E44" s="201"/>
      <c r="F44" s="201"/>
      <c r="G44" s="201"/>
      <c r="H44" s="201"/>
      <c r="I44" s="201"/>
      <c r="J44" s="201"/>
      <c r="K44" s="201"/>
      <c r="L44" s="201"/>
      <c r="M44" s="201"/>
      <c r="N44" s="201"/>
      <c r="O44" s="201"/>
      <c r="P44" s="201"/>
      <c r="Q44" s="201"/>
      <c r="R44" s="201"/>
      <c r="S44" s="201"/>
      <c r="T44" s="201"/>
      <c r="U44" s="228"/>
      <c r="V44" s="228"/>
      <c r="W44" s="228"/>
      <c r="X44" s="228"/>
      <c r="Y44" s="228"/>
      <c r="Z44" s="228"/>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row>
    <row r="45" spans="1:61" ht="17.25" customHeight="1" x14ac:dyDescent="0.25">
      <c r="A45" s="225" t="s">
        <v>320</v>
      </c>
      <c r="B45" s="226">
        <v>1</v>
      </c>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row>
    <row r="46" spans="1:61" ht="17.25" customHeight="1" thickBot="1" x14ac:dyDescent="0.3">
      <c r="A46" s="229" t="s">
        <v>582</v>
      </c>
      <c r="B46" s="230">
        <v>0.13500000000000001</v>
      </c>
      <c r="C46" s="201"/>
      <c r="D46" s="201"/>
      <c r="E46" s="201"/>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row>
    <row r="47" spans="1:61" ht="24" customHeight="1" x14ac:dyDescent="0.25">
      <c r="A47" s="231" t="s">
        <v>319</v>
      </c>
      <c r="B47" s="232">
        <v>2024</v>
      </c>
      <c r="C47" s="233">
        <v>2025</v>
      </c>
      <c r="D47" s="233">
        <v>2026</v>
      </c>
      <c r="E47" s="233">
        <v>2027</v>
      </c>
      <c r="F47" s="233">
        <v>2028</v>
      </c>
      <c r="G47" s="233">
        <v>2029</v>
      </c>
      <c r="H47" s="233">
        <v>2030</v>
      </c>
      <c r="I47" s="233">
        <v>2031</v>
      </c>
      <c r="J47" s="233">
        <v>2032</v>
      </c>
      <c r="K47" s="233">
        <v>2033</v>
      </c>
      <c r="L47" s="233">
        <v>2034</v>
      </c>
      <c r="M47" s="233">
        <v>2035</v>
      </c>
      <c r="N47" s="233">
        <v>2036</v>
      </c>
      <c r="O47" s="233">
        <v>2037</v>
      </c>
      <c r="P47" s="233">
        <v>2038</v>
      </c>
      <c r="Q47" s="233">
        <v>2039</v>
      </c>
      <c r="R47" s="233">
        <v>2040</v>
      </c>
      <c r="S47" s="233">
        <v>2041</v>
      </c>
      <c r="T47" s="233">
        <v>2042</v>
      </c>
      <c r="U47" s="233">
        <v>2043</v>
      </c>
      <c r="V47" s="233">
        <v>2044</v>
      </c>
      <c r="W47" s="233">
        <v>2045</v>
      </c>
      <c r="X47" s="233">
        <v>2046</v>
      </c>
      <c r="Y47" s="233">
        <v>2047</v>
      </c>
      <c r="Z47" s="233">
        <v>2048</v>
      </c>
      <c r="AA47" s="233">
        <v>2049</v>
      </c>
      <c r="AB47" s="233" t="s">
        <v>581</v>
      </c>
      <c r="AC47" s="233" t="s">
        <v>581</v>
      </c>
      <c r="AD47" s="233" t="s">
        <v>581</v>
      </c>
      <c r="AE47" s="233" t="s">
        <v>581</v>
      </c>
      <c r="AF47" s="233" t="s">
        <v>581</v>
      </c>
      <c r="AG47" s="233" t="s">
        <v>581</v>
      </c>
      <c r="AH47" s="233" t="s">
        <v>581</v>
      </c>
      <c r="AI47" s="233" t="s">
        <v>581</v>
      </c>
      <c r="AJ47" s="233" t="s">
        <v>581</v>
      </c>
      <c r="AK47" s="233" t="s">
        <v>581</v>
      </c>
      <c r="AL47" s="233" t="s">
        <v>581</v>
      </c>
      <c r="AM47" s="233" t="s">
        <v>581</v>
      </c>
      <c r="AN47" s="233" t="s">
        <v>581</v>
      </c>
      <c r="AO47" s="233" t="s">
        <v>581</v>
      </c>
      <c r="AP47" s="233" t="s">
        <v>581</v>
      </c>
      <c r="AQ47" s="233" t="s">
        <v>581</v>
      </c>
      <c r="AR47" s="233" t="s">
        <v>581</v>
      </c>
      <c r="AS47" s="233" t="s">
        <v>581</v>
      </c>
      <c r="AT47" s="233" t="s">
        <v>581</v>
      </c>
      <c r="AU47" s="233" t="s">
        <v>581</v>
      </c>
      <c r="AV47" s="233" t="s">
        <v>581</v>
      </c>
      <c r="AW47" s="233" t="s">
        <v>581</v>
      </c>
      <c r="AX47" s="233" t="s">
        <v>581</v>
      </c>
      <c r="AY47" s="233" t="s">
        <v>581</v>
      </c>
      <c r="AZ47" s="233" t="s">
        <v>581</v>
      </c>
      <c r="BA47" s="233" t="s">
        <v>581</v>
      </c>
      <c r="BB47" s="233" t="s">
        <v>581</v>
      </c>
      <c r="BC47" s="233" t="s">
        <v>581</v>
      </c>
      <c r="BD47" s="233" t="s">
        <v>581</v>
      </c>
      <c r="BE47" s="233" t="s">
        <v>581</v>
      </c>
      <c r="BF47" s="233" t="s">
        <v>581</v>
      </c>
      <c r="BG47" s="233" t="s">
        <v>581</v>
      </c>
      <c r="BH47" s="233" t="s">
        <v>581</v>
      </c>
      <c r="BI47" s="233" t="s">
        <v>581</v>
      </c>
    </row>
    <row r="48" spans="1:61" ht="12" customHeight="1" x14ac:dyDescent="0.25">
      <c r="A48" s="234" t="s">
        <v>318</v>
      </c>
      <c r="B48" s="235">
        <v>4.7E-2</v>
      </c>
      <c r="C48" s="235">
        <v>0.04</v>
      </c>
      <c r="D48" s="235">
        <v>0.04</v>
      </c>
      <c r="E48" s="235">
        <v>0.04</v>
      </c>
      <c r="F48" s="235">
        <v>0.04</v>
      </c>
      <c r="G48" s="235">
        <v>0.04</v>
      </c>
      <c r="H48" s="235">
        <v>0.04</v>
      </c>
      <c r="I48" s="235">
        <v>0.04</v>
      </c>
      <c r="J48" s="235">
        <v>0.04</v>
      </c>
      <c r="K48" s="235">
        <v>0.04</v>
      </c>
      <c r="L48" s="235">
        <v>0.04</v>
      </c>
      <c r="M48" s="235">
        <v>0.04</v>
      </c>
      <c r="N48" s="235">
        <v>0.04</v>
      </c>
      <c r="O48" s="235">
        <v>0.04</v>
      </c>
      <c r="P48" s="235">
        <v>0.04</v>
      </c>
      <c r="Q48" s="235">
        <v>0.04</v>
      </c>
      <c r="R48" s="235">
        <v>0.04</v>
      </c>
      <c r="S48" s="235">
        <v>0.04</v>
      </c>
      <c r="T48" s="235">
        <v>0.04</v>
      </c>
      <c r="U48" s="235">
        <v>0.04</v>
      </c>
      <c r="V48" s="235">
        <v>0.04</v>
      </c>
      <c r="W48" s="235">
        <v>0.04</v>
      </c>
      <c r="X48" s="235">
        <v>0.04</v>
      </c>
      <c r="Y48" s="235">
        <v>0.04</v>
      </c>
      <c r="Z48" s="235">
        <v>0.04</v>
      </c>
      <c r="AA48" s="235">
        <v>0.04</v>
      </c>
      <c r="AB48" s="235">
        <v>0.04</v>
      </c>
      <c r="AC48" s="235">
        <v>0.04</v>
      </c>
      <c r="AD48" s="235">
        <v>0.04</v>
      </c>
      <c r="AE48" s="235">
        <v>0.04</v>
      </c>
      <c r="AF48" s="235">
        <v>0.04</v>
      </c>
      <c r="AG48" s="235">
        <v>0.04</v>
      </c>
      <c r="AH48" s="235">
        <v>0.04</v>
      </c>
      <c r="AI48" s="235">
        <v>0.04</v>
      </c>
      <c r="AJ48" s="235">
        <v>0.04</v>
      </c>
      <c r="AK48" s="235">
        <v>0.04</v>
      </c>
      <c r="AL48" s="235">
        <v>0.04</v>
      </c>
      <c r="AM48" s="235">
        <v>0.04</v>
      </c>
      <c r="AN48" s="235">
        <v>0.04</v>
      </c>
      <c r="AO48" s="235">
        <v>0.04</v>
      </c>
      <c r="AP48" s="235">
        <v>0.04</v>
      </c>
      <c r="AQ48" s="235">
        <v>0.04</v>
      </c>
      <c r="AR48" s="235">
        <v>0.04</v>
      </c>
      <c r="AS48" s="235">
        <v>0.04</v>
      </c>
      <c r="AT48" s="235">
        <v>0.04</v>
      </c>
      <c r="AU48" s="235">
        <v>0.04</v>
      </c>
      <c r="AV48" s="235">
        <v>0.04</v>
      </c>
      <c r="AW48" s="235">
        <v>0.04</v>
      </c>
      <c r="AX48" s="235">
        <v>0.04</v>
      </c>
      <c r="AY48" s="235">
        <v>0.04</v>
      </c>
      <c r="AZ48" s="235">
        <v>0.04</v>
      </c>
      <c r="BA48" s="235">
        <v>0.04</v>
      </c>
      <c r="BB48" s="235">
        <v>0.04</v>
      </c>
      <c r="BC48" s="235">
        <v>0.04</v>
      </c>
      <c r="BD48" s="235">
        <v>0.04</v>
      </c>
      <c r="BE48" s="235">
        <v>0.04</v>
      </c>
      <c r="BF48" s="235">
        <v>0.04</v>
      </c>
      <c r="BG48" s="235">
        <v>0.04</v>
      </c>
      <c r="BH48" s="235">
        <v>0.04</v>
      </c>
      <c r="BI48" s="235">
        <v>0.04</v>
      </c>
    </row>
    <row r="49" spans="1:61" ht="12" customHeight="1" x14ac:dyDescent="0.25">
      <c r="A49" s="234" t="s">
        <v>317</v>
      </c>
      <c r="B49" s="235">
        <v>4.7E-2</v>
      </c>
      <c r="C49" s="235">
        <v>8.888000000000007E-2</v>
      </c>
      <c r="D49" s="235">
        <v>0.1324352000000002</v>
      </c>
      <c r="E49" s="235">
        <v>0.17773260800000035</v>
      </c>
      <c r="F49" s="235">
        <v>0.2248419123200005</v>
      </c>
      <c r="G49" s="235">
        <v>0.27383558881280057</v>
      </c>
      <c r="H49" s="235">
        <v>0.32478901236531255</v>
      </c>
      <c r="I49" s="235">
        <v>0.37778057285992506</v>
      </c>
      <c r="J49" s="235">
        <v>0.43289179577432213</v>
      </c>
      <c r="K49" s="235">
        <v>0.49020746760529499</v>
      </c>
      <c r="L49" s="235">
        <v>0.5498157663095069</v>
      </c>
      <c r="M49" s="235">
        <v>0.61180839696188727</v>
      </c>
      <c r="N49" s="235">
        <v>0.67628073284036283</v>
      </c>
      <c r="O49" s="235">
        <v>0.74333196215397734</v>
      </c>
      <c r="P49" s="235">
        <v>0.81306524064013641</v>
      </c>
      <c r="Q49" s="235">
        <v>0.88558785026574194</v>
      </c>
      <c r="R49" s="235">
        <v>0.96101136427637179</v>
      </c>
      <c r="S49" s="235">
        <v>1.0394518188474269</v>
      </c>
      <c r="T49" s="235">
        <v>1.1210298916013239</v>
      </c>
      <c r="U49" s="235">
        <v>1.2058710872653768</v>
      </c>
      <c r="V49" s="235">
        <v>1.2941059307559919</v>
      </c>
      <c r="W49" s="235">
        <v>1.3858701679862317</v>
      </c>
      <c r="X49" s="235">
        <v>1.4813049747056812</v>
      </c>
      <c r="Y49" s="235">
        <v>1.5805571736939084</v>
      </c>
      <c r="Z49" s="235">
        <v>1.6837794606416647</v>
      </c>
      <c r="AA49" s="235">
        <v>1.7911306390673314</v>
      </c>
      <c r="AB49" s="235">
        <v>1.9027758646300246</v>
      </c>
      <c r="AC49" s="235">
        <v>2.0188868992152256</v>
      </c>
      <c r="AD49" s="235">
        <v>2.1396423751838345</v>
      </c>
      <c r="AE49" s="235">
        <v>2.265228070191188</v>
      </c>
      <c r="AF49" s="235">
        <v>2.3958371929988358</v>
      </c>
      <c r="AG49" s="235">
        <v>2.5316706807187894</v>
      </c>
      <c r="AH49" s="235">
        <v>2.672937507947541</v>
      </c>
      <c r="AI49" s="235">
        <v>2.819855008265443</v>
      </c>
      <c r="AJ49" s="235">
        <v>2.972649208596061</v>
      </c>
      <c r="AK49" s="235">
        <v>3.1315551769399033</v>
      </c>
      <c r="AL49" s="235">
        <v>3.2968173840174995</v>
      </c>
      <c r="AM49" s="235">
        <v>3.4686900793781996</v>
      </c>
      <c r="AN49" s="235">
        <v>3.6474376825533277</v>
      </c>
      <c r="AO49" s="235">
        <v>3.8333351898554611</v>
      </c>
      <c r="AP49" s="235">
        <v>4.0266685974496799</v>
      </c>
      <c r="AQ49" s="235">
        <v>4.2277353413476675</v>
      </c>
      <c r="AR49" s="235">
        <v>4.4368447550015739</v>
      </c>
      <c r="AS49" s="235">
        <v>4.6543185452016367</v>
      </c>
      <c r="AT49" s="235">
        <v>4.8804912870097024</v>
      </c>
      <c r="AU49" s="235">
        <v>5.115710938490091</v>
      </c>
      <c r="AV49" s="235">
        <v>5.3603393760296951</v>
      </c>
      <c r="AW49" s="235">
        <v>5.6147529510708836</v>
      </c>
      <c r="AX49" s="235">
        <v>5.8793430691137187</v>
      </c>
      <c r="AY49" s="235">
        <v>6.1545167918782679</v>
      </c>
      <c r="AZ49" s="236">
        <v>6.4406974635533993</v>
      </c>
      <c r="BA49" s="236">
        <v>6.7383253620955355</v>
      </c>
      <c r="BB49" s="236">
        <v>7.0478583765793577</v>
      </c>
      <c r="BC49" s="236">
        <v>7.3697727116425327</v>
      </c>
      <c r="BD49" s="236">
        <v>7.7045636201082335</v>
      </c>
      <c r="BE49" s="236">
        <v>8.0527461649125627</v>
      </c>
      <c r="BF49" s="236">
        <v>8.414856011509066</v>
      </c>
      <c r="BG49" s="236">
        <v>8.7914502519694295</v>
      </c>
      <c r="BH49" s="236">
        <v>9.1831082620482078</v>
      </c>
      <c r="BI49" s="236">
        <v>9.5904325925301368</v>
      </c>
    </row>
    <row r="50" spans="1:61" ht="12" customHeight="1" thickBot="1" x14ac:dyDescent="0.3">
      <c r="A50" s="237" t="s">
        <v>583</v>
      </c>
      <c r="B50" s="238">
        <v>0</v>
      </c>
      <c r="C50" s="238">
        <v>0</v>
      </c>
      <c r="D50" s="238">
        <v>0</v>
      </c>
      <c r="E50" s="238">
        <v>0</v>
      </c>
      <c r="F50" s="238">
        <v>0</v>
      </c>
      <c r="G50" s="238">
        <v>0</v>
      </c>
      <c r="H50" s="238">
        <v>0</v>
      </c>
      <c r="I50" s="238">
        <v>0</v>
      </c>
      <c r="J50" s="238">
        <v>0</v>
      </c>
      <c r="K50" s="238">
        <v>0</v>
      </c>
      <c r="L50" s="238">
        <v>0</v>
      </c>
      <c r="M50" s="238">
        <v>0</v>
      </c>
      <c r="N50" s="238">
        <v>0</v>
      </c>
      <c r="O50" s="238">
        <v>0</v>
      </c>
      <c r="P50" s="238">
        <v>0</v>
      </c>
      <c r="Q50" s="238">
        <v>0</v>
      </c>
      <c r="R50" s="238">
        <v>0</v>
      </c>
      <c r="S50" s="238">
        <v>0</v>
      </c>
      <c r="T50" s="238">
        <v>0</v>
      </c>
      <c r="U50" s="238">
        <v>0</v>
      </c>
      <c r="V50" s="238">
        <v>0</v>
      </c>
      <c r="W50" s="238">
        <v>0</v>
      </c>
      <c r="X50" s="238">
        <v>0</v>
      </c>
      <c r="Y50" s="238">
        <v>0</v>
      </c>
      <c r="Z50" s="238">
        <v>0</v>
      </c>
      <c r="AA50" s="238">
        <v>0</v>
      </c>
      <c r="AB50" s="238" t="s">
        <v>581</v>
      </c>
      <c r="AC50" s="238" t="s">
        <v>581</v>
      </c>
      <c r="AD50" s="238" t="s">
        <v>581</v>
      </c>
      <c r="AE50" s="238" t="s">
        <v>581</v>
      </c>
      <c r="AF50" s="238" t="s">
        <v>581</v>
      </c>
      <c r="AG50" s="238" t="s">
        <v>581</v>
      </c>
      <c r="AH50" s="238" t="s">
        <v>581</v>
      </c>
      <c r="AI50" s="238" t="s">
        <v>581</v>
      </c>
      <c r="AJ50" s="238" t="s">
        <v>581</v>
      </c>
      <c r="AK50" s="238" t="s">
        <v>581</v>
      </c>
      <c r="AL50" s="238" t="s">
        <v>581</v>
      </c>
      <c r="AM50" s="238" t="s">
        <v>581</v>
      </c>
      <c r="AN50" s="238" t="s">
        <v>581</v>
      </c>
      <c r="AO50" s="238" t="s">
        <v>581</v>
      </c>
      <c r="AP50" s="238" t="s">
        <v>581</v>
      </c>
      <c r="AQ50" s="238" t="s">
        <v>581</v>
      </c>
      <c r="AR50" s="238" t="s">
        <v>581</v>
      </c>
      <c r="AS50" s="238" t="s">
        <v>581</v>
      </c>
      <c r="AT50" s="238" t="s">
        <v>581</v>
      </c>
      <c r="AU50" s="238" t="s">
        <v>581</v>
      </c>
      <c r="AV50" s="238" t="s">
        <v>581</v>
      </c>
      <c r="AW50" s="238" t="s">
        <v>581</v>
      </c>
      <c r="AX50" s="238" t="s">
        <v>581</v>
      </c>
      <c r="AY50" s="238" t="s">
        <v>581</v>
      </c>
      <c r="AZ50" s="238" t="s">
        <v>581</v>
      </c>
      <c r="BA50" s="238" t="s">
        <v>581</v>
      </c>
      <c r="BB50" s="238" t="s">
        <v>581</v>
      </c>
      <c r="BC50" s="238" t="s">
        <v>581</v>
      </c>
      <c r="BD50" s="238" t="s">
        <v>581</v>
      </c>
      <c r="BE50" s="238" t="s">
        <v>581</v>
      </c>
      <c r="BF50" s="238" t="s">
        <v>581</v>
      </c>
      <c r="BG50" s="238" t="s">
        <v>581</v>
      </c>
      <c r="BH50" s="238" t="s">
        <v>581</v>
      </c>
      <c r="BI50" s="238" t="s">
        <v>581</v>
      </c>
    </row>
    <row r="51" spans="1:61" ht="6.75" customHeight="1" x14ac:dyDescent="0.25">
      <c r="A51" s="239" t="s">
        <v>584</v>
      </c>
      <c r="B51" s="240">
        <v>0</v>
      </c>
      <c r="C51" s="240">
        <v>0</v>
      </c>
      <c r="D51" s="240">
        <v>0</v>
      </c>
      <c r="E51" s="240">
        <v>0</v>
      </c>
      <c r="F51" s="240">
        <v>0</v>
      </c>
      <c r="G51" s="240">
        <v>0</v>
      </c>
      <c r="H51" s="240">
        <v>0</v>
      </c>
      <c r="I51" s="240">
        <v>0</v>
      </c>
      <c r="J51" s="240">
        <v>0</v>
      </c>
      <c r="K51" s="240">
        <v>0</v>
      </c>
      <c r="L51" s="240">
        <v>0</v>
      </c>
      <c r="M51" s="240">
        <v>0</v>
      </c>
      <c r="N51" s="240">
        <v>0</v>
      </c>
      <c r="O51" s="240">
        <v>0</v>
      </c>
      <c r="P51" s="240">
        <v>0</v>
      </c>
      <c r="Q51" s="240">
        <v>0</v>
      </c>
      <c r="R51" s="240">
        <v>0</v>
      </c>
      <c r="S51" s="240">
        <v>0</v>
      </c>
      <c r="T51" s="240">
        <v>0</v>
      </c>
      <c r="U51" s="240">
        <v>0</v>
      </c>
      <c r="V51" s="240">
        <v>0</v>
      </c>
      <c r="W51" s="240">
        <v>0</v>
      </c>
      <c r="X51" s="240">
        <v>0</v>
      </c>
      <c r="Y51" s="240">
        <v>0</v>
      </c>
      <c r="Z51" s="240">
        <v>0</v>
      </c>
      <c r="AA51" s="240">
        <v>0</v>
      </c>
      <c r="AB51" s="240" t="s">
        <v>581</v>
      </c>
      <c r="AC51" s="240" t="s">
        <v>581</v>
      </c>
      <c r="AD51" s="240" t="s">
        <v>581</v>
      </c>
      <c r="AE51" s="240" t="s">
        <v>581</v>
      </c>
      <c r="AF51" s="240" t="s">
        <v>581</v>
      </c>
      <c r="AG51" s="240" t="s">
        <v>581</v>
      </c>
      <c r="AH51" s="240" t="s">
        <v>581</v>
      </c>
      <c r="AI51" s="240" t="s">
        <v>581</v>
      </c>
      <c r="AJ51" s="240" t="s">
        <v>581</v>
      </c>
      <c r="AK51" s="240" t="s">
        <v>581</v>
      </c>
      <c r="AL51" s="240" t="s">
        <v>581</v>
      </c>
      <c r="AM51" s="240" t="s">
        <v>581</v>
      </c>
      <c r="AN51" s="240" t="s">
        <v>581</v>
      </c>
      <c r="AO51" s="240" t="s">
        <v>581</v>
      </c>
      <c r="AP51" s="240" t="s">
        <v>581</v>
      </c>
      <c r="AQ51" s="240" t="s">
        <v>581</v>
      </c>
      <c r="AR51" s="240" t="s">
        <v>581</v>
      </c>
      <c r="AS51" s="240" t="s">
        <v>581</v>
      </c>
      <c r="AT51" s="240" t="s">
        <v>581</v>
      </c>
      <c r="AU51" s="240" t="s">
        <v>581</v>
      </c>
      <c r="AV51" s="240" t="s">
        <v>581</v>
      </c>
      <c r="AW51" s="240" t="s">
        <v>581</v>
      </c>
      <c r="AX51" s="240" t="s">
        <v>581</v>
      </c>
      <c r="AY51" s="240" t="s">
        <v>581</v>
      </c>
      <c r="AZ51" s="240" t="s">
        <v>581</v>
      </c>
      <c r="BA51" s="240" t="s">
        <v>581</v>
      </c>
      <c r="BB51" s="240" t="s">
        <v>581</v>
      </c>
      <c r="BC51" s="240" t="s">
        <v>581</v>
      </c>
      <c r="BD51" s="240" t="s">
        <v>581</v>
      </c>
      <c r="BE51" s="240" t="s">
        <v>581</v>
      </c>
      <c r="BF51" s="240" t="s">
        <v>581</v>
      </c>
      <c r="BG51" s="240" t="s">
        <v>581</v>
      </c>
      <c r="BH51" s="240" t="s">
        <v>581</v>
      </c>
      <c r="BI51" s="240" t="s">
        <v>581</v>
      </c>
    </row>
    <row r="52" spans="1:61" ht="24" customHeight="1" x14ac:dyDescent="0.25">
      <c r="A52" s="241" t="s">
        <v>585</v>
      </c>
      <c r="B52" s="242">
        <v>0</v>
      </c>
      <c r="C52" s="242">
        <v>-26.174999999999997</v>
      </c>
      <c r="D52" s="242">
        <v>-27.222000000000005</v>
      </c>
      <c r="E52" s="242">
        <v>-28.310880000000008</v>
      </c>
      <c r="F52" s="242">
        <v>-29.443315200000011</v>
      </c>
      <c r="G52" s="242">
        <v>-30.621047808000011</v>
      </c>
      <c r="H52" s="242">
        <v>-31.845889720320013</v>
      </c>
      <c r="I52" s="242">
        <v>-33.119725309132818</v>
      </c>
      <c r="J52" s="242">
        <v>-34.444514321498126</v>
      </c>
      <c r="K52" s="242">
        <v>-35.822294894358059</v>
      </c>
      <c r="L52" s="242">
        <v>-37.255186690132376</v>
      </c>
      <c r="M52" s="242">
        <v>-38.745394157737671</v>
      </c>
      <c r="N52" s="242">
        <v>-40.295209924047185</v>
      </c>
      <c r="O52" s="242">
        <v>-41.907018321009076</v>
      </c>
      <c r="P52" s="242">
        <v>-43.583299053849437</v>
      </c>
      <c r="Q52" s="242">
        <v>-45.326631016003411</v>
      </c>
      <c r="R52" s="242">
        <v>-47.139696256643546</v>
      </c>
      <c r="S52" s="242">
        <v>-49.025284106909297</v>
      </c>
      <c r="T52" s="242">
        <v>-50.986295471185677</v>
      </c>
      <c r="U52" s="242">
        <v>-53.025747290033102</v>
      </c>
      <c r="V52" s="242">
        <v>-55.14677718163442</v>
      </c>
      <c r="W52" s="242">
        <v>-57.352648268899806</v>
      </c>
      <c r="X52" s="242">
        <v>-59.646754199655796</v>
      </c>
      <c r="Y52" s="242">
        <v>-62.032624367642036</v>
      </c>
      <c r="Z52" s="242">
        <v>-64.513929342347708</v>
      </c>
      <c r="AA52" s="242">
        <v>-67.094486516041613</v>
      </c>
      <c r="AB52" s="242" t="s">
        <v>581</v>
      </c>
      <c r="AC52" s="242" t="s">
        <v>581</v>
      </c>
      <c r="AD52" s="242" t="s">
        <v>581</v>
      </c>
      <c r="AE52" s="242" t="s">
        <v>581</v>
      </c>
      <c r="AF52" s="242" t="s">
        <v>581</v>
      </c>
      <c r="AG52" s="242" t="s">
        <v>581</v>
      </c>
      <c r="AH52" s="242" t="s">
        <v>581</v>
      </c>
      <c r="AI52" s="242" t="s">
        <v>581</v>
      </c>
      <c r="AJ52" s="242" t="s">
        <v>581</v>
      </c>
      <c r="AK52" s="242" t="s">
        <v>581</v>
      </c>
      <c r="AL52" s="242" t="s">
        <v>581</v>
      </c>
      <c r="AM52" s="242" t="s">
        <v>581</v>
      </c>
      <c r="AN52" s="242" t="s">
        <v>581</v>
      </c>
      <c r="AO52" s="242" t="s">
        <v>581</v>
      </c>
      <c r="AP52" s="242" t="s">
        <v>581</v>
      </c>
      <c r="AQ52" s="242" t="s">
        <v>581</v>
      </c>
      <c r="AR52" s="242" t="s">
        <v>581</v>
      </c>
      <c r="AS52" s="242" t="s">
        <v>581</v>
      </c>
      <c r="AT52" s="242" t="s">
        <v>581</v>
      </c>
      <c r="AU52" s="242" t="s">
        <v>581</v>
      </c>
      <c r="AV52" s="242" t="s">
        <v>581</v>
      </c>
      <c r="AW52" s="242" t="s">
        <v>581</v>
      </c>
      <c r="AX52" s="242" t="s">
        <v>581</v>
      </c>
      <c r="AY52" s="242" t="s">
        <v>581</v>
      </c>
      <c r="AZ52" s="242" t="s">
        <v>581</v>
      </c>
      <c r="BA52" s="242" t="s">
        <v>581</v>
      </c>
      <c r="BB52" s="242" t="s">
        <v>581</v>
      </c>
      <c r="BC52" s="242" t="s">
        <v>581</v>
      </c>
      <c r="BD52" s="242" t="s">
        <v>581</v>
      </c>
      <c r="BE52" s="242" t="s">
        <v>581</v>
      </c>
      <c r="BF52" s="242" t="s">
        <v>581</v>
      </c>
      <c r="BG52" s="242" t="s">
        <v>581</v>
      </c>
      <c r="BH52" s="242" t="s">
        <v>581</v>
      </c>
      <c r="BI52" s="242" t="s">
        <v>581</v>
      </c>
    </row>
    <row r="53" spans="1:61" ht="11.25" customHeight="1" x14ac:dyDescent="0.25">
      <c r="A53" s="241" t="s">
        <v>586</v>
      </c>
      <c r="B53" s="243">
        <v>0</v>
      </c>
      <c r="C53" s="243">
        <v>0</v>
      </c>
      <c r="D53" s="243">
        <v>0</v>
      </c>
      <c r="E53" s="243">
        <v>0</v>
      </c>
      <c r="F53" s="243">
        <v>0</v>
      </c>
      <c r="G53" s="243">
        <v>0</v>
      </c>
      <c r="H53" s="243">
        <v>0</v>
      </c>
      <c r="I53" s="243">
        <v>0</v>
      </c>
      <c r="J53" s="243">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43" t="s">
        <v>581</v>
      </c>
      <c r="AC53" s="243" t="s">
        <v>581</v>
      </c>
      <c r="AD53" s="243" t="s">
        <v>581</v>
      </c>
      <c r="AE53" s="243" t="s">
        <v>581</v>
      </c>
      <c r="AF53" s="243" t="s">
        <v>581</v>
      </c>
      <c r="AG53" s="243" t="s">
        <v>581</v>
      </c>
      <c r="AH53" s="243" t="s">
        <v>581</v>
      </c>
      <c r="AI53" s="243" t="s">
        <v>581</v>
      </c>
      <c r="AJ53" s="243" t="s">
        <v>581</v>
      </c>
      <c r="AK53" s="243" t="s">
        <v>581</v>
      </c>
      <c r="AL53" s="243" t="s">
        <v>581</v>
      </c>
      <c r="AM53" s="243" t="s">
        <v>581</v>
      </c>
      <c r="AN53" s="243" t="s">
        <v>581</v>
      </c>
      <c r="AO53" s="243" t="s">
        <v>581</v>
      </c>
      <c r="AP53" s="243" t="s">
        <v>581</v>
      </c>
      <c r="AQ53" s="243" t="s">
        <v>581</v>
      </c>
      <c r="AR53" s="243" t="s">
        <v>581</v>
      </c>
      <c r="AS53" s="243" t="s">
        <v>581</v>
      </c>
      <c r="AT53" s="243" t="s">
        <v>581</v>
      </c>
      <c r="AU53" s="243" t="s">
        <v>581</v>
      </c>
      <c r="AV53" s="243" t="s">
        <v>581</v>
      </c>
      <c r="AW53" s="243" t="s">
        <v>581</v>
      </c>
      <c r="AX53" s="243" t="s">
        <v>581</v>
      </c>
      <c r="AY53" s="243" t="s">
        <v>581</v>
      </c>
      <c r="AZ53" s="243" t="s">
        <v>581</v>
      </c>
      <c r="BA53" s="243" t="s">
        <v>581</v>
      </c>
      <c r="BB53" s="243" t="s">
        <v>581</v>
      </c>
      <c r="BC53" s="243" t="s">
        <v>581</v>
      </c>
      <c r="BD53" s="243" t="s">
        <v>581</v>
      </c>
      <c r="BE53" s="243" t="s">
        <v>581</v>
      </c>
      <c r="BF53" s="243" t="s">
        <v>581</v>
      </c>
      <c r="BG53" s="243" t="s">
        <v>581</v>
      </c>
      <c r="BH53" s="243" t="s">
        <v>581</v>
      </c>
      <c r="BI53" s="243" t="s">
        <v>581</v>
      </c>
    </row>
    <row r="54" spans="1:61" ht="12" customHeight="1" x14ac:dyDescent="0.25">
      <c r="A54" s="241" t="s">
        <v>587</v>
      </c>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1"/>
      <c r="AL54" s="241"/>
      <c r="AM54" s="241"/>
      <c r="AN54" s="241"/>
      <c r="AO54" s="241"/>
      <c r="AP54" s="241"/>
      <c r="AQ54" s="241"/>
      <c r="AR54" s="241"/>
      <c r="AS54" s="241"/>
      <c r="AT54" s="241"/>
      <c r="AU54" s="241"/>
      <c r="AV54" s="241"/>
      <c r="AW54" s="241"/>
      <c r="AX54" s="241"/>
      <c r="AY54" s="241"/>
      <c r="AZ54" s="241"/>
      <c r="BA54" s="241"/>
      <c r="BB54" s="241"/>
      <c r="BC54" s="241"/>
      <c r="BD54" s="241"/>
      <c r="BE54" s="241"/>
      <c r="BF54" s="241"/>
      <c r="BG54" s="241"/>
      <c r="BH54" s="241"/>
      <c r="BI54" s="241"/>
    </row>
    <row r="55" spans="1:61" ht="12" customHeight="1"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201"/>
      <c r="AZ55" s="201"/>
      <c r="BA55" s="201"/>
      <c r="BB55" s="201"/>
      <c r="BC55" s="201"/>
      <c r="BD55" s="201"/>
      <c r="BE55" s="201"/>
      <c r="BF55" s="201"/>
      <c r="BG55" s="201"/>
      <c r="BH55" s="201"/>
      <c r="BI55" s="201"/>
    </row>
    <row r="56" spans="1:61" ht="12" customHeight="1" thickBot="1" x14ac:dyDescent="0.3">
      <c r="A56" s="244"/>
      <c r="B56" s="245"/>
      <c r="C56" s="245"/>
      <c r="D56" s="245"/>
      <c r="E56" s="245"/>
      <c r="F56" s="245"/>
      <c r="G56" s="245"/>
      <c r="H56" s="245"/>
      <c r="I56" s="245"/>
      <c r="J56" s="245"/>
      <c r="K56" s="245"/>
      <c r="L56" s="246"/>
      <c r="M56" s="246"/>
      <c r="N56" s="246"/>
      <c r="O56" s="246"/>
      <c r="P56" s="246"/>
      <c r="Q56" s="246"/>
      <c r="R56" s="246"/>
      <c r="S56" s="246"/>
      <c r="T56" s="246"/>
      <c r="U56" s="246"/>
      <c r="V56" s="246"/>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201"/>
      <c r="AZ56" s="201"/>
      <c r="BA56" s="201"/>
      <c r="BB56" s="201"/>
      <c r="BC56" s="201"/>
      <c r="BD56" s="201"/>
      <c r="BE56" s="201"/>
      <c r="BF56" s="201"/>
      <c r="BG56" s="201"/>
      <c r="BH56" s="201"/>
      <c r="BI56" s="201"/>
    </row>
    <row r="57" spans="1:61" ht="9.75" customHeight="1" x14ac:dyDescent="0.25">
      <c r="A57" s="247" t="s">
        <v>588</v>
      </c>
      <c r="B57" s="232">
        <v>2024</v>
      </c>
      <c r="C57" s="232">
        <v>2025</v>
      </c>
      <c r="D57" s="232">
        <v>2026</v>
      </c>
      <c r="E57" s="232">
        <v>2027</v>
      </c>
      <c r="F57" s="232">
        <v>2028</v>
      </c>
      <c r="G57" s="232">
        <v>2029</v>
      </c>
      <c r="H57" s="232">
        <v>2030</v>
      </c>
      <c r="I57" s="232">
        <v>2031</v>
      </c>
      <c r="J57" s="232">
        <v>2032</v>
      </c>
      <c r="K57" s="232">
        <v>2033</v>
      </c>
      <c r="L57" s="232">
        <v>2034</v>
      </c>
      <c r="M57" s="232">
        <v>2035</v>
      </c>
      <c r="N57" s="232">
        <v>2036</v>
      </c>
      <c r="O57" s="232">
        <v>2037</v>
      </c>
      <c r="P57" s="232">
        <v>2038</v>
      </c>
      <c r="Q57" s="232">
        <v>2039</v>
      </c>
      <c r="R57" s="232">
        <v>2040</v>
      </c>
      <c r="S57" s="232">
        <v>2041</v>
      </c>
      <c r="T57" s="232">
        <v>2042</v>
      </c>
      <c r="U57" s="232">
        <v>2043</v>
      </c>
      <c r="V57" s="232">
        <v>2044</v>
      </c>
      <c r="W57" s="232">
        <v>2045</v>
      </c>
      <c r="X57" s="232">
        <v>2046</v>
      </c>
      <c r="Y57" s="232">
        <v>2047</v>
      </c>
      <c r="Z57" s="232">
        <v>2048</v>
      </c>
      <c r="AA57" s="232">
        <v>2049</v>
      </c>
      <c r="AB57" s="232" t="s">
        <v>581</v>
      </c>
      <c r="AC57" s="232" t="s">
        <v>581</v>
      </c>
      <c r="AD57" s="232" t="s">
        <v>581</v>
      </c>
      <c r="AE57" s="232" t="s">
        <v>581</v>
      </c>
      <c r="AF57" s="232" t="s">
        <v>581</v>
      </c>
      <c r="AG57" s="232" t="s">
        <v>581</v>
      </c>
      <c r="AH57" s="232" t="s">
        <v>581</v>
      </c>
      <c r="AI57" s="232" t="s">
        <v>581</v>
      </c>
      <c r="AJ57" s="232" t="s">
        <v>581</v>
      </c>
      <c r="AK57" s="232" t="s">
        <v>581</v>
      </c>
      <c r="AL57" s="232" t="s">
        <v>581</v>
      </c>
      <c r="AM57" s="232" t="s">
        <v>581</v>
      </c>
      <c r="AN57" s="232" t="s">
        <v>581</v>
      </c>
      <c r="AO57" s="232" t="s">
        <v>581</v>
      </c>
      <c r="AP57" s="232" t="s">
        <v>581</v>
      </c>
      <c r="AQ57" s="232" t="s">
        <v>581</v>
      </c>
      <c r="AR57" s="232" t="s">
        <v>581</v>
      </c>
      <c r="AS57" s="232" t="s">
        <v>581</v>
      </c>
      <c r="AT57" s="232" t="s">
        <v>581</v>
      </c>
      <c r="AU57" s="232" t="s">
        <v>581</v>
      </c>
      <c r="AV57" s="232" t="s">
        <v>581</v>
      </c>
      <c r="AW57" s="232" t="s">
        <v>581</v>
      </c>
      <c r="AX57" s="232" t="s">
        <v>581</v>
      </c>
      <c r="AY57" s="232" t="s">
        <v>581</v>
      </c>
      <c r="AZ57" s="232" t="s">
        <v>581</v>
      </c>
      <c r="BA57" s="232" t="s">
        <v>581</v>
      </c>
      <c r="BB57" s="232" t="s">
        <v>581</v>
      </c>
      <c r="BC57" s="232" t="s">
        <v>581</v>
      </c>
      <c r="BD57" s="232" t="s">
        <v>581</v>
      </c>
      <c r="BE57" s="232" t="s">
        <v>581</v>
      </c>
      <c r="BF57" s="232" t="s">
        <v>581</v>
      </c>
      <c r="BG57" s="232" t="s">
        <v>581</v>
      </c>
      <c r="BH57" s="232" t="s">
        <v>581</v>
      </c>
      <c r="BI57" s="232" t="s">
        <v>581</v>
      </c>
    </row>
    <row r="58" spans="1:61" ht="9.75" customHeight="1" x14ac:dyDescent="0.25">
      <c r="A58" s="248" t="s">
        <v>316</v>
      </c>
      <c r="B58" s="249">
        <v>0</v>
      </c>
      <c r="C58" s="249">
        <v>0</v>
      </c>
      <c r="D58" s="249">
        <v>0</v>
      </c>
      <c r="E58" s="249">
        <v>0</v>
      </c>
      <c r="F58" s="249">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249" t="s">
        <v>581</v>
      </c>
      <c r="AC58" s="249" t="s">
        <v>581</v>
      </c>
      <c r="AD58" s="249" t="s">
        <v>581</v>
      </c>
      <c r="AE58" s="249" t="s">
        <v>581</v>
      </c>
      <c r="AF58" s="249" t="s">
        <v>581</v>
      </c>
      <c r="AG58" s="249" t="s">
        <v>581</v>
      </c>
      <c r="AH58" s="249" t="s">
        <v>581</v>
      </c>
      <c r="AI58" s="249" t="s">
        <v>581</v>
      </c>
      <c r="AJ58" s="249" t="s">
        <v>581</v>
      </c>
      <c r="AK58" s="249" t="s">
        <v>581</v>
      </c>
      <c r="AL58" s="249" t="s">
        <v>581</v>
      </c>
      <c r="AM58" s="249" t="s">
        <v>581</v>
      </c>
      <c r="AN58" s="249" t="s">
        <v>581</v>
      </c>
      <c r="AO58" s="249" t="s">
        <v>581</v>
      </c>
      <c r="AP58" s="249" t="s">
        <v>581</v>
      </c>
      <c r="AQ58" s="249" t="s">
        <v>581</v>
      </c>
      <c r="AR58" s="249" t="s">
        <v>581</v>
      </c>
      <c r="AS58" s="249" t="s">
        <v>581</v>
      </c>
      <c r="AT58" s="249" t="s">
        <v>581</v>
      </c>
      <c r="AU58" s="249" t="s">
        <v>581</v>
      </c>
      <c r="AV58" s="249" t="s">
        <v>581</v>
      </c>
      <c r="AW58" s="249" t="s">
        <v>581</v>
      </c>
      <c r="AX58" s="249" t="s">
        <v>581</v>
      </c>
      <c r="AY58" s="249" t="s">
        <v>581</v>
      </c>
      <c r="AZ58" s="249" t="s">
        <v>581</v>
      </c>
      <c r="BA58" s="249" t="s">
        <v>581</v>
      </c>
      <c r="BB58" s="249" t="s">
        <v>581</v>
      </c>
      <c r="BC58" s="249" t="s">
        <v>581</v>
      </c>
      <c r="BD58" s="249" t="s">
        <v>581</v>
      </c>
      <c r="BE58" s="249" t="s">
        <v>581</v>
      </c>
      <c r="BF58" s="249" t="s">
        <v>581</v>
      </c>
      <c r="BG58" s="249" t="s">
        <v>581</v>
      </c>
      <c r="BH58" s="249" t="s">
        <v>581</v>
      </c>
      <c r="BI58" s="249" t="s">
        <v>581</v>
      </c>
    </row>
    <row r="59" spans="1:61" ht="12" customHeight="1" x14ac:dyDescent="0.25">
      <c r="A59" s="250" t="s">
        <v>315</v>
      </c>
      <c r="B59" s="251">
        <v>0</v>
      </c>
      <c r="C59" s="251">
        <v>20937.170457219996</v>
      </c>
      <c r="D59" s="251">
        <v>21827.534325440003</v>
      </c>
      <c r="E59" s="251">
        <v>22752.798193660008</v>
      </c>
      <c r="F59" s="251">
        <v>23714.358061880012</v>
      </c>
      <c r="G59" s="251">
        <v>24713.665770100008</v>
      </c>
      <c r="H59" s="251">
        <v>25752.23123192001</v>
      </c>
      <c r="I59" s="251">
        <v>26831.624757484013</v>
      </c>
      <c r="J59" s="251">
        <v>27953.479469341775</v>
      </c>
      <c r="K59" s="251">
        <v>29119.493814945046</v>
      </c>
      <c r="L59" s="251">
        <v>30331.434179643646</v>
      </c>
      <c r="M59" s="251">
        <v>31591.137604201391</v>
      </c>
      <c r="N59" s="251">
        <v>32900.514611012659</v>
      </c>
      <c r="O59" s="251">
        <v>34261.552143367568</v>
      </c>
      <c r="P59" s="251">
        <v>35676.316622287864</v>
      </c>
      <c r="Q59" s="251">
        <v>37146.957125636181</v>
      </c>
      <c r="R59" s="251">
        <v>38675.708694389621</v>
      </c>
      <c r="S59" s="251">
        <v>40264.895771164418</v>
      </c>
      <c r="T59" s="251">
        <v>41916.935776281396</v>
      </c>
      <c r="U59" s="251">
        <v>43634.342826874257</v>
      </c>
      <c r="V59" s="251">
        <v>45419.731604762012</v>
      </c>
      <c r="W59" s="251">
        <v>47275.821379036512</v>
      </c>
      <c r="X59" s="251">
        <v>49205.440189553156</v>
      </c>
      <c r="Y59" s="251">
        <v>51211.529197761694</v>
      </c>
      <c r="Z59" s="251">
        <v>53297.147211569754</v>
      </c>
      <c r="AA59" s="251">
        <v>55465.47539120134</v>
      </c>
      <c r="AB59" s="251" t="s">
        <v>581</v>
      </c>
      <c r="AC59" s="251" t="s">
        <v>581</v>
      </c>
      <c r="AD59" s="251" t="s">
        <v>581</v>
      </c>
      <c r="AE59" s="251" t="s">
        <v>581</v>
      </c>
      <c r="AF59" s="251" t="s">
        <v>581</v>
      </c>
      <c r="AG59" s="251" t="s">
        <v>581</v>
      </c>
      <c r="AH59" s="251" t="s">
        <v>581</v>
      </c>
      <c r="AI59" s="251" t="s">
        <v>581</v>
      </c>
      <c r="AJ59" s="251" t="s">
        <v>581</v>
      </c>
      <c r="AK59" s="251" t="s">
        <v>581</v>
      </c>
      <c r="AL59" s="251" t="s">
        <v>581</v>
      </c>
      <c r="AM59" s="251" t="s">
        <v>581</v>
      </c>
      <c r="AN59" s="251" t="s">
        <v>581</v>
      </c>
      <c r="AO59" s="251" t="s">
        <v>581</v>
      </c>
      <c r="AP59" s="251" t="s">
        <v>581</v>
      </c>
      <c r="AQ59" s="251" t="s">
        <v>581</v>
      </c>
      <c r="AR59" s="251" t="s">
        <v>581</v>
      </c>
      <c r="AS59" s="251" t="s">
        <v>581</v>
      </c>
      <c r="AT59" s="251" t="s">
        <v>581</v>
      </c>
      <c r="AU59" s="251" t="s">
        <v>581</v>
      </c>
      <c r="AV59" s="251" t="s">
        <v>581</v>
      </c>
      <c r="AW59" s="251" t="s">
        <v>581</v>
      </c>
      <c r="AX59" s="251" t="s">
        <v>581</v>
      </c>
      <c r="AY59" s="251" t="s">
        <v>581</v>
      </c>
      <c r="AZ59" s="251" t="s">
        <v>581</v>
      </c>
      <c r="BA59" s="251" t="s">
        <v>581</v>
      </c>
      <c r="BB59" s="251" t="s">
        <v>581</v>
      </c>
      <c r="BC59" s="251" t="s">
        <v>581</v>
      </c>
      <c r="BD59" s="251" t="s">
        <v>581</v>
      </c>
      <c r="BE59" s="251" t="s">
        <v>581</v>
      </c>
      <c r="BF59" s="251" t="s">
        <v>581</v>
      </c>
      <c r="BG59" s="251" t="s">
        <v>581</v>
      </c>
      <c r="BH59" s="251" t="s">
        <v>581</v>
      </c>
      <c r="BI59" s="251" t="s">
        <v>581</v>
      </c>
    </row>
    <row r="60" spans="1:61" ht="27.75" customHeight="1" x14ac:dyDescent="0.25">
      <c r="A60" s="252" t="s">
        <v>314</v>
      </c>
      <c r="B60" s="251">
        <v>0</v>
      </c>
      <c r="C60" s="251">
        <v>21812.499999999996</v>
      </c>
      <c r="D60" s="251">
        <v>22685.000000000004</v>
      </c>
      <c r="E60" s="251">
        <v>23592.400000000009</v>
      </c>
      <c r="F60" s="251">
        <v>24536.096000000012</v>
      </c>
      <c r="G60" s="251">
        <v>25517.539840000009</v>
      </c>
      <c r="H60" s="251">
        <v>26538.241433600011</v>
      </c>
      <c r="I60" s="251">
        <v>27599.771090944014</v>
      </c>
      <c r="J60" s="251">
        <v>28703.761934581777</v>
      </c>
      <c r="K60" s="251">
        <v>29851.912411965048</v>
      </c>
      <c r="L60" s="251">
        <v>31045.988908443647</v>
      </c>
      <c r="M60" s="251">
        <v>32287.828464781393</v>
      </c>
      <c r="N60" s="251">
        <v>33579.341603372661</v>
      </c>
      <c r="O60" s="251">
        <v>34922.515267507566</v>
      </c>
      <c r="P60" s="251">
        <v>36319.415878207867</v>
      </c>
      <c r="Q60" s="251">
        <v>37772.19251333618</v>
      </c>
      <c r="R60" s="251">
        <v>39283.080213869624</v>
      </c>
      <c r="S60" s="251">
        <v>40854.403422424417</v>
      </c>
      <c r="T60" s="251">
        <v>42488.579559321399</v>
      </c>
      <c r="U60" s="251">
        <v>44188.122741694257</v>
      </c>
      <c r="V60" s="251">
        <v>45955.647651362015</v>
      </c>
      <c r="W60" s="251">
        <v>47793.873557416511</v>
      </c>
      <c r="X60" s="251">
        <v>49705.628499713159</v>
      </c>
      <c r="Y60" s="251">
        <v>51693.853639701694</v>
      </c>
      <c r="Z60" s="251">
        <v>53761.607785289758</v>
      </c>
      <c r="AA60" s="251">
        <v>55912.07209670134</v>
      </c>
      <c r="AB60" s="251" t="s">
        <v>581</v>
      </c>
      <c r="AC60" s="251" t="s">
        <v>581</v>
      </c>
      <c r="AD60" s="251" t="s">
        <v>581</v>
      </c>
      <c r="AE60" s="251" t="s">
        <v>581</v>
      </c>
      <c r="AF60" s="251" t="s">
        <v>581</v>
      </c>
      <c r="AG60" s="251" t="s">
        <v>581</v>
      </c>
      <c r="AH60" s="251" t="s">
        <v>581</v>
      </c>
      <c r="AI60" s="251" t="s">
        <v>581</v>
      </c>
      <c r="AJ60" s="251" t="s">
        <v>581</v>
      </c>
      <c r="AK60" s="251" t="s">
        <v>581</v>
      </c>
      <c r="AL60" s="251" t="s">
        <v>581</v>
      </c>
      <c r="AM60" s="251" t="s">
        <v>581</v>
      </c>
      <c r="AN60" s="251" t="s">
        <v>581</v>
      </c>
      <c r="AO60" s="251" t="s">
        <v>581</v>
      </c>
      <c r="AP60" s="251" t="s">
        <v>581</v>
      </c>
      <c r="AQ60" s="251" t="s">
        <v>581</v>
      </c>
      <c r="AR60" s="251" t="s">
        <v>581</v>
      </c>
      <c r="AS60" s="251" t="s">
        <v>581</v>
      </c>
      <c r="AT60" s="251" t="s">
        <v>581</v>
      </c>
      <c r="AU60" s="251" t="s">
        <v>581</v>
      </c>
      <c r="AV60" s="251" t="s">
        <v>581</v>
      </c>
      <c r="AW60" s="251" t="s">
        <v>581</v>
      </c>
      <c r="AX60" s="251" t="s">
        <v>581</v>
      </c>
      <c r="AY60" s="251" t="s">
        <v>581</v>
      </c>
      <c r="AZ60" s="251" t="s">
        <v>581</v>
      </c>
      <c r="BA60" s="251" t="s">
        <v>581</v>
      </c>
      <c r="BB60" s="251" t="s">
        <v>581</v>
      </c>
      <c r="BC60" s="251" t="s">
        <v>581</v>
      </c>
      <c r="BD60" s="251" t="s">
        <v>581</v>
      </c>
      <c r="BE60" s="251" t="s">
        <v>581</v>
      </c>
      <c r="BF60" s="251" t="s">
        <v>581</v>
      </c>
      <c r="BG60" s="251" t="s">
        <v>581</v>
      </c>
      <c r="BH60" s="251" t="s">
        <v>581</v>
      </c>
      <c r="BI60" s="251" t="s">
        <v>581</v>
      </c>
    </row>
    <row r="61" spans="1:61" ht="11.25" customHeight="1" x14ac:dyDescent="0.25">
      <c r="A61" s="252" t="str">
        <f>A32</f>
        <v>Прочие расходы при эксплуатации объекта, руб. без НДС</v>
      </c>
      <c r="B61" s="251">
        <v>0</v>
      </c>
      <c r="C61" s="251">
        <v>0</v>
      </c>
      <c r="D61" s="251">
        <v>0</v>
      </c>
      <c r="E61" s="251">
        <v>0</v>
      </c>
      <c r="F61" s="251">
        <v>0</v>
      </c>
      <c r="G61" s="251">
        <v>0</v>
      </c>
      <c r="H61" s="251">
        <v>0</v>
      </c>
      <c r="I61" s="251">
        <v>0</v>
      </c>
      <c r="J61" s="251">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51" t="s">
        <v>581</v>
      </c>
      <c r="AC61" s="251" t="s">
        <v>581</v>
      </c>
      <c r="AD61" s="251" t="s">
        <v>581</v>
      </c>
      <c r="AE61" s="251" t="s">
        <v>581</v>
      </c>
      <c r="AF61" s="251" t="s">
        <v>581</v>
      </c>
      <c r="AG61" s="251" t="s">
        <v>581</v>
      </c>
      <c r="AH61" s="251" t="s">
        <v>581</v>
      </c>
      <c r="AI61" s="251" t="s">
        <v>581</v>
      </c>
      <c r="AJ61" s="251" t="s">
        <v>581</v>
      </c>
      <c r="AK61" s="251" t="s">
        <v>581</v>
      </c>
      <c r="AL61" s="251" t="s">
        <v>581</v>
      </c>
      <c r="AM61" s="251" t="s">
        <v>581</v>
      </c>
      <c r="AN61" s="251" t="s">
        <v>581</v>
      </c>
      <c r="AO61" s="251" t="s">
        <v>581</v>
      </c>
      <c r="AP61" s="251" t="s">
        <v>581</v>
      </c>
      <c r="AQ61" s="251" t="s">
        <v>581</v>
      </c>
      <c r="AR61" s="251" t="s">
        <v>581</v>
      </c>
      <c r="AS61" s="251" t="s">
        <v>581</v>
      </c>
      <c r="AT61" s="251" t="s">
        <v>581</v>
      </c>
      <c r="AU61" s="251" t="s">
        <v>581</v>
      </c>
      <c r="AV61" s="251" t="s">
        <v>581</v>
      </c>
      <c r="AW61" s="251" t="s">
        <v>581</v>
      </c>
      <c r="AX61" s="251" t="s">
        <v>581</v>
      </c>
      <c r="AY61" s="251" t="s">
        <v>581</v>
      </c>
      <c r="AZ61" s="251" t="s">
        <v>581</v>
      </c>
      <c r="BA61" s="251" t="s">
        <v>581</v>
      </c>
      <c r="BB61" s="251" t="s">
        <v>581</v>
      </c>
      <c r="BC61" s="251" t="s">
        <v>581</v>
      </c>
      <c r="BD61" s="251" t="s">
        <v>581</v>
      </c>
      <c r="BE61" s="251" t="s">
        <v>581</v>
      </c>
      <c r="BF61" s="251" t="s">
        <v>581</v>
      </c>
      <c r="BG61" s="251" t="s">
        <v>581</v>
      </c>
      <c r="BH61" s="251" t="s">
        <v>581</v>
      </c>
      <c r="BI61" s="251" t="s">
        <v>581</v>
      </c>
    </row>
    <row r="62" spans="1:61" ht="25.5" customHeight="1" x14ac:dyDescent="0.25">
      <c r="A62" s="252" t="s">
        <v>581</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row>
    <row r="63" spans="1:61" ht="12" customHeight="1" x14ac:dyDescent="0.25">
      <c r="A63" s="252" t="s">
        <v>581</v>
      </c>
      <c r="B63" s="251">
        <v>0</v>
      </c>
      <c r="C63" s="251">
        <v>0</v>
      </c>
      <c r="D63" s="251">
        <v>0</v>
      </c>
      <c r="E63" s="251">
        <v>0</v>
      </c>
      <c r="F63" s="251">
        <v>0</v>
      </c>
      <c r="G63" s="251">
        <v>0</v>
      </c>
      <c r="H63" s="251">
        <v>0</v>
      </c>
      <c r="I63" s="251">
        <v>0</v>
      </c>
      <c r="J63" s="251">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51" t="s">
        <v>581</v>
      </c>
      <c r="AC63" s="251" t="s">
        <v>581</v>
      </c>
      <c r="AD63" s="251" t="s">
        <v>581</v>
      </c>
      <c r="AE63" s="251" t="s">
        <v>581</v>
      </c>
      <c r="AF63" s="251" t="s">
        <v>581</v>
      </c>
      <c r="AG63" s="251" t="s">
        <v>581</v>
      </c>
      <c r="AH63" s="251" t="s">
        <v>581</v>
      </c>
      <c r="AI63" s="251" t="s">
        <v>581</v>
      </c>
      <c r="AJ63" s="251" t="s">
        <v>581</v>
      </c>
      <c r="AK63" s="251" t="s">
        <v>581</v>
      </c>
      <c r="AL63" s="251" t="s">
        <v>581</v>
      </c>
      <c r="AM63" s="251" t="s">
        <v>581</v>
      </c>
      <c r="AN63" s="251" t="s">
        <v>581</v>
      </c>
      <c r="AO63" s="251" t="s">
        <v>581</v>
      </c>
      <c r="AP63" s="251" t="s">
        <v>581</v>
      </c>
      <c r="AQ63" s="251" t="s">
        <v>581</v>
      </c>
      <c r="AR63" s="251" t="s">
        <v>581</v>
      </c>
      <c r="AS63" s="251" t="s">
        <v>581</v>
      </c>
      <c r="AT63" s="251" t="s">
        <v>581</v>
      </c>
      <c r="AU63" s="251" t="s">
        <v>581</v>
      </c>
      <c r="AV63" s="251" t="s">
        <v>581</v>
      </c>
      <c r="AW63" s="251" t="s">
        <v>581</v>
      </c>
      <c r="AX63" s="251" t="s">
        <v>581</v>
      </c>
      <c r="AY63" s="251" t="s">
        <v>581</v>
      </c>
      <c r="AZ63" s="251" t="s">
        <v>581</v>
      </c>
      <c r="BA63" s="251" t="s">
        <v>581</v>
      </c>
      <c r="BB63" s="251" t="s">
        <v>581</v>
      </c>
      <c r="BC63" s="251" t="s">
        <v>581</v>
      </c>
      <c r="BD63" s="251" t="s">
        <v>581</v>
      </c>
      <c r="BE63" s="251" t="s">
        <v>581</v>
      </c>
      <c r="BF63" s="251" t="s">
        <v>581</v>
      </c>
      <c r="BG63" s="251" t="s">
        <v>581</v>
      </c>
      <c r="BH63" s="251" t="s">
        <v>581</v>
      </c>
      <c r="BI63" s="251" t="s">
        <v>581</v>
      </c>
    </row>
    <row r="64" spans="1:61" ht="12.75" customHeight="1" x14ac:dyDescent="0.25">
      <c r="A64" s="252" t="s">
        <v>581</v>
      </c>
      <c r="B64" s="251"/>
      <c r="C64" s="251">
        <v>0</v>
      </c>
      <c r="D64" s="251">
        <v>0</v>
      </c>
      <c r="E64" s="251">
        <v>0</v>
      </c>
      <c r="F64" s="251">
        <v>0</v>
      </c>
      <c r="G64" s="251">
        <v>0</v>
      </c>
      <c r="H64" s="251">
        <v>0</v>
      </c>
      <c r="I64" s="251">
        <v>0</v>
      </c>
      <c r="J64" s="251">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251" t="s">
        <v>598</v>
      </c>
      <c r="AC64" s="251" t="s">
        <v>598</v>
      </c>
      <c r="AD64" s="251" t="s">
        <v>598</v>
      </c>
      <c r="AE64" s="251" t="s">
        <v>598</v>
      </c>
      <c r="AF64" s="251" t="s">
        <v>598</v>
      </c>
      <c r="AG64" s="251" t="s">
        <v>598</v>
      </c>
      <c r="AH64" s="251" t="s">
        <v>598</v>
      </c>
      <c r="AI64" s="251" t="s">
        <v>598</v>
      </c>
      <c r="AJ64" s="251" t="s">
        <v>598</v>
      </c>
      <c r="AK64" s="251" t="s">
        <v>598</v>
      </c>
      <c r="AL64" s="251" t="s">
        <v>598</v>
      </c>
      <c r="AM64" s="251" t="s">
        <v>598</v>
      </c>
      <c r="AN64" s="251" t="s">
        <v>598</v>
      </c>
      <c r="AO64" s="251" t="s">
        <v>598</v>
      </c>
      <c r="AP64" s="251" t="s">
        <v>598</v>
      </c>
      <c r="AQ64" s="251" t="s">
        <v>598</v>
      </c>
      <c r="AR64" s="251" t="s">
        <v>598</v>
      </c>
      <c r="AS64" s="251" t="s">
        <v>598</v>
      </c>
      <c r="AT64" s="251" t="s">
        <v>598</v>
      </c>
      <c r="AU64" s="251" t="s">
        <v>598</v>
      </c>
      <c r="AV64" s="251" t="s">
        <v>598</v>
      </c>
      <c r="AW64" s="251" t="s">
        <v>598</v>
      </c>
      <c r="AX64" s="251" t="s">
        <v>598</v>
      </c>
      <c r="AY64" s="251" t="s">
        <v>598</v>
      </c>
      <c r="AZ64" s="251" t="s">
        <v>598</v>
      </c>
      <c r="BA64" s="251" t="s">
        <v>598</v>
      </c>
      <c r="BB64" s="251" t="s">
        <v>598</v>
      </c>
      <c r="BC64" s="251" t="s">
        <v>598</v>
      </c>
      <c r="BD64" s="251" t="s">
        <v>598</v>
      </c>
      <c r="BE64" s="251" t="s">
        <v>598</v>
      </c>
      <c r="BF64" s="251" t="s">
        <v>598</v>
      </c>
      <c r="BG64" s="251" t="s">
        <v>598</v>
      </c>
      <c r="BH64" s="251" t="s">
        <v>598</v>
      </c>
      <c r="BI64" s="251" t="s">
        <v>598</v>
      </c>
    </row>
    <row r="65" spans="1:61" ht="12" customHeight="1" x14ac:dyDescent="0.25">
      <c r="A65" s="252" t="s">
        <v>312</v>
      </c>
      <c r="B65" s="251"/>
      <c r="C65" s="251">
        <v>-875.32954278</v>
      </c>
      <c r="D65" s="251">
        <v>-857.46567456000014</v>
      </c>
      <c r="E65" s="251">
        <v>-839.60180634000005</v>
      </c>
      <c r="F65" s="251">
        <v>-821.73793812000008</v>
      </c>
      <c r="G65" s="251">
        <v>-803.87406989999999</v>
      </c>
      <c r="H65" s="251">
        <v>-786.01020168000014</v>
      </c>
      <c r="I65" s="251">
        <v>-768.14633346000005</v>
      </c>
      <c r="J65" s="251">
        <v>-750.28246524000008</v>
      </c>
      <c r="K65" s="251">
        <v>-732.41859701999999</v>
      </c>
      <c r="L65" s="251">
        <v>-714.55472880000002</v>
      </c>
      <c r="M65" s="251">
        <v>-696.69086058000005</v>
      </c>
      <c r="N65" s="251">
        <v>-678.82699235999996</v>
      </c>
      <c r="O65" s="251">
        <v>-660.96312413999999</v>
      </c>
      <c r="P65" s="251">
        <v>-643.09925592000002</v>
      </c>
      <c r="Q65" s="251">
        <v>-625.23538770000005</v>
      </c>
      <c r="R65" s="251">
        <v>-607.37151947999996</v>
      </c>
      <c r="S65" s="251">
        <v>-589.50765125999999</v>
      </c>
      <c r="T65" s="251">
        <v>-571.64378304000002</v>
      </c>
      <c r="U65" s="251">
        <v>-553.77991482000004</v>
      </c>
      <c r="V65" s="251">
        <v>-535.91604659999996</v>
      </c>
      <c r="W65" s="251">
        <v>-518.05217837999999</v>
      </c>
      <c r="X65" s="251">
        <v>-500.18831016000001</v>
      </c>
      <c r="Y65" s="251">
        <v>-482.32444194000004</v>
      </c>
      <c r="Z65" s="251">
        <v>-464.46057372000007</v>
      </c>
      <c r="AA65" s="251">
        <v>-446.5967055000001</v>
      </c>
      <c r="AB65" s="251">
        <v>-446.5967055000001</v>
      </c>
      <c r="AC65" s="251">
        <v>-446.5967055000001</v>
      </c>
      <c r="AD65" s="251">
        <v>-446.5967055000001</v>
      </c>
      <c r="AE65" s="251">
        <v>-446.5967055000001</v>
      </c>
      <c r="AF65" s="251">
        <v>-446.5967055000001</v>
      </c>
      <c r="AG65" s="251">
        <v>-446.5967055000001</v>
      </c>
      <c r="AH65" s="251">
        <v>-446.5967055000001</v>
      </c>
      <c r="AI65" s="251">
        <v>-446.5967055000001</v>
      </c>
      <c r="AJ65" s="251">
        <v>-446.5967055000001</v>
      </c>
      <c r="AK65" s="251">
        <v>-446.5967055000001</v>
      </c>
      <c r="AL65" s="251">
        <v>-446.5967055000001</v>
      </c>
      <c r="AM65" s="251">
        <v>-446.5967055000001</v>
      </c>
      <c r="AN65" s="251">
        <v>-446.5967055000001</v>
      </c>
      <c r="AO65" s="251">
        <v>-446.5967055000001</v>
      </c>
      <c r="AP65" s="251">
        <v>-446.5967055000001</v>
      </c>
      <c r="AQ65" s="251">
        <v>-446.5967055000001</v>
      </c>
      <c r="AR65" s="251">
        <v>-446.5967055000001</v>
      </c>
      <c r="AS65" s="251">
        <v>-446.5967055000001</v>
      </c>
      <c r="AT65" s="251">
        <v>-446.5967055000001</v>
      </c>
      <c r="AU65" s="251">
        <v>-446.5967055000001</v>
      </c>
      <c r="AV65" s="251">
        <v>-446.5967055000001</v>
      </c>
      <c r="AW65" s="251">
        <v>-446.5967055000001</v>
      </c>
      <c r="AX65" s="251">
        <v>-446.5967055000001</v>
      </c>
      <c r="AY65" s="251">
        <v>-446.5967055000001</v>
      </c>
      <c r="AZ65" s="251">
        <v>-446.5967055000001</v>
      </c>
      <c r="BA65" s="251">
        <v>-446.5967055000001</v>
      </c>
      <c r="BB65" s="251">
        <v>-446.5967055000001</v>
      </c>
      <c r="BC65" s="251">
        <v>-446.5967055000001</v>
      </c>
      <c r="BD65" s="251">
        <v>-446.5967055000001</v>
      </c>
      <c r="BE65" s="251">
        <v>-446.5967055000001</v>
      </c>
      <c r="BF65" s="251">
        <v>-446.5967055000001</v>
      </c>
      <c r="BG65" s="251">
        <v>-446.5967055000001</v>
      </c>
      <c r="BH65" s="251">
        <v>-446.5967055000001</v>
      </c>
      <c r="BI65" s="251">
        <v>-446.5967055000001</v>
      </c>
    </row>
    <row r="66" spans="1:61" ht="12.75" customHeight="1" x14ac:dyDescent="0.25">
      <c r="A66" s="253" t="s">
        <v>589</v>
      </c>
      <c r="B66" s="249">
        <v>0</v>
      </c>
      <c r="C66" s="249">
        <v>20937.170457219996</v>
      </c>
      <c r="D66" s="249">
        <v>21827.534325440003</v>
      </c>
      <c r="E66" s="249">
        <v>22752.798193660008</v>
      </c>
      <c r="F66" s="249">
        <v>23714.358061880012</v>
      </c>
      <c r="G66" s="249">
        <v>24713.665770100008</v>
      </c>
      <c r="H66" s="249">
        <v>25752.23123192001</v>
      </c>
      <c r="I66" s="249">
        <v>26831.624757484013</v>
      </c>
      <c r="J66" s="249">
        <v>27953.479469341775</v>
      </c>
      <c r="K66" s="249">
        <v>29119.493814945046</v>
      </c>
      <c r="L66" s="249">
        <v>30331.434179643646</v>
      </c>
      <c r="M66" s="249">
        <v>31591.137604201391</v>
      </c>
      <c r="N66" s="249">
        <v>32900.514611012659</v>
      </c>
      <c r="O66" s="249">
        <v>34261.552143367568</v>
      </c>
      <c r="P66" s="249">
        <v>35676.316622287864</v>
      </c>
      <c r="Q66" s="249">
        <v>37146.957125636181</v>
      </c>
      <c r="R66" s="249">
        <v>38675.708694389621</v>
      </c>
      <c r="S66" s="249">
        <v>40264.895771164418</v>
      </c>
      <c r="T66" s="249">
        <v>41916.935776281396</v>
      </c>
      <c r="U66" s="249">
        <v>43634.342826874257</v>
      </c>
      <c r="V66" s="249">
        <v>45419.731604762012</v>
      </c>
      <c r="W66" s="249">
        <v>47275.821379036512</v>
      </c>
      <c r="X66" s="249">
        <v>49205.440189553156</v>
      </c>
      <c r="Y66" s="249">
        <v>51211.529197761694</v>
      </c>
      <c r="Z66" s="249">
        <v>53297.147211569754</v>
      </c>
      <c r="AA66" s="249">
        <v>55465.47539120134</v>
      </c>
      <c r="AB66" s="249" t="s">
        <v>581</v>
      </c>
      <c r="AC66" s="249" t="s">
        <v>581</v>
      </c>
      <c r="AD66" s="249" t="s">
        <v>581</v>
      </c>
      <c r="AE66" s="249" t="s">
        <v>581</v>
      </c>
      <c r="AF66" s="249" t="s">
        <v>581</v>
      </c>
      <c r="AG66" s="249" t="s">
        <v>581</v>
      </c>
      <c r="AH66" s="249" t="s">
        <v>581</v>
      </c>
      <c r="AI66" s="249" t="s">
        <v>581</v>
      </c>
      <c r="AJ66" s="249" t="s">
        <v>581</v>
      </c>
      <c r="AK66" s="249" t="s">
        <v>581</v>
      </c>
      <c r="AL66" s="249" t="s">
        <v>581</v>
      </c>
      <c r="AM66" s="249" t="s">
        <v>581</v>
      </c>
      <c r="AN66" s="249" t="s">
        <v>581</v>
      </c>
      <c r="AO66" s="249" t="s">
        <v>581</v>
      </c>
      <c r="AP66" s="249" t="s">
        <v>581</v>
      </c>
      <c r="AQ66" s="249" t="s">
        <v>581</v>
      </c>
      <c r="AR66" s="249" t="s">
        <v>581</v>
      </c>
      <c r="AS66" s="249" t="s">
        <v>581</v>
      </c>
      <c r="AT66" s="249" t="s">
        <v>581</v>
      </c>
      <c r="AU66" s="249" t="s">
        <v>581</v>
      </c>
      <c r="AV66" s="249" t="s">
        <v>581</v>
      </c>
      <c r="AW66" s="249" t="s">
        <v>581</v>
      </c>
      <c r="AX66" s="249" t="s">
        <v>581</v>
      </c>
      <c r="AY66" s="249" t="s">
        <v>581</v>
      </c>
      <c r="AZ66" s="249" t="s">
        <v>581</v>
      </c>
      <c r="BA66" s="249" t="s">
        <v>581</v>
      </c>
      <c r="BB66" s="249" t="s">
        <v>581</v>
      </c>
      <c r="BC66" s="249" t="s">
        <v>581</v>
      </c>
      <c r="BD66" s="249" t="s">
        <v>581</v>
      </c>
      <c r="BE66" s="249" t="s">
        <v>581</v>
      </c>
      <c r="BF66" s="249" t="s">
        <v>581</v>
      </c>
      <c r="BG66" s="249" t="s">
        <v>581</v>
      </c>
      <c r="BH66" s="249" t="s">
        <v>581</v>
      </c>
      <c r="BI66" s="249" t="s">
        <v>581</v>
      </c>
    </row>
    <row r="67" spans="1:61" ht="7.5" customHeight="1" x14ac:dyDescent="0.25">
      <c r="A67" s="252" t="s">
        <v>308</v>
      </c>
      <c r="B67" s="251">
        <v>0</v>
      </c>
      <c r="C67" s="251">
        <v>-1623.9880200000002</v>
      </c>
      <c r="D67" s="251">
        <v>-1623.9880200000002</v>
      </c>
      <c r="E67" s="251">
        <v>-1623.9880200000002</v>
      </c>
      <c r="F67" s="251">
        <v>-1623.9880200000002</v>
      </c>
      <c r="G67" s="251">
        <v>-1623.9880200000002</v>
      </c>
      <c r="H67" s="251">
        <v>-1623.9880200000002</v>
      </c>
      <c r="I67" s="251">
        <v>-1623.9880200000002</v>
      </c>
      <c r="J67" s="251">
        <v>-1623.9880200000002</v>
      </c>
      <c r="K67" s="251">
        <v>-1623.9880200000002</v>
      </c>
      <c r="L67" s="251">
        <v>-1623.9880200000002</v>
      </c>
      <c r="M67" s="251">
        <v>-1623.9880200000002</v>
      </c>
      <c r="N67" s="251">
        <v>-1623.9880200000002</v>
      </c>
      <c r="O67" s="251">
        <v>-1623.9880200000002</v>
      </c>
      <c r="P67" s="251">
        <v>-1623.9880200000002</v>
      </c>
      <c r="Q67" s="251">
        <v>-1623.9880200000002</v>
      </c>
      <c r="R67" s="251">
        <v>-1623.9880200000002</v>
      </c>
      <c r="S67" s="251">
        <v>-1623.9880200000002</v>
      </c>
      <c r="T67" s="251">
        <v>-1623.9880200000002</v>
      </c>
      <c r="U67" s="251">
        <v>-1623.9880200000002</v>
      </c>
      <c r="V67" s="251">
        <v>-1623.9880200000002</v>
      </c>
      <c r="W67" s="251">
        <v>-1623.9880200000002</v>
      </c>
      <c r="X67" s="251">
        <v>-1623.9880200000002</v>
      </c>
      <c r="Y67" s="251">
        <v>-1623.9880200000002</v>
      </c>
      <c r="Z67" s="251">
        <v>-1623.9880200000002</v>
      </c>
      <c r="AA67" s="251">
        <v>-1623.9880200000002</v>
      </c>
      <c r="AB67" s="251" t="s">
        <v>598</v>
      </c>
      <c r="AC67" s="251" t="s">
        <v>598</v>
      </c>
      <c r="AD67" s="251" t="s">
        <v>598</v>
      </c>
      <c r="AE67" s="251" t="s">
        <v>598</v>
      </c>
      <c r="AF67" s="251" t="s">
        <v>598</v>
      </c>
      <c r="AG67" s="251" t="s">
        <v>598</v>
      </c>
      <c r="AH67" s="251" t="s">
        <v>598</v>
      </c>
      <c r="AI67" s="251" t="s">
        <v>598</v>
      </c>
      <c r="AJ67" s="251" t="s">
        <v>598</v>
      </c>
      <c r="AK67" s="251" t="s">
        <v>598</v>
      </c>
      <c r="AL67" s="251" t="s">
        <v>598</v>
      </c>
      <c r="AM67" s="251" t="s">
        <v>598</v>
      </c>
      <c r="AN67" s="251" t="s">
        <v>598</v>
      </c>
      <c r="AO67" s="251" t="s">
        <v>598</v>
      </c>
      <c r="AP67" s="251" t="s">
        <v>598</v>
      </c>
      <c r="AQ67" s="251" t="s">
        <v>598</v>
      </c>
      <c r="AR67" s="251" t="s">
        <v>598</v>
      </c>
      <c r="AS67" s="251" t="s">
        <v>598</v>
      </c>
      <c r="AT67" s="251" t="s">
        <v>598</v>
      </c>
      <c r="AU67" s="251" t="s">
        <v>598</v>
      </c>
      <c r="AV67" s="251" t="s">
        <v>598</v>
      </c>
      <c r="AW67" s="251" t="s">
        <v>598</v>
      </c>
      <c r="AX67" s="251" t="s">
        <v>598</v>
      </c>
      <c r="AY67" s="251" t="s">
        <v>598</v>
      </c>
      <c r="AZ67" s="251" t="s">
        <v>598</v>
      </c>
      <c r="BA67" s="251" t="s">
        <v>598</v>
      </c>
      <c r="BB67" s="251" t="s">
        <v>598</v>
      </c>
      <c r="BC67" s="251" t="s">
        <v>598</v>
      </c>
      <c r="BD67" s="251" t="s">
        <v>598</v>
      </c>
      <c r="BE67" s="251" t="s">
        <v>598</v>
      </c>
      <c r="BF67" s="251" t="s">
        <v>598</v>
      </c>
      <c r="BG67" s="251" t="s">
        <v>598</v>
      </c>
      <c r="BH67" s="251" t="s">
        <v>598</v>
      </c>
      <c r="BI67" s="251" t="s">
        <v>598</v>
      </c>
    </row>
    <row r="68" spans="1:61" ht="25.5" customHeight="1" x14ac:dyDescent="0.25">
      <c r="A68" s="253" t="s">
        <v>590</v>
      </c>
      <c r="B68" s="249">
        <v>0</v>
      </c>
      <c r="C68" s="249">
        <v>19313.182437219995</v>
      </c>
      <c r="D68" s="249">
        <v>20203.546305440002</v>
      </c>
      <c r="E68" s="249">
        <v>21128.810173660007</v>
      </c>
      <c r="F68" s="249">
        <v>22090.370041880011</v>
      </c>
      <c r="G68" s="249">
        <v>23089.677750100007</v>
      </c>
      <c r="H68" s="249">
        <v>24128.243211920009</v>
      </c>
      <c r="I68" s="249">
        <v>25207.636737484012</v>
      </c>
      <c r="J68" s="249">
        <v>26329.491449341775</v>
      </c>
      <c r="K68" s="249">
        <v>27495.505794945046</v>
      </c>
      <c r="L68" s="249">
        <v>28707.446159643645</v>
      </c>
      <c r="M68" s="249">
        <v>29967.14958420139</v>
      </c>
      <c r="N68" s="249">
        <v>31276.526591012658</v>
      </c>
      <c r="O68" s="249">
        <v>32637.564123367567</v>
      </c>
      <c r="P68" s="249">
        <v>34052.328602287867</v>
      </c>
      <c r="Q68" s="249">
        <v>35522.969105636184</v>
      </c>
      <c r="R68" s="249">
        <v>37051.720674389624</v>
      </c>
      <c r="S68" s="249">
        <v>38640.907751164421</v>
      </c>
      <c r="T68" s="249">
        <v>40292.947756281399</v>
      </c>
      <c r="U68" s="249">
        <v>42010.35480687426</v>
      </c>
      <c r="V68" s="249">
        <v>43795.743584762015</v>
      </c>
      <c r="W68" s="249">
        <v>45651.833359036515</v>
      </c>
      <c r="X68" s="249">
        <v>47581.452169553158</v>
      </c>
      <c r="Y68" s="249">
        <v>49587.541177761697</v>
      </c>
      <c r="Z68" s="249">
        <v>51673.159191569757</v>
      </c>
      <c r="AA68" s="249">
        <v>53841.487371201343</v>
      </c>
      <c r="AB68" s="249" t="s">
        <v>581</v>
      </c>
      <c r="AC68" s="249" t="s">
        <v>581</v>
      </c>
      <c r="AD68" s="249" t="s">
        <v>581</v>
      </c>
      <c r="AE68" s="249" t="s">
        <v>581</v>
      </c>
      <c r="AF68" s="249" t="s">
        <v>581</v>
      </c>
      <c r="AG68" s="249" t="s">
        <v>581</v>
      </c>
      <c r="AH68" s="249" t="s">
        <v>581</v>
      </c>
      <c r="AI68" s="249" t="s">
        <v>581</v>
      </c>
      <c r="AJ68" s="249" t="s">
        <v>581</v>
      </c>
      <c r="AK68" s="249" t="s">
        <v>581</v>
      </c>
      <c r="AL68" s="249" t="s">
        <v>581</v>
      </c>
      <c r="AM68" s="249" t="s">
        <v>581</v>
      </c>
      <c r="AN68" s="249" t="s">
        <v>581</v>
      </c>
      <c r="AO68" s="249" t="s">
        <v>581</v>
      </c>
      <c r="AP68" s="249" t="s">
        <v>581</v>
      </c>
      <c r="AQ68" s="249" t="s">
        <v>581</v>
      </c>
      <c r="AR68" s="249" t="s">
        <v>581</v>
      </c>
      <c r="AS68" s="249" t="s">
        <v>581</v>
      </c>
      <c r="AT68" s="249" t="s">
        <v>581</v>
      </c>
      <c r="AU68" s="249" t="s">
        <v>581</v>
      </c>
      <c r="AV68" s="249" t="s">
        <v>581</v>
      </c>
      <c r="AW68" s="249" t="s">
        <v>581</v>
      </c>
      <c r="AX68" s="249" t="s">
        <v>581</v>
      </c>
      <c r="AY68" s="249" t="s">
        <v>581</v>
      </c>
      <c r="AZ68" s="249" t="s">
        <v>581</v>
      </c>
      <c r="BA68" s="249" t="s">
        <v>581</v>
      </c>
      <c r="BB68" s="249" t="s">
        <v>581</v>
      </c>
      <c r="BC68" s="249" t="s">
        <v>581</v>
      </c>
      <c r="BD68" s="249" t="s">
        <v>581</v>
      </c>
      <c r="BE68" s="249" t="s">
        <v>581</v>
      </c>
      <c r="BF68" s="249" t="s">
        <v>581</v>
      </c>
      <c r="BG68" s="249" t="s">
        <v>581</v>
      </c>
      <c r="BH68" s="249" t="s">
        <v>581</v>
      </c>
      <c r="BI68" s="249" t="s">
        <v>581</v>
      </c>
    </row>
    <row r="69" spans="1:61" ht="25.5" customHeight="1" x14ac:dyDescent="0.25">
      <c r="A69" s="252" t="s">
        <v>307</v>
      </c>
      <c r="B69" s="251">
        <v>0</v>
      </c>
      <c r="C69" s="251">
        <v>0</v>
      </c>
      <c r="D69" s="251">
        <v>0</v>
      </c>
      <c r="E69" s="251">
        <v>0</v>
      </c>
      <c r="F69" s="251">
        <v>0</v>
      </c>
      <c r="G69" s="251">
        <v>0</v>
      </c>
      <c r="H69" s="251">
        <v>0</v>
      </c>
      <c r="I69" s="251">
        <v>0</v>
      </c>
      <c r="J69" s="251">
        <v>0</v>
      </c>
      <c r="K69" s="251">
        <v>0</v>
      </c>
      <c r="L69" s="251">
        <v>0</v>
      </c>
      <c r="M69" s="251">
        <v>0</v>
      </c>
      <c r="N69" s="251">
        <v>0</v>
      </c>
      <c r="O69" s="251">
        <v>0</v>
      </c>
      <c r="P69" s="251">
        <v>0</v>
      </c>
      <c r="Q69" s="251">
        <v>0</v>
      </c>
      <c r="R69" s="251">
        <v>0</v>
      </c>
      <c r="S69" s="251">
        <v>0</v>
      </c>
      <c r="T69" s="251">
        <v>0</v>
      </c>
      <c r="U69" s="251">
        <v>0</v>
      </c>
      <c r="V69" s="251">
        <v>0</v>
      </c>
      <c r="W69" s="251">
        <v>0</v>
      </c>
      <c r="X69" s="251">
        <v>0</v>
      </c>
      <c r="Y69" s="251">
        <v>0</v>
      </c>
      <c r="Z69" s="251">
        <v>0</v>
      </c>
      <c r="AA69" s="251">
        <v>0</v>
      </c>
      <c r="AB69" s="251">
        <v>0</v>
      </c>
      <c r="AC69" s="251">
        <v>0</v>
      </c>
      <c r="AD69" s="251">
        <v>0</v>
      </c>
      <c r="AE69" s="251">
        <v>0</v>
      </c>
      <c r="AF69" s="251">
        <v>0</v>
      </c>
      <c r="AG69" s="251">
        <v>0</v>
      </c>
      <c r="AH69" s="251">
        <v>0</v>
      </c>
      <c r="AI69" s="251">
        <v>0</v>
      </c>
      <c r="AJ69" s="251">
        <v>0</v>
      </c>
      <c r="AK69" s="251">
        <v>0</v>
      </c>
      <c r="AL69" s="251">
        <v>0</v>
      </c>
      <c r="AM69" s="251">
        <v>0</v>
      </c>
      <c r="AN69" s="251">
        <v>0</v>
      </c>
      <c r="AO69" s="251">
        <v>0</v>
      </c>
      <c r="AP69" s="251">
        <v>0</v>
      </c>
      <c r="AQ69" s="251">
        <v>0</v>
      </c>
      <c r="AR69" s="251">
        <v>0</v>
      </c>
      <c r="AS69" s="251">
        <v>0</v>
      </c>
      <c r="AT69" s="251">
        <v>0</v>
      </c>
      <c r="AU69" s="251">
        <v>0</v>
      </c>
      <c r="AV69" s="251">
        <v>0</v>
      </c>
      <c r="AW69" s="251">
        <v>0</v>
      </c>
      <c r="AX69" s="251">
        <v>0</v>
      </c>
      <c r="AY69" s="251">
        <v>0</v>
      </c>
      <c r="AZ69" s="251">
        <v>0</v>
      </c>
      <c r="BA69" s="251">
        <v>0</v>
      </c>
      <c r="BB69" s="251">
        <v>0</v>
      </c>
      <c r="BC69" s="251">
        <v>0</v>
      </c>
      <c r="BD69" s="251">
        <v>0</v>
      </c>
      <c r="BE69" s="251">
        <v>0</v>
      </c>
      <c r="BF69" s="251">
        <v>0</v>
      </c>
      <c r="BG69" s="251">
        <v>0</v>
      </c>
      <c r="BH69" s="251">
        <v>0</v>
      </c>
      <c r="BI69" s="251">
        <v>0</v>
      </c>
    </row>
    <row r="70" spans="1:61" ht="12" customHeight="1" x14ac:dyDescent="0.25">
      <c r="A70" s="253" t="s">
        <v>311</v>
      </c>
      <c r="B70" s="249">
        <v>0</v>
      </c>
      <c r="C70" s="249">
        <v>19313.182437219995</v>
      </c>
      <c r="D70" s="249">
        <v>20203.546305440002</v>
      </c>
      <c r="E70" s="249">
        <v>21128.810173660007</v>
      </c>
      <c r="F70" s="249">
        <v>22090.370041880011</v>
      </c>
      <c r="G70" s="249">
        <v>23089.677750100007</v>
      </c>
      <c r="H70" s="249">
        <v>24128.243211920009</v>
      </c>
      <c r="I70" s="249">
        <v>25207.636737484012</v>
      </c>
      <c r="J70" s="249">
        <v>26329.491449341775</v>
      </c>
      <c r="K70" s="249">
        <v>27495.505794945046</v>
      </c>
      <c r="L70" s="249">
        <v>28707.446159643645</v>
      </c>
      <c r="M70" s="249">
        <v>29967.14958420139</v>
      </c>
      <c r="N70" s="249">
        <v>31276.526591012658</v>
      </c>
      <c r="O70" s="249">
        <v>32637.564123367567</v>
      </c>
      <c r="P70" s="249">
        <v>34052.328602287867</v>
      </c>
      <c r="Q70" s="249">
        <v>35522.969105636184</v>
      </c>
      <c r="R70" s="249">
        <v>37051.720674389624</v>
      </c>
      <c r="S70" s="249">
        <v>38640.907751164421</v>
      </c>
      <c r="T70" s="249">
        <v>40292.947756281399</v>
      </c>
      <c r="U70" s="249">
        <v>42010.35480687426</v>
      </c>
      <c r="V70" s="249">
        <v>43795.743584762015</v>
      </c>
      <c r="W70" s="249">
        <v>45651.833359036515</v>
      </c>
      <c r="X70" s="249">
        <v>47581.452169553158</v>
      </c>
      <c r="Y70" s="249">
        <v>49587.541177761697</v>
      </c>
      <c r="Z70" s="249">
        <v>51673.159191569757</v>
      </c>
      <c r="AA70" s="249">
        <v>53841.487371201343</v>
      </c>
      <c r="AB70" s="249" t="e">
        <v>#VALUE!</v>
      </c>
      <c r="AC70" s="249" t="e">
        <v>#VALUE!</v>
      </c>
      <c r="AD70" s="249" t="e">
        <v>#VALUE!</v>
      </c>
      <c r="AE70" s="249" t="e">
        <v>#VALUE!</v>
      </c>
      <c r="AF70" s="249" t="e">
        <v>#VALUE!</v>
      </c>
      <c r="AG70" s="249" t="e">
        <v>#VALUE!</v>
      </c>
      <c r="AH70" s="249" t="e">
        <v>#VALUE!</v>
      </c>
      <c r="AI70" s="249" t="e">
        <v>#VALUE!</v>
      </c>
      <c r="AJ70" s="249" t="e">
        <v>#VALUE!</v>
      </c>
      <c r="AK70" s="249" t="e">
        <v>#VALUE!</v>
      </c>
      <c r="AL70" s="249" t="e">
        <v>#VALUE!</v>
      </c>
      <c r="AM70" s="249" t="e">
        <v>#VALUE!</v>
      </c>
      <c r="AN70" s="249" t="e">
        <v>#VALUE!</v>
      </c>
      <c r="AO70" s="249" t="e">
        <v>#VALUE!</v>
      </c>
      <c r="AP70" s="249" t="e">
        <v>#VALUE!</v>
      </c>
      <c r="AQ70" s="249" t="e">
        <v>#VALUE!</v>
      </c>
      <c r="AR70" s="249" t="e">
        <v>#VALUE!</v>
      </c>
      <c r="AS70" s="249" t="e">
        <v>#VALUE!</v>
      </c>
      <c r="AT70" s="249" t="e">
        <v>#VALUE!</v>
      </c>
      <c r="AU70" s="249" t="e">
        <v>#VALUE!</v>
      </c>
      <c r="AV70" s="249" t="e">
        <v>#VALUE!</v>
      </c>
      <c r="AW70" s="249" t="e">
        <v>#VALUE!</v>
      </c>
      <c r="AX70" s="249" t="e">
        <v>#VALUE!</v>
      </c>
      <c r="AY70" s="249" t="e">
        <v>#VALUE!</v>
      </c>
      <c r="AZ70" s="249" t="e">
        <v>#VALUE!</v>
      </c>
      <c r="BA70" s="249" t="e">
        <v>#VALUE!</v>
      </c>
      <c r="BB70" s="249" t="e">
        <v>#VALUE!</v>
      </c>
      <c r="BC70" s="249" t="e">
        <v>#VALUE!</v>
      </c>
      <c r="BD70" s="249" t="e">
        <v>#VALUE!</v>
      </c>
      <c r="BE70" s="249" t="e">
        <v>#VALUE!</v>
      </c>
      <c r="BF70" s="249" t="e">
        <v>#VALUE!</v>
      </c>
      <c r="BG70" s="249" t="e">
        <v>#VALUE!</v>
      </c>
      <c r="BH70" s="249" t="e">
        <v>#VALUE!</v>
      </c>
      <c r="BI70" s="249" t="e">
        <v>#VALUE!</v>
      </c>
    </row>
    <row r="71" spans="1:61" ht="12" customHeight="1" x14ac:dyDescent="0.25">
      <c r="A71" s="252" t="s">
        <v>306</v>
      </c>
      <c r="B71" s="251">
        <v>0</v>
      </c>
      <c r="C71" s="251">
        <v>-3862.6364874439992</v>
      </c>
      <c r="D71" s="251">
        <v>-4040.7092610880009</v>
      </c>
      <c r="E71" s="251">
        <v>-4225.7620347320017</v>
      </c>
      <c r="F71" s="251">
        <v>-4418.074008376002</v>
      </c>
      <c r="G71" s="251">
        <v>-4617.9355500200018</v>
      </c>
      <c r="H71" s="251">
        <v>-4825.6486423840024</v>
      </c>
      <c r="I71" s="251">
        <v>-5041.5273474968026</v>
      </c>
      <c r="J71" s="251">
        <v>-5265.8982898683553</v>
      </c>
      <c r="K71" s="251">
        <v>-5499.1011589890095</v>
      </c>
      <c r="L71" s="251">
        <v>-5741.4892319287292</v>
      </c>
      <c r="M71" s="251">
        <v>-5993.4299168402786</v>
      </c>
      <c r="N71" s="251">
        <v>-6255.3053182025324</v>
      </c>
      <c r="O71" s="251">
        <v>-6527.5128246735139</v>
      </c>
      <c r="P71" s="251">
        <v>-6810.4657204575742</v>
      </c>
      <c r="Q71" s="251">
        <v>-7104.5938211272369</v>
      </c>
      <c r="R71" s="251">
        <v>-7410.3441348779252</v>
      </c>
      <c r="S71" s="251">
        <v>-7728.1815502328845</v>
      </c>
      <c r="T71" s="251">
        <v>-8058.5895512562802</v>
      </c>
      <c r="U71" s="251">
        <v>-8402.0709613748531</v>
      </c>
      <c r="V71" s="251">
        <v>-8759.1487169524025</v>
      </c>
      <c r="W71" s="251">
        <v>-9130.3666718073036</v>
      </c>
      <c r="X71" s="251">
        <v>-9516.2904339106317</v>
      </c>
      <c r="Y71" s="251">
        <v>-9917.5082355523409</v>
      </c>
      <c r="Z71" s="251">
        <v>-10334.631838313951</v>
      </c>
      <c r="AA71" s="251">
        <v>-10768.297474240269</v>
      </c>
      <c r="AB71" s="251" t="e">
        <v>#REF!</v>
      </c>
      <c r="AC71" s="251" t="e">
        <v>#REF!</v>
      </c>
      <c r="AD71" s="251" t="e">
        <v>#REF!</v>
      </c>
      <c r="AE71" s="251" t="e">
        <v>#REF!</v>
      </c>
      <c r="AF71" s="251" t="e">
        <v>#REF!</v>
      </c>
      <c r="AG71" s="251" t="e">
        <v>#REF!</v>
      </c>
      <c r="AH71" s="251" t="e">
        <v>#REF!</v>
      </c>
      <c r="AI71" s="251" t="e">
        <v>#REF!</v>
      </c>
      <c r="AJ71" s="251" t="e">
        <v>#REF!</v>
      </c>
      <c r="AK71" s="251" t="e">
        <v>#REF!</v>
      </c>
      <c r="AL71" s="251" t="e">
        <v>#REF!</v>
      </c>
      <c r="AM71" s="251" t="e">
        <v>#REF!</v>
      </c>
      <c r="AN71" s="251" t="e">
        <v>#REF!</v>
      </c>
      <c r="AO71" s="251" t="e">
        <v>#REF!</v>
      </c>
      <c r="AP71" s="251" t="e">
        <v>#REF!</v>
      </c>
      <c r="AQ71" s="251" t="e">
        <v>#REF!</v>
      </c>
      <c r="AR71" s="251" t="e">
        <v>#REF!</v>
      </c>
      <c r="AS71" s="251" t="e">
        <v>#REF!</v>
      </c>
      <c r="AT71" s="251" t="e">
        <v>#REF!</v>
      </c>
      <c r="AU71" s="251" t="e">
        <v>#REF!</v>
      </c>
      <c r="AV71" s="251" t="e">
        <v>#REF!</v>
      </c>
      <c r="AW71" s="251" t="e">
        <v>#REF!</v>
      </c>
      <c r="AX71" s="251" t="e">
        <v>#REF!</v>
      </c>
      <c r="AY71" s="251" t="e">
        <v>#REF!</v>
      </c>
      <c r="AZ71" s="251" t="e">
        <v>#REF!</v>
      </c>
      <c r="BA71" s="251" t="e">
        <v>#REF!</v>
      </c>
      <c r="BB71" s="251" t="e">
        <v>#REF!</v>
      </c>
      <c r="BC71" s="251" t="e">
        <v>#REF!</v>
      </c>
      <c r="BD71" s="251" t="e">
        <v>#REF!</v>
      </c>
      <c r="BE71" s="251" t="e">
        <v>#REF!</v>
      </c>
      <c r="BF71" s="251" t="e">
        <v>#REF!</v>
      </c>
      <c r="BG71" s="251" t="e">
        <v>#REF!</v>
      </c>
      <c r="BH71" s="251" t="e">
        <v>#REF!</v>
      </c>
      <c r="BI71" s="251" t="e">
        <v>#REF!</v>
      </c>
    </row>
    <row r="72" spans="1:61" ht="18.75" customHeight="1" thickBot="1" x14ac:dyDescent="0.3">
      <c r="A72" s="254" t="s">
        <v>310</v>
      </c>
      <c r="B72" s="255">
        <v>0</v>
      </c>
      <c r="C72" s="255">
        <v>15450.545949775997</v>
      </c>
      <c r="D72" s="255">
        <v>16162.837044352002</v>
      </c>
      <c r="E72" s="255">
        <v>16903.048138928007</v>
      </c>
      <c r="F72" s="255">
        <v>17672.296033504008</v>
      </c>
      <c r="G72" s="255">
        <v>18471.742200080007</v>
      </c>
      <c r="H72" s="255">
        <v>19302.594569536006</v>
      </c>
      <c r="I72" s="255">
        <v>20166.10938998721</v>
      </c>
      <c r="J72" s="255">
        <v>21063.593159473421</v>
      </c>
      <c r="K72" s="255">
        <v>21996.404635956038</v>
      </c>
      <c r="L72" s="255">
        <v>22965.956927714917</v>
      </c>
      <c r="M72" s="255">
        <v>23973.719667361111</v>
      </c>
      <c r="N72" s="255">
        <v>25021.221272810126</v>
      </c>
      <c r="O72" s="255">
        <v>26110.051298694052</v>
      </c>
      <c r="P72" s="255">
        <v>27241.862881830293</v>
      </c>
      <c r="Q72" s="255">
        <v>28418.375284508948</v>
      </c>
      <c r="R72" s="255">
        <v>29641.376539511701</v>
      </c>
      <c r="S72" s="255">
        <v>30912.726200931538</v>
      </c>
      <c r="T72" s="255">
        <v>32234.358205025121</v>
      </c>
      <c r="U72" s="255">
        <v>33608.283845499405</v>
      </c>
      <c r="V72" s="255">
        <v>35036.59486780961</v>
      </c>
      <c r="W72" s="255">
        <v>36521.466687229215</v>
      </c>
      <c r="X72" s="255">
        <v>38065.161735642527</v>
      </c>
      <c r="Y72" s="255">
        <v>39670.032942209356</v>
      </c>
      <c r="Z72" s="255">
        <v>41338.527353255806</v>
      </c>
      <c r="AA72" s="255">
        <v>43073.189896961077</v>
      </c>
      <c r="AB72" s="255" t="s">
        <v>581</v>
      </c>
      <c r="AC72" s="255" t="s">
        <v>581</v>
      </c>
      <c r="AD72" s="255" t="s">
        <v>581</v>
      </c>
      <c r="AE72" s="255" t="s">
        <v>581</v>
      </c>
      <c r="AF72" s="255" t="s">
        <v>581</v>
      </c>
      <c r="AG72" s="255" t="s">
        <v>581</v>
      </c>
      <c r="AH72" s="255" t="s">
        <v>581</v>
      </c>
      <c r="AI72" s="255" t="s">
        <v>581</v>
      </c>
      <c r="AJ72" s="255" t="s">
        <v>581</v>
      </c>
      <c r="AK72" s="255" t="s">
        <v>581</v>
      </c>
      <c r="AL72" s="255" t="s">
        <v>581</v>
      </c>
      <c r="AM72" s="255" t="s">
        <v>581</v>
      </c>
      <c r="AN72" s="255" t="s">
        <v>581</v>
      </c>
      <c r="AO72" s="255" t="s">
        <v>581</v>
      </c>
      <c r="AP72" s="255" t="s">
        <v>581</v>
      </c>
      <c r="AQ72" s="255" t="s">
        <v>581</v>
      </c>
      <c r="AR72" s="255" t="s">
        <v>581</v>
      </c>
      <c r="AS72" s="255" t="s">
        <v>581</v>
      </c>
      <c r="AT72" s="255" t="s">
        <v>581</v>
      </c>
      <c r="AU72" s="255" t="s">
        <v>581</v>
      </c>
      <c r="AV72" s="255" t="s">
        <v>581</v>
      </c>
      <c r="AW72" s="255" t="s">
        <v>581</v>
      </c>
      <c r="AX72" s="255" t="s">
        <v>581</v>
      </c>
      <c r="AY72" s="255" t="s">
        <v>581</v>
      </c>
      <c r="AZ72" s="255" t="s">
        <v>581</v>
      </c>
      <c r="BA72" s="255" t="s">
        <v>581</v>
      </c>
      <c r="BB72" s="255" t="s">
        <v>581</v>
      </c>
      <c r="BC72" s="255" t="s">
        <v>581</v>
      </c>
      <c r="BD72" s="255" t="s">
        <v>581</v>
      </c>
      <c r="BE72" s="255" t="s">
        <v>581</v>
      </c>
      <c r="BF72" s="255" t="s">
        <v>581</v>
      </c>
      <c r="BG72" s="255" t="s">
        <v>581</v>
      </c>
      <c r="BH72" s="255" t="s">
        <v>581</v>
      </c>
      <c r="BI72" s="255" t="s">
        <v>581</v>
      </c>
    </row>
    <row r="73" spans="1:61" ht="12" customHeight="1" thickBot="1" x14ac:dyDescent="0.3">
      <c r="A73" s="256"/>
      <c r="B73" s="257">
        <v>0</v>
      </c>
      <c r="C73" s="257">
        <v>1</v>
      </c>
      <c r="D73" s="257">
        <v>2</v>
      </c>
      <c r="E73" s="257">
        <v>3</v>
      </c>
      <c r="F73" s="257">
        <v>4</v>
      </c>
      <c r="G73" s="257">
        <v>5</v>
      </c>
      <c r="H73" s="257">
        <v>6</v>
      </c>
      <c r="I73" s="257">
        <v>7</v>
      </c>
      <c r="J73" s="257">
        <v>8</v>
      </c>
      <c r="K73" s="257">
        <v>9</v>
      </c>
      <c r="L73" s="257">
        <v>10</v>
      </c>
      <c r="M73" s="257">
        <v>11</v>
      </c>
      <c r="N73" s="257">
        <v>12</v>
      </c>
      <c r="O73" s="257">
        <v>13</v>
      </c>
      <c r="P73" s="257">
        <v>14</v>
      </c>
      <c r="Q73" s="257">
        <v>15</v>
      </c>
      <c r="R73" s="257">
        <v>16</v>
      </c>
      <c r="S73" s="257">
        <v>17</v>
      </c>
      <c r="T73" s="257">
        <v>18</v>
      </c>
      <c r="U73" s="257">
        <v>19</v>
      </c>
      <c r="V73" s="257">
        <v>20</v>
      </c>
      <c r="W73" s="257">
        <v>21</v>
      </c>
      <c r="X73" s="257">
        <v>22</v>
      </c>
      <c r="Y73" s="257">
        <v>23</v>
      </c>
      <c r="Z73" s="257">
        <v>24</v>
      </c>
      <c r="AA73" s="257">
        <v>25</v>
      </c>
      <c r="AB73" s="257">
        <v>26</v>
      </c>
      <c r="AC73" s="257">
        <v>27</v>
      </c>
      <c r="AD73" s="257">
        <v>28</v>
      </c>
      <c r="AE73" s="257">
        <v>29</v>
      </c>
      <c r="AF73" s="257">
        <v>30</v>
      </c>
      <c r="AG73" s="257">
        <v>31</v>
      </c>
      <c r="AH73" s="257">
        <v>32</v>
      </c>
      <c r="AI73" s="257">
        <v>33</v>
      </c>
      <c r="AJ73" s="257">
        <v>34</v>
      </c>
      <c r="AK73" s="257">
        <v>35</v>
      </c>
      <c r="AL73" s="257">
        <v>36</v>
      </c>
      <c r="AM73" s="257">
        <v>37</v>
      </c>
      <c r="AN73" s="257">
        <v>38</v>
      </c>
      <c r="AO73" s="257">
        <v>39</v>
      </c>
      <c r="AP73" s="257">
        <v>40</v>
      </c>
      <c r="AQ73" s="257">
        <v>41</v>
      </c>
      <c r="AR73" s="257">
        <v>42</v>
      </c>
      <c r="AS73" s="257">
        <v>43</v>
      </c>
      <c r="AT73" s="257">
        <v>44</v>
      </c>
      <c r="AU73" s="257">
        <v>45</v>
      </c>
      <c r="AV73" s="257">
        <v>46</v>
      </c>
      <c r="AW73" s="257">
        <v>47</v>
      </c>
      <c r="AX73" s="257">
        <v>48</v>
      </c>
      <c r="AY73" s="257">
        <v>49</v>
      </c>
      <c r="AZ73" s="257">
        <v>50</v>
      </c>
      <c r="BA73" s="257">
        <v>51</v>
      </c>
      <c r="BB73" s="257">
        <v>52</v>
      </c>
      <c r="BC73" s="257">
        <v>53</v>
      </c>
      <c r="BD73" s="257">
        <v>54</v>
      </c>
      <c r="BE73" s="257">
        <v>55</v>
      </c>
      <c r="BF73" s="257">
        <v>56</v>
      </c>
      <c r="BG73" s="257">
        <v>57</v>
      </c>
      <c r="BH73" s="257">
        <v>58</v>
      </c>
      <c r="BI73" s="257">
        <v>59</v>
      </c>
    </row>
    <row r="74" spans="1:61" ht="12" customHeight="1" x14ac:dyDescent="0.25">
      <c r="A74" s="247" t="s">
        <v>309</v>
      </c>
      <c r="B74" s="232">
        <v>2024</v>
      </c>
      <c r="C74" s="232">
        <v>2025</v>
      </c>
      <c r="D74" s="232">
        <v>2026</v>
      </c>
      <c r="E74" s="232">
        <v>2027</v>
      </c>
      <c r="F74" s="232">
        <v>2028</v>
      </c>
      <c r="G74" s="232">
        <v>2029</v>
      </c>
      <c r="H74" s="232">
        <v>2030</v>
      </c>
      <c r="I74" s="232">
        <v>2031</v>
      </c>
      <c r="J74" s="232">
        <v>2032</v>
      </c>
      <c r="K74" s="232">
        <v>2033</v>
      </c>
      <c r="L74" s="232">
        <v>2034</v>
      </c>
      <c r="M74" s="232">
        <v>2035</v>
      </c>
      <c r="N74" s="232">
        <v>2036</v>
      </c>
      <c r="O74" s="232">
        <v>2037</v>
      </c>
      <c r="P74" s="232">
        <v>2038</v>
      </c>
      <c r="Q74" s="232">
        <v>2039</v>
      </c>
      <c r="R74" s="232">
        <v>2040</v>
      </c>
      <c r="S74" s="232">
        <v>2041</v>
      </c>
      <c r="T74" s="232">
        <v>2042</v>
      </c>
      <c r="U74" s="232">
        <v>2043</v>
      </c>
      <c r="V74" s="232">
        <v>2044</v>
      </c>
      <c r="W74" s="232">
        <v>2045</v>
      </c>
      <c r="X74" s="232">
        <v>2046</v>
      </c>
      <c r="Y74" s="232">
        <v>2047</v>
      </c>
      <c r="Z74" s="232">
        <v>2048</v>
      </c>
      <c r="AA74" s="232">
        <v>2049</v>
      </c>
      <c r="AB74" s="232" t="s">
        <v>581</v>
      </c>
      <c r="AC74" s="232" t="s">
        <v>581</v>
      </c>
      <c r="AD74" s="232" t="s">
        <v>581</v>
      </c>
      <c r="AE74" s="232" t="s">
        <v>581</v>
      </c>
      <c r="AF74" s="232" t="s">
        <v>581</v>
      </c>
      <c r="AG74" s="232" t="s">
        <v>581</v>
      </c>
      <c r="AH74" s="232" t="s">
        <v>581</v>
      </c>
      <c r="AI74" s="232" t="s">
        <v>581</v>
      </c>
      <c r="AJ74" s="232" t="s">
        <v>581</v>
      </c>
      <c r="AK74" s="232" t="s">
        <v>581</v>
      </c>
      <c r="AL74" s="232" t="s">
        <v>581</v>
      </c>
      <c r="AM74" s="232" t="s">
        <v>581</v>
      </c>
      <c r="AN74" s="232" t="s">
        <v>581</v>
      </c>
      <c r="AO74" s="232" t="s">
        <v>581</v>
      </c>
      <c r="AP74" s="232" t="s">
        <v>581</v>
      </c>
      <c r="AQ74" s="232" t="s">
        <v>581</v>
      </c>
      <c r="AR74" s="232" t="s">
        <v>581</v>
      </c>
      <c r="AS74" s="232" t="s">
        <v>581</v>
      </c>
      <c r="AT74" s="232" t="s">
        <v>581</v>
      </c>
      <c r="AU74" s="232" t="s">
        <v>581</v>
      </c>
      <c r="AV74" s="232" t="s">
        <v>581</v>
      </c>
      <c r="AW74" s="232" t="s">
        <v>581</v>
      </c>
      <c r="AX74" s="232" t="s">
        <v>581</v>
      </c>
      <c r="AY74" s="232" t="s">
        <v>581</v>
      </c>
      <c r="AZ74" s="232" t="s">
        <v>581</v>
      </c>
      <c r="BA74" s="232" t="s">
        <v>581</v>
      </c>
      <c r="BB74" s="232" t="s">
        <v>581</v>
      </c>
      <c r="BC74" s="232" t="s">
        <v>581</v>
      </c>
      <c r="BD74" s="232" t="s">
        <v>581</v>
      </c>
      <c r="BE74" s="232" t="s">
        <v>581</v>
      </c>
      <c r="BF74" s="232" t="s">
        <v>581</v>
      </c>
      <c r="BG74" s="232" t="s">
        <v>581</v>
      </c>
      <c r="BH74" s="232" t="s">
        <v>581</v>
      </c>
      <c r="BI74" s="232" t="s">
        <v>581</v>
      </c>
    </row>
    <row r="75" spans="1:61" ht="12.75" customHeight="1" x14ac:dyDescent="0.25">
      <c r="A75" s="248" t="s">
        <v>590</v>
      </c>
      <c r="B75" s="249">
        <v>0</v>
      </c>
      <c r="C75" s="249">
        <v>19313.182437219995</v>
      </c>
      <c r="D75" s="249">
        <v>20203.546305440002</v>
      </c>
      <c r="E75" s="249">
        <v>21128.810173660007</v>
      </c>
      <c r="F75" s="249">
        <v>22090.370041880011</v>
      </c>
      <c r="G75" s="249">
        <v>23089.677750100007</v>
      </c>
      <c r="H75" s="249">
        <v>24128.243211920009</v>
      </c>
      <c r="I75" s="249">
        <v>25207.636737484012</v>
      </c>
      <c r="J75" s="249">
        <v>26329.491449341775</v>
      </c>
      <c r="K75" s="249">
        <v>27495.505794945046</v>
      </c>
      <c r="L75" s="249">
        <v>28707.446159643645</v>
      </c>
      <c r="M75" s="249">
        <v>29967.14958420139</v>
      </c>
      <c r="N75" s="249">
        <v>31276.526591012658</v>
      </c>
      <c r="O75" s="249">
        <v>32637.564123367567</v>
      </c>
      <c r="P75" s="249">
        <v>34052.328602287867</v>
      </c>
      <c r="Q75" s="249">
        <v>35522.969105636184</v>
      </c>
      <c r="R75" s="249">
        <v>37051.720674389624</v>
      </c>
      <c r="S75" s="249">
        <v>38640.907751164421</v>
      </c>
      <c r="T75" s="249">
        <v>40292.947756281399</v>
      </c>
      <c r="U75" s="249">
        <v>42010.35480687426</v>
      </c>
      <c r="V75" s="249">
        <v>43795.743584762015</v>
      </c>
      <c r="W75" s="249">
        <v>45651.833359036515</v>
      </c>
      <c r="X75" s="249">
        <v>47581.452169553158</v>
      </c>
      <c r="Y75" s="249">
        <v>49587.541177761697</v>
      </c>
      <c r="Z75" s="249">
        <v>51673.159191569757</v>
      </c>
      <c r="AA75" s="249">
        <v>53841.487371201343</v>
      </c>
      <c r="AB75" s="249" t="s">
        <v>581</v>
      </c>
      <c r="AC75" s="249" t="s">
        <v>581</v>
      </c>
      <c r="AD75" s="249" t="s">
        <v>581</v>
      </c>
      <c r="AE75" s="249" t="s">
        <v>581</v>
      </c>
      <c r="AF75" s="249" t="s">
        <v>581</v>
      </c>
      <c r="AG75" s="249" t="s">
        <v>581</v>
      </c>
      <c r="AH75" s="249" t="s">
        <v>581</v>
      </c>
      <c r="AI75" s="249" t="s">
        <v>581</v>
      </c>
      <c r="AJ75" s="249" t="s">
        <v>581</v>
      </c>
      <c r="AK75" s="249" t="s">
        <v>581</v>
      </c>
      <c r="AL75" s="249" t="s">
        <v>581</v>
      </c>
      <c r="AM75" s="249" t="s">
        <v>581</v>
      </c>
      <c r="AN75" s="249" t="s">
        <v>581</v>
      </c>
      <c r="AO75" s="249" t="s">
        <v>581</v>
      </c>
      <c r="AP75" s="249" t="s">
        <v>581</v>
      </c>
      <c r="AQ75" s="249" t="s">
        <v>581</v>
      </c>
      <c r="AR75" s="249" t="s">
        <v>581</v>
      </c>
      <c r="AS75" s="249" t="s">
        <v>581</v>
      </c>
      <c r="AT75" s="249" t="s">
        <v>581</v>
      </c>
      <c r="AU75" s="249" t="s">
        <v>581</v>
      </c>
      <c r="AV75" s="249" t="s">
        <v>581</v>
      </c>
      <c r="AW75" s="249" t="s">
        <v>581</v>
      </c>
      <c r="AX75" s="249" t="s">
        <v>581</v>
      </c>
      <c r="AY75" s="249" t="s">
        <v>581</v>
      </c>
      <c r="AZ75" s="249" t="s">
        <v>581</v>
      </c>
      <c r="BA75" s="249" t="s">
        <v>581</v>
      </c>
      <c r="BB75" s="249" t="s">
        <v>581</v>
      </c>
      <c r="BC75" s="249" t="s">
        <v>581</v>
      </c>
      <c r="BD75" s="249" t="s">
        <v>581</v>
      </c>
      <c r="BE75" s="249" t="s">
        <v>581</v>
      </c>
      <c r="BF75" s="249" t="s">
        <v>581</v>
      </c>
      <c r="BG75" s="249" t="s">
        <v>581</v>
      </c>
      <c r="BH75" s="249" t="s">
        <v>581</v>
      </c>
      <c r="BI75" s="249" t="s">
        <v>581</v>
      </c>
    </row>
    <row r="76" spans="1:61" ht="12.75" customHeight="1" x14ac:dyDescent="0.25">
      <c r="A76" s="252" t="s">
        <v>308</v>
      </c>
      <c r="B76" s="251">
        <v>0</v>
      </c>
      <c r="C76" s="251">
        <v>1623.9880200000002</v>
      </c>
      <c r="D76" s="251">
        <v>1623.9880200000002</v>
      </c>
      <c r="E76" s="251">
        <v>1623.9880200000002</v>
      </c>
      <c r="F76" s="251">
        <v>1623.9880200000002</v>
      </c>
      <c r="G76" s="251">
        <v>1623.9880200000002</v>
      </c>
      <c r="H76" s="251">
        <v>1623.9880200000002</v>
      </c>
      <c r="I76" s="251">
        <v>1623.9880200000002</v>
      </c>
      <c r="J76" s="251">
        <v>1623.9880200000002</v>
      </c>
      <c r="K76" s="251">
        <v>1623.9880200000002</v>
      </c>
      <c r="L76" s="251">
        <v>1623.9880200000002</v>
      </c>
      <c r="M76" s="251">
        <v>1623.9880200000002</v>
      </c>
      <c r="N76" s="251">
        <v>1623.9880200000002</v>
      </c>
      <c r="O76" s="251">
        <v>1623.9880200000002</v>
      </c>
      <c r="P76" s="251">
        <v>1623.9880200000002</v>
      </c>
      <c r="Q76" s="251">
        <v>1623.9880200000002</v>
      </c>
      <c r="R76" s="251">
        <v>1623.9880200000002</v>
      </c>
      <c r="S76" s="251">
        <v>1623.9880200000002</v>
      </c>
      <c r="T76" s="251">
        <v>1623.9880200000002</v>
      </c>
      <c r="U76" s="251">
        <v>1623.9880200000002</v>
      </c>
      <c r="V76" s="251">
        <v>1623.9880200000002</v>
      </c>
      <c r="W76" s="251">
        <v>1623.9880200000002</v>
      </c>
      <c r="X76" s="251">
        <v>1623.9880200000002</v>
      </c>
      <c r="Y76" s="251">
        <v>1623.9880200000002</v>
      </c>
      <c r="Z76" s="251">
        <v>1623.9880200000002</v>
      </c>
      <c r="AA76" s="251">
        <v>1623.9880200000002</v>
      </c>
      <c r="AB76" s="251" t="s">
        <v>598</v>
      </c>
      <c r="AC76" s="251" t="s">
        <v>598</v>
      </c>
      <c r="AD76" s="251" t="s">
        <v>598</v>
      </c>
      <c r="AE76" s="251" t="s">
        <v>598</v>
      </c>
      <c r="AF76" s="251" t="s">
        <v>598</v>
      </c>
      <c r="AG76" s="251" t="s">
        <v>598</v>
      </c>
      <c r="AH76" s="251" t="s">
        <v>598</v>
      </c>
      <c r="AI76" s="251" t="s">
        <v>598</v>
      </c>
      <c r="AJ76" s="251" t="s">
        <v>598</v>
      </c>
      <c r="AK76" s="251" t="s">
        <v>598</v>
      </c>
      <c r="AL76" s="251" t="s">
        <v>598</v>
      </c>
      <c r="AM76" s="251" t="s">
        <v>598</v>
      </c>
      <c r="AN76" s="251" t="s">
        <v>598</v>
      </c>
      <c r="AO76" s="251" t="s">
        <v>598</v>
      </c>
      <c r="AP76" s="251" t="s">
        <v>598</v>
      </c>
      <c r="AQ76" s="251" t="s">
        <v>598</v>
      </c>
      <c r="AR76" s="251" t="s">
        <v>598</v>
      </c>
      <c r="AS76" s="251" t="s">
        <v>598</v>
      </c>
      <c r="AT76" s="251" t="s">
        <v>598</v>
      </c>
      <c r="AU76" s="251" t="s">
        <v>598</v>
      </c>
      <c r="AV76" s="251" t="s">
        <v>598</v>
      </c>
      <c r="AW76" s="251" t="s">
        <v>598</v>
      </c>
      <c r="AX76" s="251" t="s">
        <v>598</v>
      </c>
      <c r="AY76" s="251" t="s">
        <v>598</v>
      </c>
      <c r="AZ76" s="251" t="s">
        <v>598</v>
      </c>
      <c r="BA76" s="251" t="s">
        <v>598</v>
      </c>
      <c r="BB76" s="251" t="s">
        <v>598</v>
      </c>
      <c r="BC76" s="251" t="s">
        <v>598</v>
      </c>
      <c r="BD76" s="251" t="s">
        <v>598</v>
      </c>
      <c r="BE76" s="251" t="s">
        <v>598</v>
      </c>
      <c r="BF76" s="251" t="s">
        <v>598</v>
      </c>
      <c r="BG76" s="251" t="s">
        <v>598</v>
      </c>
      <c r="BH76" s="251" t="s">
        <v>598</v>
      </c>
      <c r="BI76" s="251" t="s">
        <v>598</v>
      </c>
    </row>
    <row r="77" spans="1:61" ht="12" customHeight="1" x14ac:dyDescent="0.25">
      <c r="A77" s="252" t="s">
        <v>307</v>
      </c>
      <c r="B77" s="251">
        <v>0</v>
      </c>
      <c r="C77" s="251">
        <v>0</v>
      </c>
      <c r="D77" s="251">
        <v>0</v>
      </c>
      <c r="E77" s="251">
        <v>0</v>
      </c>
      <c r="F77" s="251">
        <v>0</v>
      </c>
      <c r="G77" s="251">
        <v>0</v>
      </c>
      <c r="H77" s="251">
        <v>0</v>
      </c>
      <c r="I77" s="251">
        <v>0</v>
      </c>
      <c r="J77" s="251">
        <v>0</v>
      </c>
      <c r="K77" s="251">
        <v>0</v>
      </c>
      <c r="L77" s="251">
        <v>0</v>
      </c>
      <c r="M77" s="251">
        <v>0</v>
      </c>
      <c r="N77" s="251">
        <v>0</v>
      </c>
      <c r="O77" s="251">
        <v>0</v>
      </c>
      <c r="P77" s="251">
        <v>0</v>
      </c>
      <c r="Q77" s="251">
        <v>0</v>
      </c>
      <c r="R77" s="251">
        <v>0</v>
      </c>
      <c r="S77" s="251">
        <v>0</v>
      </c>
      <c r="T77" s="251">
        <v>0</v>
      </c>
      <c r="U77" s="251">
        <v>0</v>
      </c>
      <c r="V77" s="251">
        <v>0</v>
      </c>
      <c r="W77" s="251">
        <v>0</v>
      </c>
      <c r="X77" s="251">
        <v>0</v>
      </c>
      <c r="Y77" s="251">
        <v>0</v>
      </c>
      <c r="Z77" s="251">
        <v>0</v>
      </c>
      <c r="AA77" s="251">
        <v>0</v>
      </c>
      <c r="AB77" s="251">
        <v>0</v>
      </c>
      <c r="AC77" s="251">
        <v>0</v>
      </c>
      <c r="AD77" s="251">
        <v>0</v>
      </c>
      <c r="AE77" s="251">
        <v>0</v>
      </c>
      <c r="AF77" s="251">
        <v>0</v>
      </c>
      <c r="AG77" s="251">
        <v>0</v>
      </c>
      <c r="AH77" s="251">
        <v>0</v>
      </c>
      <c r="AI77" s="251">
        <v>0</v>
      </c>
      <c r="AJ77" s="251">
        <v>0</v>
      </c>
      <c r="AK77" s="251">
        <v>0</v>
      </c>
      <c r="AL77" s="251">
        <v>0</v>
      </c>
      <c r="AM77" s="251">
        <v>0</v>
      </c>
      <c r="AN77" s="251">
        <v>0</v>
      </c>
      <c r="AO77" s="251">
        <v>0</v>
      </c>
      <c r="AP77" s="251">
        <v>0</v>
      </c>
      <c r="AQ77" s="251">
        <v>0</v>
      </c>
      <c r="AR77" s="251">
        <v>0</v>
      </c>
      <c r="AS77" s="251">
        <v>0</v>
      </c>
      <c r="AT77" s="251">
        <v>0</v>
      </c>
      <c r="AU77" s="251">
        <v>0</v>
      </c>
      <c r="AV77" s="251">
        <v>0</v>
      </c>
      <c r="AW77" s="251">
        <v>0</v>
      </c>
      <c r="AX77" s="251">
        <v>0</v>
      </c>
      <c r="AY77" s="251">
        <v>0</v>
      </c>
      <c r="AZ77" s="251">
        <v>0</v>
      </c>
      <c r="BA77" s="251">
        <v>0</v>
      </c>
      <c r="BB77" s="251">
        <v>0</v>
      </c>
      <c r="BC77" s="251">
        <v>0</v>
      </c>
      <c r="BD77" s="251">
        <v>0</v>
      </c>
      <c r="BE77" s="251">
        <v>0</v>
      </c>
      <c r="BF77" s="251">
        <v>0</v>
      </c>
      <c r="BG77" s="251">
        <v>0</v>
      </c>
      <c r="BH77" s="251">
        <v>0</v>
      </c>
      <c r="BI77" s="251">
        <v>0</v>
      </c>
    </row>
    <row r="78" spans="1:61" ht="12" customHeight="1" x14ac:dyDescent="0.25">
      <c r="A78" s="252" t="s">
        <v>306</v>
      </c>
      <c r="B78" s="251">
        <v>0</v>
      </c>
      <c r="C78" s="251">
        <v>-3862.6364874439992</v>
      </c>
      <c r="D78" s="251">
        <v>-4040.7092610880004</v>
      </c>
      <c r="E78" s="251">
        <v>-4225.7620347320008</v>
      </c>
      <c r="F78" s="251">
        <v>-4418.0740083760029</v>
      </c>
      <c r="G78" s="251">
        <v>-4617.9355500200036</v>
      </c>
      <c r="H78" s="251">
        <v>-4825.6486423840033</v>
      </c>
      <c r="I78" s="251">
        <v>-5041.5273474968017</v>
      </c>
      <c r="J78" s="251">
        <v>-5265.8982898683571</v>
      </c>
      <c r="K78" s="251">
        <v>-5499.1011589890113</v>
      </c>
      <c r="L78" s="251">
        <v>-5741.4892319287319</v>
      </c>
      <c r="M78" s="251">
        <v>-5993.4299168402795</v>
      </c>
      <c r="N78" s="251">
        <v>-6255.3053182025324</v>
      </c>
      <c r="O78" s="251">
        <v>-6527.5128246735185</v>
      </c>
      <c r="P78" s="251">
        <v>-6810.4657204575778</v>
      </c>
      <c r="Q78" s="251">
        <v>-7104.5938211272296</v>
      </c>
      <c r="R78" s="251">
        <v>-7410.3441348779306</v>
      </c>
      <c r="S78" s="251">
        <v>-7728.1815502328827</v>
      </c>
      <c r="T78" s="251">
        <v>-8058.5895512562856</v>
      </c>
      <c r="U78" s="251">
        <v>-8402.0709613748477</v>
      </c>
      <c r="V78" s="251">
        <v>-8759.1487169524044</v>
      </c>
      <c r="W78" s="251">
        <v>-9130.3666718073073</v>
      </c>
      <c r="X78" s="251">
        <v>-9516.2904339106317</v>
      </c>
      <c r="Y78" s="251">
        <v>-9917.5082355523482</v>
      </c>
      <c r="Z78" s="251">
        <v>-10334.631838313944</v>
      </c>
      <c r="AA78" s="251">
        <v>-10768.297474240273</v>
      </c>
      <c r="AB78" s="251" t="e">
        <v>#REF!</v>
      </c>
      <c r="AC78" s="251" t="e">
        <v>#REF!</v>
      </c>
      <c r="AD78" s="251" t="e">
        <v>#REF!</v>
      </c>
      <c r="AE78" s="251" t="e">
        <v>#REF!</v>
      </c>
      <c r="AF78" s="251" t="e">
        <v>#REF!</v>
      </c>
      <c r="AG78" s="251" t="e">
        <v>#REF!</v>
      </c>
      <c r="AH78" s="251" t="e">
        <v>#REF!</v>
      </c>
      <c r="AI78" s="251" t="e">
        <v>#REF!</v>
      </c>
      <c r="AJ78" s="251" t="e">
        <v>#REF!</v>
      </c>
      <c r="AK78" s="251" t="e">
        <v>#REF!</v>
      </c>
      <c r="AL78" s="251" t="e">
        <v>#REF!</v>
      </c>
      <c r="AM78" s="251" t="e">
        <v>#REF!</v>
      </c>
      <c r="AN78" s="251" t="e">
        <v>#REF!</v>
      </c>
      <c r="AO78" s="251" t="e">
        <v>#REF!</v>
      </c>
      <c r="AP78" s="251" t="e">
        <v>#REF!</v>
      </c>
      <c r="AQ78" s="251" t="e">
        <v>#REF!</v>
      </c>
      <c r="AR78" s="251" t="e">
        <v>#REF!</v>
      </c>
      <c r="AS78" s="251" t="e">
        <v>#REF!</v>
      </c>
      <c r="AT78" s="251" t="e">
        <v>#REF!</v>
      </c>
      <c r="AU78" s="251" t="e">
        <v>#REF!</v>
      </c>
      <c r="AV78" s="251" t="e">
        <v>#REF!</v>
      </c>
      <c r="AW78" s="251" t="e">
        <v>#REF!</v>
      </c>
      <c r="AX78" s="251" t="e">
        <v>#REF!</v>
      </c>
      <c r="AY78" s="251" t="e">
        <v>#REF!</v>
      </c>
      <c r="AZ78" s="251" t="e">
        <v>#REF!</v>
      </c>
      <c r="BA78" s="251" t="e">
        <v>#REF!</v>
      </c>
      <c r="BB78" s="251" t="e">
        <v>#REF!</v>
      </c>
      <c r="BC78" s="251" t="e">
        <v>#REF!</v>
      </c>
      <c r="BD78" s="251" t="e">
        <v>#REF!</v>
      </c>
      <c r="BE78" s="251" t="e">
        <v>#REF!</v>
      </c>
      <c r="BF78" s="251" t="e">
        <v>#REF!</v>
      </c>
      <c r="BG78" s="251" t="e">
        <v>#REF!</v>
      </c>
      <c r="BH78" s="251" t="e">
        <v>#REF!</v>
      </c>
      <c r="BI78" s="251" t="e">
        <v>#REF!</v>
      </c>
    </row>
    <row r="79" spans="1:61" ht="12" customHeight="1" x14ac:dyDescent="0.25">
      <c r="A79" s="252" t="s">
        <v>305</v>
      </c>
      <c r="B79" s="258">
        <v>-8119.9401000000016</v>
      </c>
      <c r="C79" s="258">
        <v>4362.5</v>
      </c>
      <c r="D79" s="258">
        <v>3757.4401000000016</v>
      </c>
      <c r="E79" s="258">
        <v>0</v>
      </c>
      <c r="F79" s="258">
        <v>0</v>
      </c>
      <c r="G79" s="258">
        <v>0</v>
      </c>
      <c r="H79" s="258">
        <v>0</v>
      </c>
      <c r="I79" s="258">
        <v>0</v>
      </c>
      <c r="J79" s="258">
        <v>0</v>
      </c>
      <c r="K79" s="258">
        <v>0</v>
      </c>
      <c r="L79" s="258">
        <v>0</v>
      </c>
      <c r="M79" s="258">
        <v>0</v>
      </c>
      <c r="N79" s="258">
        <v>0</v>
      </c>
      <c r="O79" s="258">
        <v>0</v>
      </c>
      <c r="P79" s="258">
        <v>0</v>
      </c>
      <c r="Q79" s="258">
        <v>0</v>
      </c>
      <c r="R79" s="258">
        <v>0</v>
      </c>
      <c r="S79" s="258">
        <v>0</v>
      </c>
      <c r="T79" s="258">
        <v>0</v>
      </c>
      <c r="U79" s="258">
        <v>0</v>
      </c>
      <c r="V79" s="258">
        <v>0</v>
      </c>
      <c r="W79" s="258">
        <v>0</v>
      </c>
      <c r="X79" s="258">
        <v>0</v>
      </c>
      <c r="Y79" s="258">
        <v>0</v>
      </c>
      <c r="Z79" s="258">
        <v>0</v>
      </c>
      <c r="AA79" s="258">
        <v>0</v>
      </c>
      <c r="AB79" s="258">
        <v>0</v>
      </c>
      <c r="AC79" s="258">
        <v>0</v>
      </c>
      <c r="AD79" s="258">
        <v>0</v>
      </c>
      <c r="AE79" s="258">
        <v>0</v>
      </c>
      <c r="AF79" s="258">
        <v>0</v>
      </c>
      <c r="AG79" s="258">
        <v>0</v>
      </c>
      <c r="AH79" s="258">
        <v>0</v>
      </c>
      <c r="AI79" s="258">
        <v>0</v>
      </c>
      <c r="AJ79" s="258">
        <v>0</v>
      </c>
      <c r="AK79" s="258">
        <v>0</v>
      </c>
      <c r="AL79" s="258">
        <v>0</v>
      </c>
      <c r="AM79" s="258">
        <v>0</v>
      </c>
      <c r="AN79" s="258">
        <v>0</v>
      </c>
      <c r="AO79" s="258">
        <v>0</v>
      </c>
      <c r="AP79" s="258">
        <v>0</v>
      </c>
      <c r="AQ79" s="258">
        <v>0</v>
      </c>
      <c r="AR79" s="258">
        <v>0</v>
      </c>
      <c r="AS79" s="258">
        <v>0</v>
      </c>
      <c r="AT79" s="258">
        <v>0</v>
      </c>
      <c r="AU79" s="258">
        <v>0</v>
      </c>
      <c r="AV79" s="258">
        <v>0</v>
      </c>
      <c r="AW79" s="258">
        <v>0</v>
      </c>
      <c r="AX79" s="258">
        <v>0</v>
      </c>
      <c r="AY79" s="258">
        <v>0</v>
      </c>
      <c r="AZ79" s="258">
        <v>0</v>
      </c>
      <c r="BA79" s="258">
        <v>0</v>
      </c>
      <c r="BB79" s="258">
        <v>0</v>
      </c>
      <c r="BC79" s="258">
        <v>0</v>
      </c>
      <c r="BD79" s="258">
        <v>0</v>
      </c>
      <c r="BE79" s="258">
        <v>0</v>
      </c>
      <c r="BF79" s="258">
        <v>0</v>
      </c>
      <c r="BG79" s="258">
        <v>0</v>
      </c>
      <c r="BH79" s="258">
        <v>0</v>
      </c>
      <c r="BI79" s="258">
        <v>0</v>
      </c>
    </row>
    <row r="80" spans="1:61" ht="27.75" customHeight="1" x14ac:dyDescent="0.25">
      <c r="A80" s="252" t="s">
        <v>304</v>
      </c>
      <c r="B80" s="251">
        <v>0</v>
      </c>
      <c r="C80" s="251">
        <v>0</v>
      </c>
      <c r="D80" s="251">
        <v>0</v>
      </c>
      <c r="E80" s="251">
        <v>0</v>
      </c>
      <c r="F80" s="251">
        <v>0</v>
      </c>
      <c r="G80" s="251">
        <v>0</v>
      </c>
      <c r="H80" s="251">
        <v>0</v>
      </c>
      <c r="I80" s="251">
        <v>0</v>
      </c>
      <c r="J80" s="251">
        <v>0</v>
      </c>
      <c r="K80" s="251">
        <v>0</v>
      </c>
      <c r="L80" s="251">
        <v>0</v>
      </c>
      <c r="M80" s="251">
        <v>0</v>
      </c>
      <c r="N80" s="251">
        <v>0</v>
      </c>
      <c r="O80" s="251">
        <v>0</v>
      </c>
      <c r="P80" s="251">
        <v>0</v>
      </c>
      <c r="Q80" s="251">
        <v>0</v>
      </c>
      <c r="R80" s="251">
        <v>0</v>
      </c>
      <c r="S80" s="251">
        <v>0</v>
      </c>
      <c r="T80" s="251">
        <v>0</v>
      </c>
      <c r="U80" s="251">
        <v>0</v>
      </c>
      <c r="V80" s="251">
        <v>0</v>
      </c>
      <c r="W80" s="251">
        <v>0</v>
      </c>
      <c r="X80" s="251">
        <v>0</v>
      </c>
      <c r="Y80" s="251">
        <v>0</v>
      </c>
      <c r="Z80" s="251">
        <v>0</v>
      </c>
      <c r="AA80" s="251">
        <v>0</v>
      </c>
      <c r="AB80" s="251" t="s">
        <v>581</v>
      </c>
      <c r="AC80" s="251" t="s">
        <v>581</v>
      </c>
      <c r="AD80" s="251" t="s">
        <v>581</v>
      </c>
      <c r="AE80" s="251" t="s">
        <v>581</v>
      </c>
      <c r="AF80" s="251" t="s">
        <v>581</v>
      </c>
      <c r="AG80" s="251" t="s">
        <v>581</v>
      </c>
      <c r="AH80" s="251" t="s">
        <v>581</v>
      </c>
      <c r="AI80" s="251" t="s">
        <v>581</v>
      </c>
      <c r="AJ80" s="251" t="s">
        <v>581</v>
      </c>
      <c r="AK80" s="251" t="s">
        <v>581</v>
      </c>
      <c r="AL80" s="251" t="s">
        <v>581</v>
      </c>
      <c r="AM80" s="251" t="s">
        <v>581</v>
      </c>
      <c r="AN80" s="251" t="s">
        <v>581</v>
      </c>
      <c r="AO80" s="251" t="s">
        <v>581</v>
      </c>
      <c r="AP80" s="251" t="s">
        <v>581</v>
      </c>
      <c r="AQ80" s="251" t="s">
        <v>581</v>
      </c>
      <c r="AR80" s="251" t="s">
        <v>581</v>
      </c>
      <c r="AS80" s="251" t="s">
        <v>581</v>
      </c>
      <c r="AT80" s="251" t="s">
        <v>581</v>
      </c>
      <c r="AU80" s="251" t="s">
        <v>581</v>
      </c>
      <c r="AV80" s="251" t="s">
        <v>581</v>
      </c>
      <c r="AW80" s="251" t="s">
        <v>581</v>
      </c>
      <c r="AX80" s="251" t="s">
        <v>581</v>
      </c>
      <c r="AY80" s="251" t="s">
        <v>581</v>
      </c>
      <c r="AZ80" s="251" t="s">
        <v>581</v>
      </c>
      <c r="BA80" s="251" t="s">
        <v>581</v>
      </c>
      <c r="BB80" s="251" t="s">
        <v>581</v>
      </c>
      <c r="BC80" s="251" t="s">
        <v>581</v>
      </c>
      <c r="BD80" s="251" t="s">
        <v>581</v>
      </c>
      <c r="BE80" s="251" t="s">
        <v>581</v>
      </c>
      <c r="BF80" s="251" t="s">
        <v>581</v>
      </c>
      <c r="BG80" s="251" t="s">
        <v>581</v>
      </c>
      <c r="BH80" s="251" t="s">
        <v>581</v>
      </c>
      <c r="BI80" s="251" t="s">
        <v>581</v>
      </c>
    </row>
    <row r="81" spans="1:61" ht="15" customHeight="1" x14ac:dyDescent="0.25">
      <c r="A81" s="252" t="s">
        <v>303</v>
      </c>
      <c r="B81" s="251">
        <v>-40599.700500000006</v>
      </c>
      <c r="C81" s="251">
        <v>0</v>
      </c>
      <c r="D81" s="251">
        <v>0</v>
      </c>
      <c r="E81" s="251">
        <v>0</v>
      </c>
      <c r="F81" s="251">
        <v>0</v>
      </c>
      <c r="G81" s="251">
        <v>0</v>
      </c>
      <c r="H81" s="251">
        <v>0</v>
      </c>
      <c r="I81" s="251">
        <v>0</v>
      </c>
      <c r="J81" s="251">
        <v>0</v>
      </c>
      <c r="K81" s="251">
        <v>0</v>
      </c>
      <c r="L81" s="251">
        <v>0</v>
      </c>
      <c r="M81" s="251">
        <v>0</v>
      </c>
      <c r="N81" s="251">
        <v>0</v>
      </c>
      <c r="O81" s="251">
        <v>0</v>
      </c>
      <c r="P81" s="251">
        <v>0</v>
      </c>
      <c r="Q81" s="251">
        <v>0</v>
      </c>
      <c r="R81" s="251">
        <v>0</v>
      </c>
      <c r="S81" s="251">
        <v>0</v>
      </c>
      <c r="T81" s="251">
        <v>0</v>
      </c>
      <c r="U81" s="251">
        <v>0</v>
      </c>
      <c r="V81" s="251">
        <v>0</v>
      </c>
      <c r="W81" s="251">
        <v>0</v>
      </c>
      <c r="X81" s="251">
        <v>0</v>
      </c>
      <c r="Y81" s="251">
        <v>0</v>
      </c>
      <c r="Z81" s="251">
        <v>0</v>
      </c>
      <c r="AA81" s="251">
        <v>0</v>
      </c>
      <c r="AB81" s="251">
        <v>0</v>
      </c>
      <c r="AC81" s="251">
        <v>0</v>
      </c>
      <c r="AD81" s="251">
        <v>0</v>
      </c>
      <c r="AE81" s="251">
        <v>0</v>
      </c>
      <c r="AF81" s="251">
        <v>0</v>
      </c>
      <c r="AG81" s="251">
        <v>0</v>
      </c>
      <c r="AH81" s="251">
        <v>0</v>
      </c>
      <c r="AI81" s="251">
        <v>0</v>
      </c>
      <c r="AJ81" s="251">
        <v>0</v>
      </c>
      <c r="AK81" s="251">
        <v>0</v>
      </c>
      <c r="AL81" s="251">
        <v>0</v>
      </c>
      <c r="AM81" s="251">
        <v>0</v>
      </c>
      <c r="AN81" s="251">
        <v>0</v>
      </c>
      <c r="AO81" s="251">
        <v>0</v>
      </c>
      <c r="AP81" s="251">
        <v>0</v>
      </c>
      <c r="AQ81" s="251">
        <v>0</v>
      </c>
      <c r="AR81" s="251">
        <v>0</v>
      </c>
      <c r="AS81" s="251">
        <v>0</v>
      </c>
      <c r="AT81" s="251">
        <v>0</v>
      </c>
      <c r="AU81" s="251">
        <v>0</v>
      </c>
      <c r="AV81" s="251">
        <v>0</v>
      </c>
      <c r="AW81" s="251">
        <v>0</v>
      </c>
      <c r="AX81" s="251">
        <v>0</v>
      </c>
      <c r="AY81" s="251">
        <v>0</v>
      </c>
      <c r="AZ81" s="251">
        <v>0</v>
      </c>
      <c r="BA81" s="251">
        <v>1</v>
      </c>
      <c r="BB81" s="251">
        <v>2</v>
      </c>
      <c r="BC81" s="251">
        <v>3</v>
      </c>
      <c r="BD81" s="251">
        <v>4</v>
      </c>
      <c r="BE81" s="251">
        <v>5</v>
      </c>
      <c r="BF81" s="251">
        <v>6</v>
      </c>
      <c r="BG81" s="251">
        <v>7</v>
      </c>
      <c r="BH81" s="251">
        <v>8</v>
      </c>
      <c r="BI81" s="251">
        <v>9</v>
      </c>
    </row>
    <row r="82" spans="1:61" ht="14.25" customHeight="1" x14ac:dyDescent="0.25">
      <c r="A82" s="252" t="s">
        <v>302</v>
      </c>
      <c r="B82" s="251">
        <v>0</v>
      </c>
      <c r="C82" s="251">
        <v>0</v>
      </c>
      <c r="D82" s="251">
        <v>0</v>
      </c>
      <c r="E82" s="251">
        <v>0</v>
      </c>
      <c r="F82" s="251">
        <v>0</v>
      </c>
      <c r="G82" s="251">
        <v>0</v>
      </c>
      <c r="H82" s="251">
        <v>0</v>
      </c>
      <c r="I82" s="251">
        <v>0</v>
      </c>
      <c r="J82" s="251">
        <v>0</v>
      </c>
      <c r="K82" s="251">
        <v>0</v>
      </c>
      <c r="L82" s="251">
        <v>0</v>
      </c>
      <c r="M82" s="251">
        <v>0</v>
      </c>
      <c r="N82" s="251">
        <v>0</v>
      </c>
      <c r="O82" s="251">
        <v>0</v>
      </c>
      <c r="P82" s="251">
        <v>0</v>
      </c>
      <c r="Q82" s="251">
        <v>0</v>
      </c>
      <c r="R82" s="251">
        <v>0</v>
      </c>
      <c r="S82" s="251">
        <v>0</v>
      </c>
      <c r="T82" s="251">
        <v>0</v>
      </c>
      <c r="U82" s="251">
        <v>0</v>
      </c>
      <c r="V82" s="251">
        <v>0</v>
      </c>
      <c r="W82" s="251">
        <v>0</v>
      </c>
      <c r="X82" s="251">
        <v>0</v>
      </c>
      <c r="Y82" s="251">
        <v>0</v>
      </c>
      <c r="Z82" s="251">
        <v>0</v>
      </c>
      <c r="AA82" s="251">
        <v>0</v>
      </c>
      <c r="AB82" s="251">
        <v>0</v>
      </c>
      <c r="AC82" s="251">
        <v>0</v>
      </c>
      <c r="AD82" s="251">
        <v>0</v>
      </c>
      <c r="AE82" s="251">
        <v>0</v>
      </c>
      <c r="AF82" s="251">
        <v>0</v>
      </c>
      <c r="AG82" s="251">
        <v>0</v>
      </c>
      <c r="AH82" s="251">
        <v>0</v>
      </c>
      <c r="AI82" s="251">
        <v>0</v>
      </c>
      <c r="AJ82" s="251">
        <v>0</v>
      </c>
      <c r="AK82" s="251">
        <v>0</v>
      </c>
      <c r="AL82" s="251">
        <v>0</v>
      </c>
      <c r="AM82" s="251">
        <v>0</v>
      </c>
      <c r="AN82" s="251">
        <v>0</v>
      </c>
      <c r="AO82" s="251">
        <v>0</v>
      </c>
      <c r="AP82" s="251">
        <v>0</v>
      </c>
      <c r="AQ82" s="251">
        <v>0</v>
      </c>
      <c r="AR82" s="251">
        <v>0</v>
      </c>
      <c r="AS82" s="251">
        <v>0</v>
      </c>
      <c r="AT82" s="251">
        <v>0</v>
      </c>
      <c r="AU82" s="251">
        <v>0</v>
      </c>
      <c r="AV82" s="251">
        <v>0</v>
      </c>
      <c r="AW82" s="251">
        <v>0</v>
      </c>
      <c r="AX82" s="251">
        <v>0</v>
      </c>
      <c r="AY82" s="251">
        <v>0</v>
      </c>
      <c r="AZ82" s="251">
        <v>0</v>
      </c>
      <c r="BA82" s="251">
        <v>0</v>
      </c>
      <c r="BB82" s="251">
        <v>0</v>
      </c>
      <c r="BC82" s="251">
        <v>0</v>
      </c>
      <c r="BD82" s="251">
        <v>0</v>
      </c>
      <c r="BE82" s="251">
        <v>0</v>
      </c>
      <c r="BF82" s="251">
        <v>0</v>
      </c>
      <c r="BG82" s="251">
        <v>0</v>
      </c>
      <c r="BH82" s="251">
        <v>0</v>
      </c>
      <c r="BI82" s="251">
        <v>0</v>
      </c>
    </row>
    <row r="83" spans="1:61" x14ac:dyDescent="0.25">
      <c r="A83" s="259" t="s">
        <v>301</v>
      </c>
      <c r="B83" s="249">
        <v>-48719.640600000006</v>
      </c>
      <c r="C83" s="249">
        <v>21437.033969775996</v>
      </c>
      <c r="D83" s="249">
        <v>21544.265164352008</v>
      </c>
      <c r="E83" s="249">
        <v>18527.036158928007</v>
      </c>
      <c r="F83" s="249">
        <v>19296.284053504009</v>
      </c>
      <c r="G83" s="249">
        <v>20095.730220080004</v>
      </c>
      <c r="H83" s="249">
        <v>20926.582589536007</v>
      </c>
      <c r="I83" s="249">
        <v>21790.097409987211</v>
      </c>
      <c r="J83" s="249">
        <v>22687.581179473418</v>
      </c>
      <c r="K83" s="249">
        <v>23620.392655956035</v>
      </c>
      <c r="L83" s="249">
        <v>24589.944947714914</v>
      </c>
      <c r="M83" s="249">
        <v>25597.707687361111</v>
      </c>
      <c r="N83" s="249">
        <v>26645.209292810126</v>
      </c>
      <c r="O83" s="249">
        <v>27734.039318694049</v>
      </c>
      <c r="P83" s="249">
        <v>28865.850901830287</v>
      </c>
      <c r="Q83" s="249">
        <v>30042.363304508952</v>
      </c>
      <c r="R83" s="249">
        <v>31265.36455951169</v>
      </c>
      <c r="S83" s="249">
        <v>32536.714220931535</v>
      </c>
      <c r="T83" s="249">
        <v>33858.34622502511</v>
      </c>
      <c r="U83" s="249">
        <v>35232.27186549941</v>
      </c>
      <c r="V83" s="249">
        <v>36660.582887809607</v>
      </c>
      <c r="W83" s="249">
        <v>38145.454707229204</v>
      </c>
      <c r="X83" s="249">
        <v>39689.149755642524</v>
      </c>
      <c r="Y83" s="249">
        <v>41294.020962209346</v>
      </c>
      <c r="Z83" s="249">
        <v>42962.51537325581</v>
      </c>
      <c r="AA83" s="249">
        <v>44697.177916961067</v>
      </c>
      <c r="AB83" s="249" t="s">
        <v>598</v>
      </c>
      <c r="AC83" s="249" t="s">
        <v>598</v>
      </c>
      <c r="AD83" s="249" t="s">
        <v>598</v>
      </c>
      <c r="AE83" s="249" t="s">
        <v>598</v>
      </c>
      <c r="AF83" s="249" t="s">
        <v>598</v>
      </c>
      <c r="AG83" s="249" t="s">
        <v>598</v>
      </c>
      <c r="AH83" s="249" t="s">
        <v>598</v>
      </c>
      <c r="AI83" s="249" t="s">
        <v>598</v>
      </c>
      <c r="AJ83" s="249" t="s">
        <v>598</v>
      </c>
      <c r="AK83" s="249" t="s">
        <v>598</v>
      </c>
      <c r="AL83" s="249" t="s">
        <v>598</v>
      </c>
      <c r="AM83" s="249" t="s">
        <v>598</v>
      </c>
      <c r="AN83" s="249" t="s">
        <v>598</v>
      </c>
      <c r="AO83" s="249" t="s">
        <v>598</v>
      </c>
      <c r="AP83" s="249" t="s">
        <v>598</v>
      </c>
      <c r="AQ83" s="249" t="s">
        <v>598</v>
      </c>
      <c r="AR83" s="249" t="s">
        <v>598</v>
      </c>
      <c r="AS83" s="249" t="s">
        <v>598</v>
      </c>
      <c r="AT83" s="249" t="s">
        <v>598</v>
      </c>
      <c r="AU83" s="249" t="s">
        <v>598</v>
      </c>
      <c r="AV83" s="249" t="s">
        <v>598</v>
      </c>
      <c r="AW83" s="249" t="s">
        <v>598</v>
      </c>
      <c r="AX83" s="249" t="s">
        <v>598</v>
      </c>
      <c r="AY83" s="249" t="s">
        <v>598</v>
      </c>
      <c r="AZ83" s="249" t="s">
        <v>598</v>
      </c>
      <c r="BA83" s="249" t="s">
        <v>598</v>
      </c>
      <c r="BB83" s="249" t="s">
        <v>598</v>
      </c>
      <c r="BC83" s="249" t="s">
        <v>598</v>
      </c>
      <c r="BD83" s="249" t="s">
        <v>598</v>
      </c>
      <c r="BE83" s="249" t="s">
        <v>598</v>
      </c>
      <c r="BF83" s="249" t="s">
        <v>598</v>
      </c>
      <c r="BG83" s="249" t="s">
        <v>598</v>
      </c>
      <c r="BH83" s="249" t="s">
        <v>598</v>
      </c>
      <c r="BI83" s="249" t="s">
        <v>598</v>
      </c>
    </row>
    <row r="84" spans="1:61" ht="12" customHeight="1" x14ac:dyDescent="0.25">
      <c r="A84" s="259" t="s">
        <v>591</v>
      </c>
      <c r="B84" s="249">
        <v>-48719.640600000006</v>
      </c>
      <c r="C84" s="249">
        <v>-27282.606630224011</v>
      </c>
      <c r="D84" s="249">
        <v>-5738.341465872003</v>
      </c>
      <c r="E84" s="249">
        <v>12788.694693056004</v>
      </c>
      <c r="F84" s="249">
        <v>32084.978746560013</v>
      </c>
      <c r="G84" s="249">
        <v>52180.708966640013</v>
      </c>
      <c r="H84" s="249">
        <v>73107.291556176016</v>
      </c>
      <c r="I84" s="249">
        <v>94897.388966163227</v>
      </c>
      <c r="J84" s="249">
        <v>117584.97014563665</v>
      </c>
      <c r="K84" s="249">
        <v>141205.36280159268</v>
      </c>
      <c r="L84" s="249">
        <v>165795.3077493076</v>
      </c>
      <c r="M84" s="249">
        <v>191393.01543666871</v>
      </c>
      <c r="N84" s="249">
        <v>218038.22472947882</v>
      </c>
      <c r="O84" s="249">
        <v>245772.26404817286</v>
      </c>
      <c r="P84" s="249">
        <v>274638.11495000316</v>
      </c>
      <c r="Q84" s="249">
        <v>304680.47825451213</v>
      </c>
      <c r="R84" s="249">
        <v>335945.84281402384</v>
      </c>
      <c r="S84" s="249">
        <v>368482.55703495536</v>
      </c>
      <c r="T84" s="249">
        <v>402340.90325998049</v>
      </c>
      <c r="U84" s="249">
        <v>437573.17512547993</v>
      </c>
      <c r="V84" s="249">
        <v>474233.75801328954</v>
      </c>
      <c r="W84" s="249">
        <v>512379.21272051876</v>
      </c>
      <c r="X84" s="249">
        <v>552068.36247616133</v>
      </c>
      <c r="Y84" s="249">
        <v>593362.38343837066</v>
      </c>
      <c r="Z84" s="249">
        <v>636324.89881162648</v>
      </c>
      <c r="AA84" s="249">
        <v>681022.0767285875</v>
      </c>
      <c r="AB84" s="249" t="s">
        <v>598</v>
      </c>
      <c r="AC84" s="249" t="s">
        <v>598</v>
      </c>
      <c r="AD84" s="249" t="s">
        <v>598</v>
      </c>
      <c r="AE84" s="249" t="s">
        <v>598</v>
      </c>
      <c r="AF84" s="249" t="s">
        <v>598</v>
      </c>
      <c r="AG84" s="249" t="s">
        <v>598</v>
      </c>
      <c r="AH84" s="249" t="s">
        <v>598</v>
      </c>
      <c r="AI84" s="249" t="s">
        <v>598</v>
      </c>
      <c r="AJ84" s="249" t="s">
        <v>598</v>
      </c>
      <c r="AK84" s="249" t="s">
        <v>598</v>
      </c>
      <c r="AL84" s="249" t="s">
        <v>598</v>
      </c>
      <c r="AM84" s="249" t="s">
        <v>598</v>
      </c>
      <c r="AN84" s="249" t="s">
        <v>598</v>
      </c>
      <c r="AO84" s="249" t="s">
        <v>598</v>
      </c>
      <c r="AP84" s="249" t="s">
        <v>598</v>
      </c>
      <c r="AQ84" s="249" t="s">
        <v>598</v>
      </c>
      <c r="AR84" s="249" t="s">
        <v>598</v>
      </c>
      <c r="AS84" s="249" t="s">
        <v>598</v>
      </c>
      <c r="AT84" s="249" t="s">
        <v>598</v>
      </c>
      <c r="AU84" s="249" t="s">
        <v>598</v>
      </c>
      <c r="AV84" s="249" t="s">
        <v>598</v>
      </c>
      <c r="AW84" s="249" t="s">
        <v>598</v>
      </c>
      <c r="AX84" s="249" t="s">
        <v>598</v>
      </c>
      <c r="AY84" s="249" t="s">
        <v>598</v>
      </c>
      <c r="AZ84" s="249" t="s">
        <v>598</v>
      </c>
      <c r="BA84" s="249" t="s">
        <v>598</v>
      </c>
      <c r="BB84" s="249" t="s">
        <v>598</v>
      </c>
      <c r="BC84" s="249" t="s">
        <v>598</v>
      </c>
      <c r="BD84" s="249" t="s">
        <v>598</v>
      </c>
      <c r="BE84" s="249" t="s">
        <v>598</v>
      </c>
      <c r="BF84" s="249" t="s">
        <v>598</v>
      </c>
      <c r="BG84" s="249" t="s">
        <v>598</v>
      </c>
      <c r="BH84" s="249" t="s">
        <v>598</v>
      </c>
      <c r="BI84" s="249" t="s">
        <v>598</v>
      </c>
    </row>
    <row r="85" spans="1:61" ht="12.75" customHeight="1" x14ac:dyDescent="0.25">
      <c r="A85" s="260" t="s">
        <v>300</v>
      </c>
      <c r="B85" s="261">
        <v>1</v>
      </c>
      <c r="C85" s="261">
        <v>0.88105726872246692</v>
      </c>
      <c r="D85" s="261">
        <v>0.77626191076869333</v>
      </c>
      <c r="E85" s="261">
        <v>0.68393119891514842</v>
      </c>
      <c r="F85" s="261">
        <v>0.60258255411026285</v>
      </c>
      <c r="G85" s="261">
        <v>0.53090973930419638</v>
      </c>
      <c r="H85" s="261">
        <v>0.4677618848495122</v>
      </c>
      <c r="I85" s="261">
        <v>0.41212500867798435</v>
      </c>
      <c r="J85" s="261">
        <v>0.3631057345180479</v>
      </c>
      <c r="K85" s="261">
        <v>0.31991694671193649</v>
      </c>
      <c r="L85" s="261">
        <v>0.28186515128804979</v>
      </c>
      <c r="M85" s="261">
        <v>0.24833934034189409</v>
      </c>
      <c r="N85" s="261">
        <v>0.21880118091796832</v>
      </c>
      <c r="O85" s="261">
        <v>0.19277637085283555</v>
      </c>
      <c r="P85" s="261">
        <v>0.16984702277782865</v>
      </c>
      <c r="Q85" s="261">
        <v>0.14964495398927638</v>
      </c>
      <c r="R85" s="261">
        <v>0.13184577443989109</v>
      </c>
      <c r="S85" s="261">
        <v>0.11616367792060887</v>
      </c>
      <c r="T85" s="261">
        <v>0.102346852793488</v>
      </c>
      <c r="U85" s="261">
        <v>9.0173438584570942E-2</v>
      </c>
      <c r="V85" s="261">
        <v>7.9447963510635183E-2</v>
      </c>
      <c r="W85" s="261">
        <v>6.999820573624245E-2</v>
      </c>
      <c r="X85" s="261">
        <v>6.1672427961447097E-2</v>
      </c>
      <c r="Y85" s="261">
        <v>5.4336940935195678E-2</v>
      </c>
      <c r="Z85" s="261">
        <v>4.7873956771097514E-2</v>
      </c>
      <c r="AA85" s="261">
        <v>4.2179697595680632E-2</v>
      </c>
      <c r="AB85" s="261" t="s">
        <v>598</v>
      </c>
      <c r="AC85" s="261" t="s">
        <v>598</v>
      </c>
      <c r="AD85" s="261" t="s">
        <v>598</v>
      </c>
      <c r="AE85" s="261" t="s">
        <v>598</v>
      </c>
      <c r="AF85" s="261" t="s">
        <v>598</v>
      </c>
      <c r="AG85" s="261" t="s">
        <v>598</v>
      </c>
      <c r="AH85" s="261" t="s">
        <v>598</v>
      </c>
      <c r="AI85" s="261" t="s">
        <v>598</v>
      </c>
      <c r="AJ85" s="261" t="s">
        <v>598</v>
      </c>
      <c r="AK85" s="261" t="s">
        <v>598</v>
      </c>
      <c r="AL85" s="261" t="s">
        <v>598</v>
      </c>
      <c r="AM85" s="261" t="s">
        <v>598</v>
      </c>
      <c r="AN85" s="261" t="s">
        <v>598</v>
      </c>
      <c r="AO85" s="261" t="s">
        <v>598</v>
      </c>
      <c r="AP85" s="261" t="s">
        <v>598</v>
      </c>
      <c r="AQ85" s="261" t="s">
        <v>598</v>
      </c>
      <c r="AR85" s="261" t="s">
        <v>598</v>
      </c>
      <c r="AS85" s="261" t="s">
        <v>598</v>
      </c>
      <c r="AT85" s="261" t="s">
        <v>598</v>
      </c>
      <c r="AU85" s="261" t="s">
        <v>598</v>
      </c>
      <c r="AV85" s="261" t="s">
        <v>598</v>
      </c>
      <c r="AW85" s="261" t="s">
        <v>598</v>
      </c>
      <c r="AX85" s="261" t="s">
        <v>598</v>
      </c>
      <c r="AY85" s="261" t="s">
        <v>598</v>
      </c>
      <c r="AZ85" s="261" t="s">
        <v>598</v>
      </c>
      <c r="BA85" s="261" t="s">
        <v>598</v>
      </c>
      <c r="BB85" s="261" t="s">
        <v>598</v>
      </c>
      <c r="BC85" s="261" t="s">
        <v>598</v>
      </c>
      <c r="BD85" s="261" t="s">
        <v>598</v>
      </c>
      <c r="BE85" s="261" t="s">
        <v>598</v>
      </c>
      <c r="BF85" s="261" t="s">
        <v>598</v>
      </c>
      <c r="BG85" s="261" t="s">
        <v>598</v>
      </c>
      <c r="BH85" s="261" t="s">
        <v>598</v>
      </c>
      <c r="BI85" s="261" t="s">
        <v>598</v>
      </c>
    </row>
    <row r="86" spans="1:61" ht="13.5" customHeight="1" x14ac:dyDescent="0.25">
      <c r="A86" s="262" t="s">
        <v>592</v>
      </c>
      <c r="B86" s="263">
        <v>-48719.640600000006</v>
      </c>
      <c r="C86" s="263">
        <v>18887.25459892158</v>
      </c>
      <c r="D86" s="263">
        <v>16723.992442587285</v>
      </c>
      <c r="E86" s="263">
        <v>12671.218052519938</v>
      </c>
      <c r="F86" s="263">
        <v>11627.604129797581</v>
      </c>
      <c r="G86" s="263">
        <v>10669.018892270136</v>
      </c>
      <c r="H86" s="263">
        <v>9788.6577155403484</v>
      </c>
      <c r="I86" s="263">
        <v>8980.2440841851039</v>
      </c>
      <c r="J86" s="263">
        <v>8237.9908286105347</v>
      </c>
      <c r="K86" s="263">
        <v>7556.563898630503</v>
      </c>
      <c r="L86" s="263">
        <v>6931.0485528524796</v>
      </c>
      <c r="M86" s="263">
        <v>6356.9178413438894</v>
      </c>
      <c r="N86" s="263">
        <v>5830.003259073279</v>
      </c>
      <c r="O86" s="263">
        <v>5346.4674489476865</v>
      </c>
      <c r="P86" s="263">
        <v>4902.7788356245746</v>
      </c>
      <c r="Q86" s="263">
        <v>4495.6880744323671</v>
      </c>
      <c r="R86" s="263">
        <v>4122.2062034943438</v>
      </c>
      <c r="S86" s="263">
        <v>3779.5843913551853</v>
      </c>
      <c r="T86" s="263">
        <v>3465.2951769235951</v>
      </c>
      <c r="U86" s="263">
        <v>3177.0151032585177</v>
      </c>
      <c r="V86" s="263">
        <v>2912.6086515493143</v>
      </c>
      <c r="W86" s="263">
        <v>2670.113386499148</v>
      </c>
      <c r="X86" s="263">
        <v>2447.7262291559491</v>
      </c>
      <c r="Y86" s="263">
        <v>2243.7907780003015</v>
      </c>
      <c r="Z86" s="263">
        <v>2056.7856037568608</v>
      </c>
      <c r="AA86" s="263">
        <v>1885.3134479177522</v>
      </c>
      <c r="AB86" s="263" t="s">
        <v>598</v>
      </c>
      <c r="AC86" s="263" t="s">
        <v>598</v>
      </c>
      <c r="AD86" s="263" t="s">
        <v>598</v>
      </c>
      <c r="AE86" s="263" t="s">
        <v>598</v>
      </c>
      <c r="AF86" s="263" t="s">
        <v>598</v>
      </c>
      <c r="AG86" s="263" t="s">
        <v>598</v>
      </c>
      <c r="AH86" s="263" t="s">
        <v>598</v>
      </c>
      <c r="AI86" s="263" t="s">
        <v>598</v>
      </c>
      <c r="AJ86" s="263" t="s">
        <v>598</v>
      </c>
      <c r="AK86" s="263" t="s">
        <v>598</v>
      </c>
      <c r="AL86" s="263" t="s">
        <v>598</v>
      </c>
      <c r="AM86" s="263" t="s">
        <v>598</v>
      </c>
      <c r="AN86" s="263" t="s">
        <v>598</v>
      </c>
      <c r="AO86" s="263" t="s">
        <v>598</v>
      </c>
      <c r="AP86" s="263" t="s">
        <v>598</v>
      </c>
      <c r="AQ86" s="263" t="s">
        <v>598</v>
      </c>
      <c r="AR86" s="263" t="s">
        <v>598</v>
      </c>
      <c r="AS86" s="263" t="s">
        <v>598</v>
      </c>
      <c r="AT86" s="263" t="s">
        <v>598</v>
      </c>
      <c r="AU86" s="263" t="s">
        <v>598</v>
      </c>
      <c r="AV86" s="263" t="s">
        <v>598</v>
      </c>
      <c r="AW86" s="263" t="s">
        <v>598</v>
      </c>
      <c r="AX86" s="263" t="s">
        <v>598</v>
      </c>
      <c r="AY86" s="263" t="s">
        <v>598</v>
      </c>
      <c r="AZ86" s="263" t="s">
        <v>598</v>
      </c>
      <c r="BA86" s="263" t="s">
        <v>598</v>
      </c>
      <c r="BB86" s="263" t="s">
        <v>598</v>
      </c>
      <c r="BC86" s="263" t="s">
        <v>598</v>
      </c>
      <c r="BD86" s="263" t="s">
        <v>598</v>
      </c>
      <c r="BE86" s="263" t="s">
        <v>598</v>
      </c>
      <c r="BF86" s="263" t="s">
        <v>598</v>
      </c>
      <c r="BG86" s="263" t="s">
        <v>598</v>
      </c>
      <c r="BH86" s="263" t="s">
        <v>598</v>
      </c>
      <c r="BI86" s="263" t="s">
        <v>598</v>
      </c>
    </row>
    <row r="87" spans="1:61" ht="13.5" customHeight="1" x14ac:dyDescent="0.25">
      <c r="A87" s="262" t="s">
        <v>593</v>
      </c>
      <c r="B87" s="263">
        <v>-48719.640600000006</v>
      </c>
      <c r="C87" s="263">
        <v>-29832.386001078426</v>
      </c>
      <c r="D87" s="263">
        <v>-13108.393558491141</v>
      </c>
      <c r="E87" s="263">
        <v>-437.17550597120317</v>
      </c>
      <c r="F87" s="263">
        <v>11190.428623826378</v>
      </c>
      <c r="G87" s="263">
        <v>21859.447516096516</v>
      </c>
      <c r="H87" s="263">
        <v>31648.105231636866</v>
      </c>
      <c r="I87" s="263">
        <v>40628.349315821972</v>
      </c>
      <c r="J87" s="263">
        <v>48866.340144432506</v>
      </c>
      <c r="K87" s="263">
        <v>56422.904043063012</v>
      </c>
      <c r="L87" s="263">
        <v>63353.952595915493</v>
      </c>
      <c r="M87" s="263">
        <v>69710.870437259378</v>
      </c>
      <c r="N87" s="263">
        <v>75540.873696332652</v>
      </c>
      <c r="O87" s="263">
        <v>80887.341145280341</v>
      </c>
      <c r="P87" s="263">
        <v>85790.119980904914</v>
      </c>
      <c r="Q87" s="263">
        <v>90285.808055337286</v>
      </c>
      <c r="R87" s="263">
        <v>94408.014258831623</v>
      </c>
      <c r="S87" s="263">
        <v>98187.598650186803</v>
      </c>
      <c r="T87" s="263">
        <v>101652.8938271104</v>
      </c>
      <c r="U87" s="263">
        <v>104829.90893036891</v>
      </c>
      <c r="V87" s="263">
        <v>107742.51758191822</v>
      </c>
      <c r="W87" s="263">
        <v>110412.63096841736</v>
      </c>
      <c r="X87" s="263">
        <v>112860.35719757331</v>
      </c>
      <c r="Y87" s="263">
        <v>115104.14797557361</v>
      </c>
      <c r="Z87" s="263">
        <v>117160.93357933046</v>
      </c>
      <c r="AA87" s="263">
        <v>119046.24702724822</v>
      </c>
      <c r="AB87" s="263" t="s">
        <v>598</v>
      </c>
      <c r="AC87" s="263" t="s">
        <v>598</v>
      </c>
      <c r="AD87" s="263" t="s">
        <v>598</v>
      </c>
      <c r="AE87" s="263" t="s">
        <v>598</v>
      </c>
      <c r="AF87" s="263" t="s">
        <v>598</v>
      </c>
      <c r="AG87" s="263" t="s">
        <v>598</v>
      </c>
      <c r="AH87" s="263" t="s">
        <v>598</v>
      </c>
      <c r="AI87" s="263" t="s">
        <v>598</v>
      </c>
      <c r="AJ87" s="263" t="s">
        <v>598</v>
      </c>
      <c r="AK87" s="263" t="s">
        <v>598</v>
      </c>
      <c r="AL87" s="263" t="s">
        <v>598</v>
      </c>
      <c r="AM87" s="263" t="s">
        <v>598</v>
      </c>
      <c r="AN87" s="263" t="s">
        <v>598</v>
      </c>
      <c r="AO87" s="263" t="s">
        <v>598</v>
      </c>
      <c r="AP87" s="263" t="s">
        <v>598</v>
      </c>
      <c r="AQ87" s="263" t="s">
        <v>598</v>
      </c>
      <c r="AR87" s="263" t="s">
        <v>598</v>
      </c>
      <c r="AS87" s="263" t="s">
        <v>598</v>
      </c>
      <c r="AT87" s="263" t="s">
        <v>598</v>
      </c>
      <c r="AU87" s="263" t="s">
        <v>598</v>
      </c>
      <c r="AV87" s="263" t="s">
        <v>598</v>
      </c>
      <c r="AW87" s="263" t="s">
        <v>598</v>
      </c>
      <c r="AX87" s="263" t="s">
        <v>598</v>
      </c>
      <c r="AY87" s="263" t="s">
        <v>598</v>
      </c>
      <c r="AZ87" s="263" t="s">
        <v>598</v>
      </c>
      <c r="BA87" s="263" t="s">
        <v>598</v>
      </c>
      <c r="BB87" s="263" t="s">
        <v>598</v>
      </c>
      <c r="BC87" s="263" t="s">
        <v>598</v>
      </c>
      <c r="BD87" s="263" t="s">
        <v>598</v>
      </c>
      <c r="BE87" s="263" t="s">
        <v>598</v>
      </c>
      <c r="BF87" s="263" t="s">
        <v>598</v>
      </c>
      <c r="BG87" s="263" t="s">
        <v>598</v>
      </c>
      <c r="BH87" s="263" t="s">
        <v>598</v>
      </c>
      <c r="BI87" s="263" t="s">
        <v>598</v>
      </c>
    </row>
    <row r="88" spans="1:61" ht="11.25" customHeight="1" x14ac:dyDescent="0.25">
      <c r="A88" s="262" t="s">
        <v>594</v>
      </c>
      <c r="B88" s="264">
        <v>0</v>
      </c>
      <c r="C88" s="264">
        <v>0</v>
      </c>
      <c r="D88" s="264">
        <v>0</v>
      </c>
      <c r="E88" s="264">
        <v>0.12955033793797188</v>
      </c>
      <c r="F88" s="264">
        <v>0.2453556043230849</v>
      </c>
      <c r="G88" s="264">
        <v>0.31223171019845353</v>
      </c>
      <c r="H88" s="264">
        <v>0.35273543694229326</v>
      </c>
      <c r="I88" s="264">
        <v>0.37825340075467317</v>
      </c>
      <c r="J88" s="264">
        <v>0.39483677103237214</v>
      </c>
      <c r="K88" s="264">
        <v>0.40587787622228944</v>
      </c>
      <c r="L88" s="264">
        <v>0.41336932810241844</v>
      </c>
      <c r="M88" s="264">
        <v>0.41852824878845318</v>
      </c>
      <c r="N88" s="264">
        <v>0.42212255921827868</v>
      </c>
      <c r="O88" s="264">
        <v>0.42464989263983632</v>
      </c>
      <c r="P88" s="264">
        <v>0.42643990685565969</v>
      </c>
      <c r="Q88" s="264">
        <v>0.4277149707540191</v>
      </c>
      <c r="R88" s="264">
        <v>0.42862732215460975</v>
      </c>
      <c r="S88" s="264">
        <v>0.4292824549384775</v>
      </c>
      <c r="T88" s="264">
        <v>0.42975419437121332</v>
      </c>
      <c r="U88" s="264">
        <v>0.4300946167278441</v>
      </c>
      <c r="V88" s="264">
        <v>0.4303406927005673</v>
      </c>
      <c r="W88" s="264">
        <v>0.43051880402532139</v>
      </c>
      <c r="X88" s="264">
        <v>0.4306478533932725</v>
      </c>
      <c r="Y88" s="264">
        <v>0.43074142861844322</v>
      </c>
      <c r="Z88" s="264">
        <v>0.43080932196759014</v>
      </c>
      <c r="AA88" s="264">
        <v>0.43085860451228197</v>
      </c>
      <c r="AB88" s="264" t="s">
        <v>598</v>
      </c>
      <c r="AC88" s="264" t="s">
        <v>598</v>
      </c>
      <c r="AD88" s="264" t="s">
        <v>598</v>
      </c>
      <c r="AE88" s="264" t="s">
        <v>598</v>
      </c>
      <c r="AF88" s="264" t="s">
        <v>598</v>
      </c>
      <c r="AG88" s="264" t="s">
        <v>598</v>
      </c>
      <c r="AH88" s="264" t="s">
        <v>598</v>
      </c>
      <c r="AI88" s="264" t="s">
        <v>598</v>
      </c>
      <c r="AJ88" s="264" t="s">
        <v>598</v>
      </c>
      <c r="AK88" s="264" t="s">
        <v>598</v>
      </c>
      <c r="AL88" s="264" t="s">
        <v>598</v>
      </c>
      <c r="AM88" s="264" t="s">
        <v>598</v>
      </c>
      <c r="AN88" s="264" t="s">
        <v>598</v>
      </c>
      <c r="AO88" s="264" t="s">
        <v>598</v>
      </c>
      <c r="AP88" s="264" t="s">
        <v>598</v>
      </c>
      <c r="AQ88" s="264" t="s">
        <v>598</v>
      </c>
      <c r="AR88" s="264" t="s">
        <v>598</v>
      </c>
      <c r="AS88" s="264" t="s">
        <v>598</v>
      </c>
      <c r="AT88" s="264" t="s">
        <v>598</v>
      </c>
      <c r="AU88" s="264" t="s">
        <v>598</v>
      </c>
      <c r="AV88" s="264" t="s">
        <v>598</v>
      </c>
      <c r="AW88" s="264" t="s">
        <v>598</v>
      </c>
      <c r="AX88" s="264" t="s">
        <v>598</v>
      </c>
      <c r="AY88" s="264" t="s">
        <v>598</v>
      </c>
      <c r="AZ88" s="264" t="s">
        <v>598</v>
      </c>
      <c r="BA88" s="264" t="s">
        <v>598</v>
      </c>
      <c r="BB88" s="264" t="s">
        <v>598</v>
      </c>
      <c r="BC88" s="264" t="s">
        <v>598</v>
      </c>
      <c r="BD88" s="264" t="s">
        <v>598</v>
      </c>
      <c r="BE88" s="264" t="s">
        <v>598</v>
      </c>
      <c r="BF88" s="264" t="s">
        <v>598</v>
      </c>
      <c r="BG88" s="264" t="s">
        <v>598</v>
      </c>
      <c r="BH88" s="264" t="s">
        <v>598</v>
      </c>
      <c r="BI88" s="264" t="s">
        <v>598</v>
      </c>
    </row>
    <row r="89" spans="1:61" x14ac:dyDescent="0.25">
      <c r="A89" s="262" t="s">
        <v>595</v>
      </c>
      <c r="B89" s="265">
        <v>0</v>
      </c>
      <c r="C89" s="265">
        <v>0</v>
      </c>
      <c r="D89" s="265">
        <v>0</v>
      </c>
      <c r="E89" s="265">
        <v>2.3097279789734069</v>
      </c>
      <c r="F89" s="265">
        <v>0</v>
      </c>
      <c r="G89" s="265">
        <v>0</v>
      </c>
      <c r="H89" s="265">
        <v>0</v>
      </c>
      <c r="I89" s="265">
        <v>0</v>
      </c>
      <c r="J89" s="265">
        <v>0</v>
      </c>
      <c r="K89" s="265">
        <v>0</v>
      </c>
      <c r="L89" s="265">
        <v>0</v>
      </c>
      <c r="M89" s="265">
        <v>0</v>
      </c>
      <c r="N89" s="265">
        <v>0</v>
      </c>
      <c r="O89" s="265">
        <v>0</v>
      </c>
      <c r="P89" s="265">
        <v>0</v>
      </c>
      <c r="Q89" s="265">
        <v>0</v>
      </c>
      <c r="R89" s="265">
        <v>0</v>
      </c>
      <c r="S89" s="265">
        <v>0</v>
      </c>
      <c r="T89" s="265">
        <v>0</v>
      </c>
      <c r="U89" s="265">
        <v>0</v>
      </c>
      <c r="V89" s="265">
        <v>0</v>
      </c>
      <c r="W89" s="265">
        <v>0</v>
      </c>
      <c r="X89" s="265">
        <v>0</v>
      </c>
      <c r="Y89" s="265">
        <v>0</v>
      </c>
      <c r="Z89" s="265">
        <v>0</v>
      </c>
      <c r="AA89" s="265">
        <v>0</v>
      </c>
      <c r="AB89" s="265" t="s">
        <v>598</v>
      </c>
      <c r="AC89" s="265" t="s">
        <v>598</v>
      </c>
      <c r="AD89" s="265" t="s">
        <v>598</v>
      </c>
      <c r="AE89" s="265" t="s">
        <v>598</v>
      </c>
      <c r="AF89" s="265" t="s">
        <v>598</v>
      </c>
      <c r="AG89" s="265" t="s">
        <v>598</v>
      </c>
      <c r="AH89" s="265" t="s">
        <v>598</v>
      </c>
      <c r="AI89" s="265" t="s">
        <v>598</v>
      </c>
      <c r="AJ89" s="265" t="s">
        <v>598</v>
      </c>
      <c r="AK89" s="265" t="s">
        <v>598</v>
      </c>
      <c r="AL89" s="265" t="s">
        <v>598</v>
      </c>
      <c r="AM89" s="265" t="s">
        <v>598</v>
      </c>
      <c r="AN89" s="265" t="s">
        <v>598</v>
      </c>
      <c r="AO89" s="265" t="s">
        <v>598</v>
      </c>
      <c r="AP89" s="265" t="s">
        <v>598</v>
      </c>
      <c r="AQ89" s="265" t="s">
        <v>598</v>
      </c>
      <c r="AR89" s="265" t="s">
        <v>598</v>
      </c>
      <c r="AS89" s="265" t="s">
        <v>598</v>
      </c>
      <c r="AT89" s="265" t="s">
        <v>598</v>
      </c>
      <c r="AU89" s="265" t="s">
        <v>598</v>
      </c>
      <c r="AV89" s="265" t="s">
        <v>598</v>
      </c>
      <c r="AW89" s="265" t="s">
        <v>598</v>
      </c>
      <c r="AX89" s="265" t="s">
        <v>598</v>
      </c>
      <c r="AY89" s="265" t="s">
        <v>598</v>
      </c>
      <c r="AZ89" s="265" t="s">
        <v>598</v>
      </c>
      <c r="BA89" s="265" t="s">
        <v>598</v>
      </c>
      <c r="BB89" s="265" t="s">
        <v>598</v>
      </c>
      <c r="BC89" s="265" t="s">
        <v>598</v>
      </c>
      <c r="BD89" s="265" t="s">
        <v>598</v>
      </c>
      <c r="BE89" s="265" t="s">
        <v>598</v>
      </c>
      <c r="BF89" s="265" t="s">
        <v>598</v>
      </c>
      <c r="BG89" s="265" t="s">
        <v>598</v>
      </c>
      <c r="BH89" s="265" t="s">
        <v>598</v>
      </c>
      <c r="BI89" s="265" t="s">
        <v>598</v>
      </c>
    </row>
    <row r="90" spans="1:61" ht="15.75" thickBot="1" x14ac:dyDescent="0.3">
      <c r="A90" s="266" t="s">
        <v>596</v>
      </c>
      <c r="B90" s="267">
        <v>0</v>
      </c>
      <c r="C90" s="267">
        <v>0</v>
      </c>
      <c r="D90" s="267">
        <v>0</v>
      </c>
      <c r="E90" s="267">
        <v>0</v>
      </c>
      <c r="F90" s="267">
        <v>3.0375980727492151</v>
      </c>
      <c r="G90" s="267">
        <v>0</v>
      </c>
      <c r="H90" s="267">
        <v>0</v>
      </c>
      <c r="I90" s="267">
        <v>0</v>
      </c>
      <c r="J90" s="267">
        <v>0</v>
      </c>
      <c r="K90" s="267">
        <v>0</v>
      </c>
      <c r="L90" s="267">
        <v>0</v>
      </c>
      <c r="M90" s="267">
        <v>0</v>
      </c>
      <c r="N90" s="267">
        <v>0</v>
      </c>
      <c r="O90" s="267">
        <v>0</v>
      </c>
      <c r="P90" s="267">
        <v>0</v>
      </c>
      <c r="Q90" s="267">
        <v>0</v>
      </c>
      <c r="R90" s="267">
        <v>0</v>
      </c>
      <c r="S90" s="267">
        <v>0</v>
      </c>
      <c r="T90" s="267">
        <v>0</v>
      </c>
      <c r="U90" s="267">
        <v>0</v>
      </c>
      <c r="V90" s="267">
        <v>0</v>
      </c>
      <c r="W90" s="267">
        <v>0</v>
      </c>
      <c r="X90" s="267">
        <v>0</v>
      </c>
      <c r="Y90" s="267">
        <v>0</v>
      </c>
      <c r="Z90" s="267">
        <v>0</v>
      </c>
      <c r="AA90" s="267">
        <v>0</v>
      </c>
      <c r="AB90" s="267" t="s">
        <v>598</v>
      </c>
      <c r="AC90" s="267" t="s">
        <v>598</v>
      </c>
      <c r="AD90" s="267" t="s">
        <v>598</v>
      </c>
      <c r="AE90" s="267" t="s">
        <v>598</v>
      </c>
      <c r="AF90" s="267" t="s">
        <v>598</v>
      </c>
      <c r="AG90" s="267" t="s">
        <v>598</v>
      </c>
      <c r="AH90" s="267" t="s">
        <v>598</v>
      </c>
      <c r="AI90" s="267" t="s">
        <v>598</v>
      </c>
      <c r="AJ90" s="267" t="s">
        <v>598</v>
      </c>
      <c r="AK90" s="267" t="s">
        <v>598</v>
      </c>
      <c r="AL90" s="267" t="s">
        <v>598</v>
      </c>
      <c r="AM90" s="267" t="s">
        <v>598</v>
      </c>
      <c r="AN90" s="267" t="s">
        <v>598</v>
      </c>
      <c r="AO90" s="267" t="s">
        <v>598</v>
      </c>
      <c r="AP90" s="267" t="s">
        <v>598</v>
      </c>
      <c r="AQ90" s="267" t="s">
        <v>598</v>
      </c>
      <c r="AR90" s="267" t="s">
        <v>598</v>
      </c>
      <c r="AS90" s="267" t="s">
        <v>598</v>
      </c>
      <c r="AT90" s="267" t="s">
        <v>598</v>
      </c>
      <c r="AU90" s="267" t="s">
        <v>598</v>
      </c>
      <c r="AV90" s="267" t="s">
        <v>598</v>
      </c>
      <c r="AW90" s="267" t="s">
        <v>598</v>
      </c>
      <c r="AX90" s="267" t="s">
        <v>598</v>
      </c>
      <c r="AY90" s="267" t="s">
        <v>598</v>
      </c>
      <c r="AZ90" s="267" t="s">
        <v>598</v>
      </c>
      <c r="BA90" s="267" t="s">
        <v>598</v>
      </c>
      <c r="BB90" s="267" t="s">
        <v>598</v>
      </c>
      <c r="BC90" s="267" t="s">
        <v>598</v>
      </c>
      <c r="BD90" s="267" t="s">
        <v>598</v>
      </c>
      <c r="BE90" s="267" t="s">
        <v>598</v>
      </c>
      <c r="BF90" s="267" t="s">
        <v>598</v>
      </c>
      <c r="BG90" s="267" t="s">
        <v>598</v>
      </c>
      <c r="BH90" s="267" t="s">
        <v>598</v>
      </c>
      <c r="BI90" s="267" t="s">
        <v>598</v>
      </c>
    </row>
  </sheetData>
  <mergeCells count="14">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B16" zoomScaleSheetLayoutView="100" workbookViewId="0">
      <selection activeCell="I29" sqref="I29"/>
    </sheetView>
  </sheetViews>
  <sheetFormatPr defaultRowHeight="15.75" x14ac:dyDescent="0.25"/>
  <cols>
    <col min="1" max="1" width="9.140625" style="70"/>
    <col min="2" max="2" width="37.7109375" style="70" customWidth="1"/>
    <col min="3" max="3" width="13.28515625" style="70" customWidth="1"/>
    <col min="4" max="4" width="12.85546875" style="70" customWidth="1"/>
    <col min="5" max="5" width="13.855468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81" t="str">
        <f>'5. анализ эконом эфф'!A5:AR5</f>
        <v>Год раскрытия информации: 2024 год</v>
      </c>
      <c r="B5" s="281"/>
      <c r="C5" s="281"/>
      <c r="D5" s="281"/>
      <c r="E5" s="281"/>
      <c r="F5" s="281"/>
      <c r="G5" s="281"/>
      <c r="H5" s="281"/>
      <c r="I5" s="281"/>
      <c r="J5" s="281"/>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row>
    <row r="6" spans="1:42" ht="18.75" x14ac:dyDescent="0.3">
      <c r="I6" s="15"/>
    </row>
    <row r="7" spans="1:42" ht="18.75" x14ac:dyDescent="0.25">
      <c r="A7" s="285" t="s">
        <v>9</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90" t="str">
        <f>'5. анализ эконом эфф'!A9:AR9</f>
        <v>АО "Россети Тюмень"</v>
      </c>
      <c r="B9" s="290"/>
      <c r="C9" s="290"/>
      <c r="D9" s="290"/>
      <c r="E9" s="290"/>
      <c r="F9" s="290"/>
      <c r="G9" s="290"/>
      <c r="H9" s="290"/>
      <c r="I9" s="290"/>
      <c r="J9" s="290"/>
    </row>
    <row r="10" spans="1:42" x14ac:dyDescent="0.25">
      <c r="A10" s="282" t="s">
        <v>8</v>
      </c>
      <c r="B10" s="282"/>
      <c r="C10" s="282"/>
      <c r="D10" s="282"/>
      <c r="E10" s="282"/>
      <c r="F10" s="282"/>
      <c r="G10" s="282"/>
      <c r="H10" s="282"/>
      <c r="I10" s="282"/>
      <c r="J10" s="282"/>
    </row>
    <row r="11" spans="1:42" ht="18.75" x14ac:dyDescent="0.25">
      <c r="A11" s="285"/>
      <c r="B11" s="285"/>
      <c r="C11" s="285"/>
      <c r="D11" s="285"/>
      <c r="E11" s="285"/>
      <c r="F11" s="285"/>
      <c r="G11" s="285"/>
      <c r="H11" s="285"/>
      <c r="I11" s="285"/>
      <c r="J11" s="285"/>
    </row>
    <row r="12" spans="1:42" x14ac:dyDescent="0.25">
      <c r="A12" s="290" t="str">
        <f>'5. анализ эконом эфф'!A12:AR12</f>
        <v>O_TP1100.AS.0028</v>
      </c>
      <c r="B12" s="290"/>
      <c r="C12" s="290"/>
      <c r="D12" s="290"/>
      <c r="E12" s="290"/>
      <c r="F12" s="290"/>
      <c r="G12" s="290"/>
      <c r="H12" s="290"/>
      <c r="I12" s="290"/>
      <c r="J12" s="290"/>
    </row>
    <row r="13" spans="1:42" x14ac:dyDescent="0.25">
      <c r="A13" s="282" t="s">
        <v>7</v>
      </c>
      <c r="B13" s="282"/>
      <c r="C13" s="282"/>
      <c r="D13" s="282"/>
      <c r="E13" s="282"/>
      <c r="F13" s="282"/>
      <c r="G13" s="282"/>
      <c r="H13" s="282"/>
      <c r="I13" s="282"/>
      <c r="J13" s="282"/>
    </row>
    <row r="14" spans="1:42" ht="18.75" x14ac:dyDescent="0.25">
      <c r="A14" s="291"/>
      <c r="B14" s="291"/>
      <c r="C14" s="291"/>
      <c r="D14" s="291"/>
      <c r="E14" s="291"/>
      <c r="F14" s="291"/>
      <c r="G14" s="291"/>
      <c r="H14" s="291"/>
      <c r="I14" s="291"/>
      <c r="J14" s="291"/>
    </row>
    <row r="15" spans="1:42" ht="81.75" customHeight="1" x14ac:dyDescent="0.25">
      <c r="A15" s="332"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332"/>
      <c r="C15" s="332"/>
      <c r="D15" s="332"/>
      <c r="E15" s="332"/>
      <c r="F15" s="332"/>
      <c r="G15" s="332"/>
      <c r="H15" s="332"/>
      <c r="I15" s="332"/>
      <c r="J15" s="332"/>
    </row>
    <row r="16" spans="1:42" x14ac:dyDescent="0.25">
      <c r="A16" s="282" t="s">
        <v>6</v>
      </c>
      <c r="B16" s="282"/>
      <c r="C16" s="282"/>
      <c r="D16" s="282"/>
      <c r="E16" s="282"/>
      <c r="F16" s="282"/>
      <c r="G16" s="282"/>
      <c r="H16" s="282"/>
      <c r="I16" s="282"/>
      <c r="J16" s="282"/>
    </row>
    <row r="17" spans="1:10" ht="15.75" customHeight="1" x14ac:dyDescent="0.25">
      <c r="J17" s="96"/>
    </row>
    <row r="18" spans="1:10" x14ac:dyDescent="0.25">
      <c r="I18" s="95"/>
    </row>
    <row r="19" spans="1:10" ht="15.75" customHeight="1" x14ac:dyDescent="0.25">
      <c r="A19" s="331" t="s">
        <v>488</v>
      </c>
      <c r="B19" s="331"/>
      <c r="C19" s="331"/>
      <c r="D19" s="331"/>
      <c r="E19" s="331"/>
      <c r="F19" s="331"/>
      <c r="G19" s="331"/>
      <c r="H19" s="331"/>
      <c r="I19" s="331"/>
      <c r="J19" s="331"/>
    </row>
    <row r="20" spans="1:10" x14ac:dyDescent="0.25">
      <c r="A20" s="74"/>
      <c r="B20" s="74"/>
      <c r="C20" s="94"/>
      <c r="D20" s="94"/>
      <c r="E20" s="94"/>
      <c r="F20" s="94"/>
      <c r="G20" s="94"/>
      <c r="H20" s="94"/>
      <c r="I20" s="94"/>
      <c r="J20" s="94"/>
    </row>
    <row r="21" spans="1:10" ht="28.5" customHeight="1" x14ac:dyDescent="0.25">
      <c r="A21" s="333" t="s">
        <v>228</v>
      </c>
      <c r="B21" s="333" t="s">
        <v>227</v>
      </c>
      <c r="C21" s="339" t="s">
        <v>419</v>
      </c>
      <c r="D21" s="339"/>
      <c r="E21" s="339"/>
      <c r="F21" s="339"/>
      <c r="G21" s="334" t="s">
        <v>226</v>
      </c>
      <c r="H21" s="336" t="s">
        <v>421</v>
      </c>
      <c r="I21" s="333" t="s">
        <v>225</v>
      </c>
      <c r="J21" s="335" t="s">
        <v>420</v>
      </c>
    </row>
    <row r="22" spans="1:10" ht="58.5" customHeight="1" x14ac:dyDescent="0.25">
      <c r="A22" s="333"/>
      <c r="B22" s="333"/>
      <c r="C22" s="340" t="s">
        <v>2</v>
      </c>
      <c r="D22" s="340"/>
      <c r="E22" s="341" t="s">
        <v>1</v>
      </c>
      <c r="F22" s="342"/>
      <c r="G22" s="334"/>
      <c r="H22" s="337"/>
      <c r="I22" s="333"/>
      <c r="J22" s="335"/>
    </row>
    <row r="23" spans="1:10" ht="31.5" x14ac:dyDescent="0.25">
      <c r="A23" s="333"/>
      <c r="B23" s="333"/>
      <c r="C23" s="93" t="s">
        <v>224</v>
      </c>
      <c r="D23" s="93" t="s">
        <v>223</v>
      </c>
      <c r="E23" s="93" t="s">
        <v>224</v>
      </c>
      <c r="F23" s="93" t="s">
        <v>223</v>
      </c>
      <c r="G23" s="334"/>
      <c r="H23" s="338"/>
      <c r="I23" s="333"/>
      <c r="J23" s="335"/>
    </row>
    <row r="24" spans="1:10" x14ac:dyDescent="0.25">
      <c r="A24" s="81">
        <v>1</v>
      </c>
      <c r="B24" s="81">
        <v>2</v>
      </c>
      <c r="C24" s="93">
        <v>3</v>
      </c>
      <c r="D24" s="93">
        <v>4</v>
      </c>
      <c r="E24" s="93">
        <v>7</v>
      </c>
      <c r="F24" s="93">
        <v>8</v>
      </c>
      <c r="G24" s="93">
        <v>9</v>
      </c>
      <c r="H24" s="93">
        <v>10</v>
      </c>
      <c r="I24" s="93">
        <v>11</v>
      </c>
      <c r="J24" s="93">
        <v>12</v>
      </c>
    </row>
    <row r="25" spans="1:10" ht="31.5" x14ac:dyDescent="0.25">
      <c r="A25" s="87">
        <v>1</v>
      </c>
      <c r="B25" s="88" t="s">
        <v>222</v>
      </c>
      <c r="C25" s="88"/>
      <c r="D25" s="91"/>
      <c r="E25" s="91"/>
      <c r="F25" s="91"/>
      <c r="G25" s="91"/>
      <c r="H25" s="91"/>
      <c r="I25" s="85"/>
      <c r="J25" s="104"/>
    </row>
    <row r="26" spans="1:10" ht="21.75" customHeight="1" x14ac:dyDescent="0.25">
      <c r="A26" s="87" t="s">
        <v>221</v>
      </c>
      <c r="B26" s="92" t="s">
        <v>426</v>
      </c>
      <c r="C26" s="268"/>
      <c r="D26" s="268"/>
      <c r="E26" s="268" t="s">
        <v>571</v>
      </c>
      <c r="F26" s="268" t="s">
        <v>571</v>
      </c>
      <c r="G26" s="91"/>
      <c r="H26" s="91"/>
      <c r="I26" s="85"/>
      <c r="J26" s="85"/>
    </row>
    <row r="27" spans="1:10" s="77" customFormat="1" ht="39" customHeight="1" x14ac:dyDescent="0.25">
      <c r="A27" s="87" t="s">
        <v>220</v>
      </c>
      <c r="B27" s="92" t="s">
        <v>428</v>
      </c>
      <c r="C27" s="268"/>
      <c r="D27" s="268"/>
      <c r="E27" s="268" t="s">
        <v>571</v>
      </c>
      <c r="F27" s="268" t="s">
        <v>571</v>
      </c>
      <c r="G27" s="91"/>
      <c r="H27" s="91"/>
      <c r="I27" s="85"/>
      <c r="J27" s="85"/>
    </row>
    <row r="28" spans="1:10" s="77" customFormat="1" ht="70.5" customHeight="1" x14ac:dyDescent="0.25">
      <c r="A28" s="87" t="s">
        <v>427</v>
      </c>
      <c r="B28" s="92" t="s">
        <v>432</v>
      </c>
      <c r="C28" s="268"/>
      <c r="D28" s="268"/>
      <c r="E28" s="268" t="s">
        <v>571</v>
      </c>
      <c r="F28" s="268" t="s">
        <v>571</v>
      </c>
      <c r="G28" s="91"/>
      <c r="H28" s="91"/>
      <c r="I28" s="85"/>
      <c r="J28" s="85"/>
    </row>
    <row r="29" spans="1:10" s="77" customFormat="1" ht="54" customHeight="1" x14ac:dyDescent="0.25">
      <c r="A29" s="87" t="s">
        <v>219</v>
      </c>
      <c r="B29" s="92" t="s">
        <v>431</v>
      </c>
      <c r="C29" s="268"/>
      <c r="D29" s="268"/>
      <c r="E29" s="268" t="s">
        <v>571</v>
      </c>
      <c r="F29" s="268" t="s">
        <v>571</v>
      </c>
      <c r="G29" s="91"/>
      <c r="H29" s="91"/>
      <c r="I29" s="85"/>
      <c r="J29" s="85"/>
    </row>
    <row r="30" spans="1:10" s="77" customFormat="1" ht="42" customHeight="1" x14ac:dyDescent="0.25">
      <c r="A30" s="87" t="s">
        <v>218</v>
      </c>
      <c r="B30" s="92" t="s">
        <v>433</v>
      </c>
      <c r="C30" s="268"/>
      <c r="D30" s="268"/>
      <c r="E30" s="268" t="s">
        <v>571</v>
      </c>
      <c r="F30" s="268" t="s">
        <v>571</v>
      </c>
      <c r="G30" s="91"/>
      <c r="H30" s="91"/>
      <c r="I30" s="85"/>
      <c r="J30" s="85"/>
    </row>
    <row r="31" spans="1:10" s="77" customFormat="1" ht="37.5" customHeight="1" x14ac:dyDescent="0.25">
      <c r="A31" s="87" t="s">
        <v>217</v>
      </c>
      <c r="B31" s="86" t="s">
        <v>429</v>
      </c>
      <c r="C31" s="269"/>
      <c r="D31" s="269"/>
      <c r="E31" s="269">
        <v>46784</v>
      </c>
      <c r="F31" s="269">
        <v>46873</v>
      </c>
      <c r="G31" s="91"/>
      <c r="H31" s="91"/>
      <c r="I31" s="85"/>
      <c r="J31" s="85"/>
    </row>
    <row r="32" spans="1:10" s="77" customFormat="1" ht="31.5" x14ac:dyDescent="0.25">
      <c r="A32" s="87" t="s">
        <v>215</v>
      </c>
      <c r="B32" s="86" t="s">
        <v>434</v>
      </c>
      <c r="C32" s="269"/>
      <c r="D32" s="269"/>
      <c r="E32" s="269">
        <v>46874</v>
      </c>
      <c r="F32" s="269">
        <v>46934</v>
      </c>
      <c r="G32" s="91"/>
      <c r="H32" s="91"/>
      <c r="I32" s="85"/>
      <c r="J32" s="85"/>
    </row>
    <row r="33" spans="1:10" s="77" customFormat="1" ht="37.5" customHeight="1" x14ac:dyDescent="0.25">
      <c r="A33" s="87" t="s">
        <v>444</v>
      </c>
      <c r="B33" s="86" t="s">
        <v>362</v>
      </c>
      <c r="C33" s="268"/>
      <c r="D33" s="268"/>
      <c r="E33" s="268" t="s">
        <v>571</v>
      </c>
      <c r="F33" s="268" t="s">
        <v>571</v>
      </c>
      <c r="G33" s="91"/>
      <c r="H33" s="91"/>
      <c r="I33" s="85"/>
      <c r="J33" s="85"/>
    </row>
    <row r="34" spans="1:10" s="77" customFormat="1" ht="47.25" customHeight="1" x14ac:dyDescent="0.25">
      <c r="A34" s="87" t="s">
        <v>445</v>
      </c>
      <c r="B34" s="86" t="s">
        <v>438</v>
      </c>
      <c r="C34" s="270"/>
      <c r="D34" s="268"/>
      <c r="E34" s="270" t="s">
        <v>571</v>
      </c>
      <c r="F34" s="268" t="s">
        <v>571</v>
      </c>
      <c r="G34" s="90"/>
      <c r="H34" s="90"/>
      <c r="I34" s="90"/>
      <c r="J34" s="85"/>
    </row>
    <row r="35" spans="1:10" s="77" customFormat="1" ht="49.5" customHeight="1" x14ac:dyDescent="0.25">
      <c r="A35" s="87" t="s">
        <v>446</v>
      </c>
      <c r="B35" s="86" t="s">
        <v>216</v>
      </c>
      <c r="C35" s="269"/>
      <c r="D35" s="269"/>
      <c r="E35" s="269">
        <v>46935</v>
      </c>
      <c r="F35" s="269">
        <v>46949</v>
      </c>
      <c r="G35" s="90"/>
      <c r="H35" s="90"/>
      <c r="I35" s="90"/>
      <c r="J35" s="85"/>
    </row>
    <row r="36" spans="1:10" ht="37.5" customHeight="1" x14ac:dyDescent="0.25">
      <c r="A36" s="87" t="s">
        <v>447</v>
      </c>
      <c r="B36" s="86" t="s">
        <v>430</v>
      </c>
      <c r="C36" s="270"/>
      <c r="D36" s="270"/>
      <c r="E36" s="270" t="s">
        <v>571</v>
      </c>
      <c r="F36" s="270"/>
      <c r="G36" s="89"/>
      <c r="H36" s="89"/>
      <c r="I36" s="85"/>
      <c r="J36" s="85"/>
    </row>
    <row r="37" spans="1:10" x14ac:dyDescent="0.25">
      <c r="A37" s="87" t="s">
        <v>448</v>
      </c>
      <c r="B37" s="86" t="s">
        <v>214</v>
      </c>
      <c r="C37" s="269"/>
      <c r="D37" s="269"/>
      <c r="E37" s="269">
        <v>46950</v>
      </c>
      <c r="F37" s="269">
        <v>46966</v>
      </c>
      <c r="G37" s="89"/>
      <c r="H37" s="89"/>
      <c r="I37" s="85"/>
      <c r="J37" s="85"/>
    </row>
    <row r="38" spans="1:10" x14ac:dyDescent="0.25">
      <c r="A38" s="87" t="s">
        <v>449</v>
      </c>
      <c r="B38" s="88" t="s">
        <v>213</v>
      </c>
      <c r="C38" s="268"/>
      <c r="D38" s="268"/>
      <c r="E38" s="268"/>
      <c r="F38" s="268"/>
      <c r="G38" s="85"/>
      <c r="H38" s="85"/>
      <c r="I38" s="85"/>
      <c r="J38" s="85"/>
    </row>
    <row r="39" spans="1:10" ht="78.75" x14ac:dyDescent="0.25">
      <c r="A39" s="87">
        <v>2</v>
      </c>
      <c r="B39" s="86" t="s">
        <v>435</v>
      </c>
      <c r="C39" s="269"/>
      <c r="D39" s="269"/>
      <c r="E39" s="269">
        <v>46967</v>
      </c>
      <c r="F39" s="269">
        <v>46996</v>
      </c>
      <c r="G39" s="85"/>
      <c r="H39" s="85"/>
      <c r="I39" s="85"/>
      <c r="J39" s="85"/>
    </row>
    <row r="40" spans="1:10" ht="33.75" customHeight="1" x14ac:dyDescent="0.25">
      <c r="A40" s="87" t="s">
        <v>212</v>
      </c>
      <c r="B40" s="86" t="s">
        <v>437</v>
      </c>
      <c r="C40" s="269"/>
      <c r="D40" s="269"/>
      <c r="E40" s="269">
        <v>46997</v>
      </c>
      <c r="F40" s="269">
        <v>47026</v>
      </c>
      <c r="G40" s="85"/>
      <c r="H40" s="85"/>
      <c r="I40" s="85"/>
      <c r="J40" s="85"/>
    </row>
    <row r="41" spans="1:10" ht="63" customHeight="1" x14ac:dyDescent="0.25">
      <c r="A41" s="87" t="s">
        <v>211</v>
      </c>
      <c r="B41" s="88" t="s">
        <v>519</v>
      </c>
      <c r="C41" s="268"/>
      <c r="D41" s="268"/>
      <c r="E41" s="268"/>
      <c r="F41" s="268"/>
      <c r="G41" s="85"/>
      <c r="H41" s="85"/>
      <c r="I41" s="85"/>
      <c r="J41" s="85"/>
    </row>
    <row r="42" spans="1:10" ht="58.5" customHeight="1" x14ac:dyDescent="0.25">
      <c r="A42" s="87">
        <v>3</v>
      </c>
      <c r="B42" s="86" t="s">
        <v>436</v>
      </c>
      <c r="C42" s="268"/>
      <c r="D42" s="268"/>
      <c r="E42" s="268" t="s">
        <v>571</v>
      </c>
      <c r="F42" s="268" t="s">
        <v>571</v>
      </c>
      <c r="G42" s="85"/>
      <c r="H42" s="85"/>
      <c r="I42" s="85"/>
      <c r="J42" s="85"/>
    </row>
    <row r="43" spans="1:10" ht="34.5" customHeight="1" x14ac:dyDescent="0.25">
      <c r="A43" s="87" t="s">
        <v>210</v>
      </c>
      <c r="B43" s="86" t="s">
        <v>208</v>
      </c>
      <c r="C43" s="269"/>
      <c r="D43" s="269"/>
      <c r="E43" s="269">
        <v>47027</v>
      </c>
      <c r="F43" s="269">
        <v>47067</v>
      </c>
      <c r="G43" s="85"/>
      <c r="H43" s="85"/>
      <c r="I43" s="85"/>
      <c r="J43" s="85"/>
    </row>
    <row r="44" spans="1:10" ht="24.75" customHeight="1" x14ac:dyDescent="0.25">
      <c r="A44" s="87" t="s">
        <v>209</v>
      </c>
      <c r="B44" s="86" t="s">
        <v>206</v>
      </c>
      <c r="C44" s="269"/>
      <c r="D44" s="269"/>
      <c r="E44" s="269">
        <v>47068</v>
      </c>
      <c r="F44" s="269">
        <v>47087</v>
      </c>
      <c r="G44" s="85"/>
      <c r="H44" s="85"/>
      <c r="I44" s="85"/>
      <c r="J44" s="85"/>
    </row>
    <row r="45" spans="1:10" ht="90.75" customHeight="1" x14ac:dyDescent="0.25">
      <c r="A45" s="87" t="s">
        <v>207</v>
      </c>
      <c r="B45" s="86" t="s">
        <v>440</v>
      </c>
      <c r="C45" s="268"/>
      <c r="D45" s="268"/>
      <c r="E45" s="268" t="s">
        <v>571</v>
      </c>
      <c r="F45" s="268" t="s">
        <v>571</v>
      </c>
      <c r="G45" s="85"/>
      <c r="H45" s="85"/>
      <c r="I45" s="85"/>
      <c r="J45" s="85"/>
    </row>
    <row r="46" spans="1:10" ht="167.25" customHeight="1" x14ac:dyDescent="0.25">
      <c r="A46" s="87" t="s">
        <v>205</v>
      </c>
      <c r="B46" s="86" t="s">
        <v>439</v>
      </c>
      <c r="C46" s="268"/>
      <c r="D46" s="268"/>
      <c r="E46" s="268" t="s">
        <v>571</v>
      </c>
      <c r="F46" s="268" t="s">
        <v>571</v>
      </c>
      <c r="G46" s="85"/>
      <c r="H46" s="85"/>
      <c r="I46" s="85"/>
      <c r="J46" s="85"/>
    </row>
    <row r="47" spans="1:10" ht="30.75" customHeight="1" x14ac:dyDescent="0.25">
      <c r="A47" s="87" t="s">
        <v>203</v>
      </c>
      <c r="B47" s="86" t="s">
        <v>204</v>
      </c>
      <c r="C47" s="269"/>
      <c r="D47" s="269"/>
      <c r="E47" s="269">
        <v>47088</v>
      </c>
      <c r="F47" s="269">
        <v>47102</v>
      </c>
      <c r="G47" s="85"/>
      <c r="H47" s="85"/>
      <c r="I47" s="85"/>
      <c r="J47" s="85"/>
    </row>
    <row r="48" spans="1:10" ht="37.5" customHeight="1" x14ac:dyDescent="0.25">
      <c r="A48" s="87" t="s">
        <v>450</v>
      </c>
      <c r="B48" s="88" t="s">
        <v>202</v>
      </c>
      <c r="C48" s="268"/>
      <c r="D48" s="268"/>
      <c r="E48" s="268"/>
      <c r="F48" s="268"/>
      <c r="G48" s="85"/>
      <c r="H48" s="85"/>
      <c r="I48" s="85"/>
      <c r="J48" s="85"/>
    </row>
    <row r="49" spans="1:10" ht="35.25" customHeight="1" x14ac:dyDescent="0.25">
      <c r="A49" s="87">
        <v>4</v>
      </c>
      <c r="B49" s="86" t="s">
        <v>200</v>
      </c>
      <c r="C49" s="269"/>
      <c r="D49" s="269"/>
      <c r="E49" s="269">
        <v>47103</v>
      </c>
      <c r="F49" s="269">
        <v>47112</v>
      </c>
      <c r="G49" s="85"/>
      <c r="H49" s="85"/>
      <c r="I49" s="85"/>
      <c r="J49" s="85"/>
    </row>
    <row r="50" spans="1:10" ht="86.25" customHeight="1" x14ac:dyDescent="0.25">
      <c r="A50" s="87" t="s">
        <v>201</v>
      </c>
      <c r="B50" s="86" t="s">
        <v>613</v>
      </c>
      <c r="C50" s="268"/>
      <c r="D50" s="268"/>
      <c r="E50" s="268" t="s">
        <v>571</v>
      </c>
      <c r="F50" s="268" t="s">
        <v>571</v>
      </c>
      <c r="G50" s="85"/>
      <c r="H50" s="85"/>
      <c r="I50" s="85"/>
      <c r="J50" s="85"/>
    </row>
    <row r="51" spans="1:10" ht="77.25" customHeight="1" x14ac:dyDescent="0.25">
      <c r="A51" s="87" t="s">
        <v>199</v>
      </c>
      <c r="B51" s="86" t="s">
        <v>441</v>
      </c>
      <c r="C51" s="268"/>
      <c r="D51" s="268"/>
      <c r="E51" s="268" t="s">
        <v>571</v>
      </c>
      <c r="F51" s="268" t="s">
        <v>571</v>
      </c>
      <c r="G51" s="85"/>
      <c r="H51" s="85"/>
      <c r="I51" s="85"/>
      <c r="J51" s="85"/>
    </row>
    <row r="52" spans="1:10" ht="71.25" customHeight="1" x14ac:dyDescent="0.25">
      <c r="A52" s="87" t="s">
        <v>197</v>
      </c>
      <c r="B52" s="86" t="s">
        <v>198</v>
      </c>
      <c r="C52" s="268"/>
      <c r="D52" s="268"/>
      <c r="E52" s="268" t="s">
        <v>571</v>
      </c>
      <c r="F52" s="268" t="s">
        <v>571</v>
      </c>
      <c r="G52" s="85"/>
      <c r="H52" s="85"/>
      <c r="I52" s="85"/>
      <c r="J52" s="85"/>
    </row>
    <row r="53" spans="1:10" ht="48" customHeight="1" x14ac:dyDescent="0.25">
      <c r="A53" s="87" t="s">
        <v>195</v>
      </c>
      <c r="B53" s="160" t="s">
        <v>442</v>
      </c>
      <c r="C53" s="269"/>
      <c r="D53" s="269"/>
      <c r="E53" s="269">
        <v>47103</v>
      </c>
      <c r="F53" s="269">
        <v>47118</v>
      </c>
      <c r="G53" s="85"/>
      <c r="H53" s="85"/>
      <c r="I53" s="85"/>
      <c r="J53" s="85"/>
    </row>
    <row r="54" spans="1:10" ht="46.5" customHeight="1" x14ac:dyDescent="0.25">
      <c r="A54" s="87" t="s">
        <v>443</v>
      </c>
      <c r="B54" s="86" t="s">
        <v>196</v>
      </c>
      <c r="C54" s="268"/>
      <c r="D54" s="268"/>
      <c r="E54" s="268" t="s">
        <v>571</v>
      </c>
      <c r="F54" s="268" t="s">
        <v>571</v>
      </c>
      <c r="G54" s="85"/>
      <c r="H54" s="85"/>
      <c r="I54" s="85"/>
      <c r="J54" s="8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1.28515625" style="69" customWidth="1"/>
    <col min="21" max="21" width="11"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1" t="str">
        <f>'6.1. Паспорт сетевой график'!A5:J5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row>
    <row r="5" spans="1:29" ht="18.75" x14ac:dyDescent="0.3">
      <c r="A5" s="70"/>
      <c r="B5" s="70"/>
      <c r="C5" s="70"/>
      <c r="D5" s="70"/>
      <c r="E5" s="70"/>
      <c r="F5" s="70"/>
      <c r="L5" s="70"/>
      <c r="M5" s="70"/>
      <c r="U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9" ht="18.75" x14ac:dyDescent="0.25">
      <c r="A7" s="13"/>
      <c r="B7" s="13"/>
      <c r="C7" s="13"/>
      <c r="D7" s="13"/>
      <c r="E7" s="13"/>
      <c r="F7" s="13"/>
      <c r="G7" s="13"/>
      <c r="H7" s="13"/>
      <c r="I7" s="13"/>
      <c r="J7" s="83"/>
      <c r="K7" s="83"/>
      <c r="L7" s="83"/>
      <c r="M7" s="83"/>
      <c r="N7" s="83"/>
      <c r="O7" s="83"/>
      <c r="P7" s="83"/>
      <c r="Q7" s="83"/>
      <c r="R7" s="83"/>
      <c r="S7" s="83"/>
      <c r="T7" s="83"/>
      <c r="U7" s="83"/>
    </row>
    <row r="8" spans="1:29" x14ac:dyDescent="0.25">
      <c r="A8" s="290" t="str">
        <f>'6.1. Паспорт сетевой график'!A9:J9</f>
        <v>АО "Россети Тюмень"</v>
      </c>
      <c r="B8" s="290"/>
      <c r="C8" s="290"/>
      <c r="D8" s="290"/>
      <c r="E8" s="290"/>
      <c r="F8" s="290"/>
      <c r="G8" s="290"/>
      <c r="H8" s="290"/>
      <c r="I8" s="290"/>
      <c r="J8" s="290"/>
      <c r="K8" s="290"/>
      <c r="L8" s="290"/>
      <c r="M8" s="290"/>
      <c r="N8" s="290"/>
      <c r="O8" s="290"/>
      <c r="P8" s="290"/>
      <c r="Q8" s="290"/>
      <c r="R8" s="290"/>
      <c r="S8" s="290"/>
      <c r="T8" s="290"/>
      <c r="U8" s="290"/>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9" ht="18.75" x14ac:dyDescent="0.25">
      <c r="A10" s="13"/>
      <c r="B10" s="13"/>
      <c r="C10" s="13"/>
      <c r="D10" s="13"/>
      <c r="E10" s="13"/>
      <c r="F10" s="13"/>
      <c r="G10" s="13"/>
      <c r="H10" s="13"/>
      <c r="I10" s="13"/>
      <c r="J10" s="83"/>
      <c r="K10" s="83"/>
      <c r="L10" s="83"/>
      <c r="M10" s="83"/>
      <c r="N10" s="83"/>
      <c r="O10" s="83"/>
      <c r="P10" s="83"/>
      <c r="Q10" s="83"/>
      <c r="R10" s="83"/>
      <c r="S10" s="83"/>
      <c r="T10" s="83"/>
      <c r="U10" s="83"/>
    </row>
    <row r="11" spans="1:29" x14ac:dyDescent="0.25">
      <c r="A11" s="290" t="str">
        <f>'6.1. Паспорт сетевой график'!A12:J12</f>
        <v>O_TP1100.AS.0028</v>
      </c>
      <c r="B11" s="290"/>
      <c r="C11" s="290"/>
      <c r="D11" s="290"/>
      <c r="E11" s="290"/>
      <c r="F11" s="290"/>
      <c r="G11" s="290"/>
      <c r="H11" s="290"/>
      <c r="I11" s="290"/>
      <c r="J11" s="290"/>
      <c r="K11" s="290"/>
      <c r="L11" s="290"/>
      <c r="M11" s="290"/>
      <c r="N11" s="290"/>
      <c r="O11" s="290"/>
      <c r="P11" s="290"/>
      <c r="Q11" s="290"/>
      <c r="R11" s="290"/>
      <c r="S11" s="290"/>
      <c r="T11" s="290"/>
      <c r="U11" s="290"/>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9"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9" ht="66.75" customHeight="1" x14ac:dyDescent="0.25">
      <c r="A14" s="287"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87"/>
      <c r="C14" s="287"/>
      <c r="D14" s="287"/>
      <c r="E14" s="287"/>
      <c r="F14" s="287"/>
      <c r="G14" s="287"/>
      <c r="H14" s="287"/>
      <c r="I14" s="287"/>
      <c r="J14" s="287"/>
      <c r="K14" s="287"/>
      <c r="L14" s="287"/>
      <c r="M14" s="287"/>
      <c r="N14" s="287"/>
      <c r="O14" s="287"/>
      <c r="P14" s="287"/>
      <c r="Q14" s="287"/>
      <c r="R14" s="287"/>
      <c r="S14" s="287"/>
      <c r="T14" s="287"/>
      <c r="U14" s="287"/>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row>
    <row r="17" spans="1:29" x14ac:dyDescent="0.25">
      <c r="A17" s="70"/>
      <c r="L17" s="70"/>
      <c r="M17" s="70"/>
      <c r="N17" s="70"/>
      <c r="O17" s="70"/>
      <c r="P17" s="70"/>
      <c r="Q17" s="70"/>
      <c r="R17" s="70"/>
      <c r="S17" s="70"/>
      <c r="T17" s="70"/>
    </row>
    <row r="18" spans="1:29" x14ac:dyDescent="0.25">
      <c r="A18" s="344" t="s">
        <v>489</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70"/>
      <c r="B19" s="70"/>
      <c r="C19" s="70"/>
      <c r="D19" s="70"/>
      <c r="E19" s="70"/>
      <c r="F19" s="70"/>
      <c r="L19" s="70"/>
      <c r="M19" s="70"/>
      <c r="N19" s="70"/>
      <c r="O19" s="70"/>
      <c r="P19" s="70"/>
      <c r="Q19" s="70"/>
      <c r="R19" s="70"/>
      <c r="S19" s="70"/>
      <c r="T19" s="70"/>
    </row>
    <row r="20" spans="1:29" ht="33" customHeight="1" x14ac:dyDescent="0.25">
      <c r="A20" s="346" t="s">
        <v>194</v>
      </c>
      <c r="B20" s="346" t="s">
        <v>193</v>
      </c>
      <c r="C20" s="378" t="s">
        <v>192</v>
      </c>
      <c r="D20" s="378"/>
      <c r="E20" s="379" t="s">
        <v>191</v>
      </c>
      <c r="F20" s="379"/>
      <c r="G20" s="380" t="s">
        <v>620</v>
      </c>
      <c r="H20" s="381" t="s">
        <v>523</v>
      </c>
      <c r="I20" s="382"/>
      <c r="J20" s="382"/>
      <c r="K20" s="382"/>
      <c r="L20" s="381" t="s">
        <v>524</v>
      </c>
      <c r="M20" s="382"/>
      <c r="N20" s="382"/>
      <c r="O20" s="382"/>
      <c r="P20" s="381" t="s">
        <v>525</v>
      </c>
      <c r="Q20" s="382"/>
      <c r="R20" s="382"/>
      <c r="S20" s="382"/>
      <c r="T20" s="381" t="s">
        <v>526</v>
      </c>
      <c r="U20" s="382"/>
      <c r="V20" s="382"/>
      <c r="W20" s="382"/>
      <c r="X20" s="381" t="s">
        <v>621</v>
      </c>
      <c r="Y20" s="382"/>
      <c r="Z20" s="382"/>
      <c r="AA20" s="382"/>
      <c r="AB20" s="383" t="s">
        <v>190</v>
      </c>
      <c r="AC20" s="383"/>
    </row>
    <row r="21" spans="1:29" ht="99.75" customHeight="1" x14ac:dyDescent="0.25">
      <c r="A21" s="347"/>
      <c r="B21" s="347"/>
      <c r="C21" s="378"/>
      <c r="D21" s="378"/>
      <c r="E21" s="379"/>
      <c r="F21" s="379"/>
      <c r="G21" s="384"/>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3"/>
      <c r="AC21" s="383"/>
    </row>
    <row r="22" spans="1:29" ht="89.25" customHeight="1" x14ac:dyDescent="0.25">
      <c r="A22" s="340"/>
      <c r="B22" s="340"/>
      <c r="C22" s="386" t="s">
        <v>2</v>
      </c>
      <c r="D22" s="386" t="s">
        <v>188</v>
      </c>
      <c r="E22" s="387" t="s">
        <v>622</v>
      </c>
      <c r="F22" s="387" t="s">
        <v>615</v>
      </c>
      <c r="G22" s="388"/>
      <c r="H22" s="389" t="s">
        <v>468</v>
      </c>
      <c r="I22" s="389" t="s">
        <v>469</v>
      </c>
      <c r="J22" s="389" t="s">
        <v>468</v>
      </c>
      <c r="K22" s="389" t="s">
        <v>469</v>
      </c>
      <c r="L22" s="389" t="s">
        <v>468</v>
      </c>
      <c r="M22" s="389" t="s">
        <v>469</v>
      </c>
      <c r="N22" s="389" t="s">
        <v>468</v>
      </c>
      <c r="O22" s="389" t="s">
        <v>469</v>
      </c>
      <c r="P22" s="389" t="s">
        <v>468</v>
      </c>
      <c r="Q22" s="389" t="s">
        <v>469</v>
      </c>
      <c r="R22" s="389" t="s">
        <v>468</v>
      </c>
      <c r="S22" s="389" t="s">
        <v>469</v>
      </c>
      <c r="T22" s="389" t="s">
        <v>468</v>
      </c>
      <c r="U22" s="389" t="s">
        <v>469</v>
      </c>
      <c r="V22" s="389" t="s">
        <v>468</v>
      </c>
      <c r="W22" s="389" t="s">
        <v>469</v>
      </c>
      <c r="X22" s="389" t="s">
        <v>468</v>
      </c>
      <c r="Y22" s="389" t="s">
        <v>469</v>
      </c>
      <c r="Z22" s="389" t="s">
        <v>468</v>
      </c>
      <c r="AA22" s="389" t="s">
        <v>469</v>
      </c>
      <c r="AB22" s="386" t="s">
        <v>189</v>
      </c>
      <c r="AC22" s="386" t="s">
        <v>188</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85" customFormat="1" ht="47.25" customHeight="1" x14ac:dyDescent="0.25">
      <c r="A24" s="182">
        <v>1</v>
      </c>
      <c r="B24" s="183" t="s">
        <v>187</v>
      </c>
      <c r="C24" s="184" t="s">
        <v>599</v>
      </c>
      <c r="D24" s="184">
        <v>0.41577999999999998</v>
      </c>
      <c r="E24" s="184">
        <v>0.41577999999999998</v>
      </c>
      <c r="F24" s="184">
        <v>0.41577999999999998</v>
      </c>
      <c r="G24" s="184">
        <v>0</v>
      </c>
      <c r="H24" s="276" t="s">
        <v>599</v>
      </c>
      <c r="I24" s="184"/>
      <c r="J24" s="276">
        <v>0</v>
      </c>
      <c r="K24" s="184"/>
      <c r="L24" s="276" t="s">
        <v>599</v>
      </c>
      <c r="M24" s="184"/>
      <c r="N24" s="276">
        <v>0</v>
      </c>
      <c r="O24" s="184"/>
      <c r="P24" s="276" t="s">
        <v>599</v>
      </c>
      <c r="Q24" s="184"/>
      <c r="R24" s="276">
        <v>0</v>
      </c>
      <c r="S24" s="184"/>
      <c r="T24" s="276" t="s">
        <v>599</v>
      </c>
      <c r="U24" s="184"/>
      <c r="V24" s="276">
        <v>0</v>
      </c>
      <c r="W24" s="184"/>
      <c r="X24" s="276">
        <v>0.41577999999999998</v>
      </c>
      <c r="Y24" s="184"/>
      <c r="Z24" s="276" t="s">
        <v>599</v>
      </c>
      <c r="AA24" s="184"/>
      <c r="AB24" s="276">
        <v>0</v>
      </c>
      <c r="AC24" s="276">
        <v>0.41577999999999998</v>
      </c>
    </row>
    <row r="25" spans="1:29" s="185" customFormat="1" ht="24" customHeight="1" x14ac:dyDescent="0.25">
      <c r="A25" s="186" t="s">
        <v>186</v>
      </c>
      <c r="B25" s="187" t="s">
        <v>185</v>
      </c>
      <c r="C25" s="184"/>
      <c r="D25" s="184"/>
      <c r="E25" s="184"/>
      <c r="F25" s="184"/>
      <c r="G25" s="184">
        <v>0</v>
      </c>
      <c r="H25" s="276" t="s">
        <v>599</v>
      </c>
      <c r="I25" s="184"/>
      <c r="J25" s="276">
        <v>0</v>
      </c>
      <c r="K25" s="184"/>
      <c r="L25" s="276" t="s">
        <v>599</v>
      </c>
      <c r="M25" s="184"/>
      <c r="N25" s="276">
        <v>0</v>
      </c>
      <c r="O25" s="184"/>
      <c r="P25" s="276" t="s">
        <v>599</v>
      </c>
      <c r="Q25" s="184"/>
      <c r="R25" s="276">
        <v>0</v>
      </c>
      <c r="S25" s="184"/>
      <c r="T25" s="276" t="s">
        <v>599</v>
      </c>
      <c r="U25" s="184"/>
      <c r="V25" s="276">
        <v>0</v>
      </c>
      <c r="W25" s="184"/>
      <c r="X25" s="276">
        <v>0</v>
      </c>
      <c r="Y25" s="184"/>
      <c r="Z25" s="276" t="s">
        <v>599</v>
      </c>
      <c r="AA25" s="184"/>
      <c r="AB25" s="276">
        <v>0</v>
      </c>
      <c r="AC25" s="276">
        <v>0</v>
      </c>
    </row>
    <row r="26" spans="1:29" s="185" customFormat="1" x14ac:dyDescent="0.25">
      <c r="A26" s="186" t="s">
        <v>184</v>
      </c>
      <c r="B26" s="187" t="s">
        <v>183</v>
      </c>
      <c r="C26" s="184"/>
      <c r="D26" s="184"/>
      <c r="E26" s="184"/>
      <c r="F26" s="184"/>
      <c r="G26" s="184">
        <v>0</v>
      </c>
      <c r="H26" s="276" t="s">
        <v>599</v>
      </c>
      <c r="I26" s="184"/>
      <c r="J26" s="276">
        <v>0</v>
      </c>
      <c r="K26" s="184"/>
      <c r="L26" s="276" t="s">
        <v>599</v>
      </c>
      <c r="M26" s="184"/>
      <c r="N26" s="276">
        <v>0</v>
      </c>
      <c r="O26" s="184"/>
      <c r="P26" s="276" t="s">
        <v>599</v>
      </c>
      <c r="Q26" s="184"/>
      <c r="R26" s="276">
        <v>0</v>
      </c>
      <c r="S26" s="184"/>
      <c r="T26" s="276" t="s">
        <v>599</v>
      </c>
      <c r="U26" s="184"/>
      <c r="V26" s="276">
        <v>0</v>
      </c>
      <c r="W26" s="184"/>
      <c r="X26" s="276">
        <v>0</v>
      </c>
      <c r="Y26" s="184"/>
      <c r="Z26" s="276" t="s">
        <v>599</v>
      </c>
      <c r="AA26" s="184"/>
      <c r="AB26" s="276">
        <v>0</v>
      </c>
      <c r="AC26" s="276">
        <v>0</v>
      </c>
    </row>
    <row r="27" spans="1:29" s="185" customFormat="1" ht="31.5" x14ac:dyDescent="0.25">
      <c r="A27" s="186" t="s">
        <v>182</v>
      </c>
      <c r="B27" s="187" t="s">
        <v>425</v>
      </c>
      <c r="C27" s="184"/>
      <c r="D27" s="184"/>
      <c r="E27" s="184"/>
      <c r="F27" s="184"/>
      <c r="G27" s="184">
        <v>0</v>
      </c>
      <c r="H27" s="276" t="s">
        <v>599</v>
      </c>
      <c r="I27" s="184"/>
      <c r="J27" s="276">
        <v>0</v>
      </c>
      <c r="K27" s="184"/>
      <c r="L27" s="276" t="s">
        <v>599</v>
      </c>
      <c r="M27" s="184"/>
      <c r="N27" s="276">
        <v>0</v>
      </c>
      <c r="O27" s="184"/>
      <c r="P27" s="276" t="s">
        <v>599</v>
      </c>
      <c r="Q27" s="184"/>
      <c r="R27" s="276">
        <v>0</v>
      </c>
      <c r="S27" s="184"/>
      <c r="T27" s="276" t="s">
        <v>599</v>
      </c>
      <c r="U27" s="184"/>
      <c r="V27" s="276">
        <v>0</v>
      </c>
      <c r="W27" s="184"/>
      <c r="X27" s="276">
        <v>0.34876200000000002</v>
      </c>
      <c r="Y27" s="184"/>
      <c r="Z27" s="276" t="s">
        <v>599</v>
      </c>
      <c r="AA27" s="184"/>
      <c r="AB27" s="276">
        <v>0</v>
      </c>
      <c r="AC27" s="276">
        <v>0.34876200000000002</v>
      </c>
    </row>
    <row r="28" spans="1:29" s="185" customFormat="1" x14ac:dyDescent="0.25">
      <c r="A28" s="186" t="s">
        <v>181</v>
      </c>
      <c r="B28" s="187" t="s">
        <v>180</v>
      </c>
      <c r="C28" s="184"/>
      <c r="D28" s="184"/>
      <c r="E28" s="184"/>
      <c r="F28" s="184"/>
      <c r="G28" s="184">
        <v>0</v>
      </c>
      <c r="H28" s="276" t="s">
        <v>599</v>
      </c>
      <c r="I28" s="184"/>
      <c r="J28" s="276">
        <v>0</v>
      </c>
      <c r="K28" s="184"/>
      <c r="L28" s="276" t="s">
        <v>599</v>
      </c>
      <c r="M28" s="184"/>
      <c r="N28" s="276">
        <v>0</v>
      </c>
      <c r="O28" s="184"/>
      <c r="P28" s="276" t="s">
        <v>599</v>
      </c>
      <c r="Q28" s="184"/>
      <c r="R28" s="276">
        <v>0</v>
      </c>
      <c r="S28" s="184"/>
      <c r="T28" s="276" t="s">
        <v>599</v>
      </c>
      <c r="U28" s="184"/>
      <c r="V28" s="276">
        <v>0</v>
      </c>
      <c r="W28" s="184"/>
      <c r="X28" s="276">
        <v>0</v>
      </c>
      <c r="Y28" s="184"/>
      <c r="Z28" s="276">
        <v>0</v>
      </c>
      <c r="AA28" s="184"/>
      <c r="AB28" s="276" t="s">
        <v>599</v>
      </c>
      <c r="AC28" s="276">
        <v>0</v>
      </c>
    </row>
    <row r="29" spans="1:29" s="185" customFormat="1" x14ac:dyDescent="0.25">
      <c r="A29" s="186" t="s">
        <v>179</v>
      </c>
      <c r="B29" s="188" t="s">
        <v>178</v>
      </c>
      <c r="C29" s="184"/>
      <c r="D29" s="184"/>
      <c r="E29" s="184"/>
      <c r="F29" s="184"/>
      <c r="G29" s="184">
        <v>0</v>
      </c>
      <c r="H29" s="276" t="s">
        <v>599</v>
      </c>
      <c r="I29" s="184"/>
      <c r="J29" s="276">
        <v>0</v>
      </c>
      <c r="K29" s="184"/>
      <c r="L29" s="276" t="s">
        <v>599</v>
      </c>
      <c r="M29" s="184"/>
      <c r="N29" s="276">
        <v>0</v>
      </c>
      <c r="O29" s="184"/>
      <c r="P29" s="276" t="s">
        <v>599</v>
      </c>
      <c r="Q29" s="184"/>
      <c r="R29" s="276">
        <v>0</v>
      </c>
      <c r="S29" s="184"/>
      <c r="T29" s="276" t="s">
        <v>599</v>
      </c>
      <c r="U29" s="184"/>
      <c r="V29" s="276">
        <v>0</v>
      </c>
      <c r="W29" s="184"/>
      <c r="X29" s="276">
        <v>6.7017999999999966E-2</v>
      </c>
      <c r="Y29" s="184"/>
      <c r="Z29" s="276" t="s">
        <v>599</v>
      </c>
      <c r="AA29" s="184"/>
      <c r="AB29" s="276">
        <v>0</v>
      </c>
      <c r="AC29" s="276">
        <v>6.7017999999999966E-2</v>
      </c>
    </row>
    <row r="30" spans="1:29" s="185" customFormat="1" ht="47.25" x14ac:dyDescent="0.25">
      <c r="A30" s="182" t="s">
        <v>63</v>
      </c>
      <c r="B30" s="183" t="s">
        <v>177</v>
      </c>
      <c r="C30" s="184" t="s">
        <v>599</v>
      </c>
      <c r="D30" s="184">
        <v>0.34876200000000002</v>
      </c>
      <c r="E30" s="184">
        <v>0.34876200000000002</v>
      </c>
      <c r="F30" s="184">
        <v>0.34876200000000002</v>
      </c>
      <c r="G30" s="184">
        <v>0</v>
      </c>
      <c r="H30" s="276" t="s">
        <v>599</v>
      </c>
      <c r="I30" s="184"/>
      <c r="J30" s="276">
        <v>0</v>
      </c>
      <c r="K30" s="184"/>
      <c r="L30" s="276" t="s">
        <v>599</v>
      </c>
      <c r="M30" s="184"/>
      <c r="N30" s="276">
        <v>0</v>
      </c>
      <c r="O30" s="184"/>
      <c r="P30" s="276" t="s">
        <v>599</v>
      </c>
      <c r="Q30" s="184"/>
      <c r="R30" s="276">
        <v>0</v>
      </c>
      <c r="S30" s="184"/>
      <c r="T30" s="276" t="s">
        <v>599</v>
      </c>
      <c r="U30" s="184"/>
      <c r="V30" s="276">
        <v>0</v>
      </c>
      <c r="W30" s="184"/>
      <c r="X30" s="276">
        <v>0.34876200000000002</v>
      </c>
      <c r="Y30" s="184"/>
      <c r="Z30" s="276" t="s">
        <v>599</v>
      </c>
      <c r="AA30" s="184"/>
      <c r="AB30" s="276">
        <v>0</v>
      </c>
      <c r="AC30" s="276">
        <v>0.34876200000000002</v>
      </c>
    </row>
    <row r="31" spans="1:29" s="185" customFormat="1" x14ac:dyDescent="0.25">
      <c r="A31" s="182" t="s">
        <v>176</v>
      </c>
      <c r="B31" s="187" t="s">
        <v>175</v>
      </c>
      <c r="C31" s="184" t="s">
        <v>599</v>
      </c>
      <c r="D31" s="184">
        <v>3.9889999999999995E-3</v>
      </c>
      <c r="E31" s="184"/>
      <c r="F31" s="184"/>
      <c r="G31" s="184"/>
      <c r="H31" s="276"/>
      <c r="I31" s="184"/>
      <c r="J31" s="276"/>
      <c r="K31" s="184"/>
      <c r="L31" s="276"/>
      <c r="M31" s="184"/>
      <c r="N31" s="276"/>
      <c r="O31" s="184"/>
      <c r="P31" s="276"/>
      <c r="Q31" s="184"/>
      <c r="R31" s="276"/>
      <c r="S31" s="184"/>
      <c r="T31" s="276"/>
      <c r="U31" s="184"/>
      <c r="V31" s="276"/>
      <c r="W31" s="184"/>
      <c r="X31" s="276"/>
      <c r="Y31" s="184"/>
      <c r="Z31" s="276"/>
      <c r="AA31" s="184"/>
      <c r="AB31" s="276">
        <v>0</v>
      </c>
      <c r="AC31" s="276">
        <v>0</v>
      </c>
    </row>
    <row r="32" spans="1:29" s="185" customFormat="1" ht="31.5" x14ac:dyDescent="0.25">
      <c r="A32" s="182" t="s">
        <v>174</v>
      </c>
      <c r="B32" s="187" t="s">
        <v>173</v>
      </c>
      <c r="C32" s="184" t="s">
        <v>599</v>
      </c>
      <c r="D32" s="184">
        <v>0.15524199999999999</v>
      </c>
      <c r="E32" s="184"/>
      <c r="F32" s="184"/>
      <c r="G32" s="184"/>
      <c r="H32" s="276"/>
      <c r="I32" s="184"/>
      <c r="J32" s="276"/>
      <c r="K32" s="184"/>
      <c r="L32" s="276"/>
      <c r="M32" s="184"/>
      <c r="N32" s="276"/>
      <c r="O32" s="184"/>
      <c r="P32" s="276"/>
      <c r="Q32" s="184"/>
      <c r="R32" s="276"/>
      <c r="S32" s="184"/>
      <c r="T32" s="276"/>
      <c r="U32" s="184"/>
      <c r="V32" s="276"/>
      <c r="W32" s="184"/>
      <c r="X32" s="276"/>
      <c r="Y32" s="184"/>
      <c r="Z32" s="276"/>
      <c r="AA32" s="184"/>
      <c r="AB32" s="276">
        <v>0</v>
      </c>
      <c r="AC32" s="276">
        <v>0</v>
      </c>
    </row>
    <row r="33" spans="1:29" s="185" customFormat="1" x14ac:dyDescent="0.25">
      <c r="A33" s="182" t="s">
        <v>172</v>
      </c>
      <c r="B33" s="187" t="s">
        <v>171</v>
      </c>
      <c r="C33" s="184" t="s">
        <v>599</v>
      </c>
      <c r="D33" s="184">
        <v>1.7847000000000002E-2</v>
      </c>
      <c r="E33" s="184"/>
      <c r="F33" s="184"/>
      <c r="G33" s="184"/>
      <c r="H33" s="276"/>
      <c r="I33" s="184"/>
      <c r="J33" s="276"/>
      <c r="K33" s="184"/>
      <c r="L33" s="276"/>
      <c r="M33" s="184"/>
      <c r="N33" s="276"/>
      <c r="O33" s="184"/>
      <c r="P33" s="276"/>
      <c r="Q33" s="184"/>
      <c r="R33" s="276"/>
      <c r="S33" s="184"/>
      <c r="T33" s="276"/>
      <c r="U33" s="184"/>
      <c r="V33" s="276"/>
      <c r="W33" s="184"/>
      <c r="X33" s="276"/>
      <c r="Y33" s="184"/>
      <c r="Z33" s="276"/>
      <c r="AA33" s="184"/>
      <c r="AB33" s="276">
        <v>0</v>
      </c>
      <c r="AC33" s="276">
        <v>0</v>
      </c>
    </row>
    <row r="34" spans="1:29" s="185" customFormat="1" x14ac:dyDescent="0.25">
      <c r="A34" s="182" t="s">
        <v>170</v>
      </c>
      <c r="B34" s="187" t="s">
        <v>169</v>
      </c>
      <c r="C34" s="184" t="s">
        <v>599</v>
      </c>
      <c r="D34" s="184">
        <v>0.17168400000000003</v>
      </c>
      <c r="E34" s="184"/>
      <c r="F34" s="184"/>
      <c r="G34" s="184"/>
      <c r="H34" s="276"/>
      <c r="I34" s="184"/>
      <c r="J34" s="276"/>
      <c r="K34" s="184"/>
      <c r="L34" s="276"/>
      <c r="M34" s="184"/>
      <c r="N34" s="276"/>
      <c r="O34" s="184"/>
      <c r="P34" s="276"/>
      <c r="Q34" s="184"/>
      <c r="R34" s="276"/>
      <c r="S34" s="184"/>
      <c r="T34" s="276"/>
      <c r="U34" s="184"/>
      <c r="V34" s="276"/>
      <c r="W34" s="184"/>
      <c r="X34" s="276"/>
      <c r="Y34" s="184"/>
      <c r="Z34" s="276"/>
      <c r="AA34" s="184"/>
      <c r="AB34" s="276">
        <v>0</v>
      </c>
      <c r="AC34" s="276">
        <v>0</v>
      </c>
    </row>
    <row r="35" spans="1:29" s="185" customFormat="1" ht="31.5" x14ac:dyDescent="0.25">
      <c r="A35" s="182" t="s">
        <v>62</v>
      </c>
      <c r="B35" s="183" t="s">
        <v>168</v>
      </c>
      <c r="C35" s="184"/>
      <c r="D35" s="184"/>
      <c r="E35" s="184"/>
      <c r="F35" s="184"/>
      <c r="G35" s="184"/>
      <c r="H35" s="276"/>
      <c r="I35" s="184"/>
      <c r="J35" s="276"/>
      <c r="K35" s="184"/>
      <c r="L35" s="276"/>
      <c r="M35" s="184"/>
      <c r="N35" s="276"/>
      <c r="O35" s="184"/>
      <c r="P35" s="276"/>
      <c r="Q35" s="184"/>
      <c r="R35" s="276"/>
      <c r="S35" s="184"/>
      <c r="T35" s="276"/>
      <c r="U35" s="184"/>
      <c r="V35" s="276"/>
      <c r="W35" s="184"/>
      <c r="X35" s="276"/>
      <c r="Y35" s="184"/>
      <c r="Z35" s="276"/>
      <c r="AA35" s="184"/>
      <c r="AB35" s="276"/>
      <c r="AC35" s="276"/>
    </row>
    <row r="36" spans="1:29" s="185" customFormat="1" ht="31.5" x14ac:dyDescent="0.25">
      <c r="A36" s="186" t="s">
        <v>167</v>
      </c>
      <c r="B36" s="189" t="s">
        <v>527</v>
      </c>
      <c r="C36" s="184"/>
      <c r="D36" s="184"/>
      <c r="E36" s="184"/>
      <c r="F36" s="184"/>
      <c r="G36" s="184">
        <v>0</v>
      </c>
      <c r="H36" s="276" t="s">
        <v>599</v>
      </c>
      <c r="I36" s="184" t="s">
        <v>599</v>
      </c>
      <c r="J36" s="276">
        <v>0</v>
      </c>
      <c r="K36" s="184" t="s">
        <v>581</v>
      </c>
      <c r="L36" s="276" t="s">
        <v>599</v>
      </c>
      <c r="M36" s="271" t="s">
        <v>599</v>
      </c>
      <c r="N36" s="276">
        <v>0</v>
      </c>
      <c r="O36" s="184" t="s">
        <v>581</v>
      </c>
      <c r="P36" s="276" t="s">
        <v>599</v>
      </c>
      <c r="Q36" s="271" t="s">
        <v>599</v>
      </c>
      <c r="R36" s="276">
        <v>0</v>
      </c>
      <c r="S36" s="184" t="s">
        <v>581</v>
      </c>
      <c r="T36" s="276" t="s">
        <v>599</v>
      </c>
      <c r="U36" s="271" t="s">
        <v>599</v>
      </c>
      <c r="V36" s="276">
        <v>0</v>
      </c>
      <c r="W36" s="184" t="s">
        <v>581</v>
      </c>
      <c r="X36" s="276">
        <v>0</v>
      </c>
      <c r="Y36" s="271" t="s">
        <v>581</v>
      </c>
      <c r="Z36" s="276" t="s">
        <v>599</v>
      </c>
      <c r="AA36" s="184" t="s">
        <v>599</v>
      </c>
      <c r="AB36" s="276">
        <v>0</v>
      </c>
      <c r="AC36" s="276">
        <v>0</v>
      </c>
    </row>
    <row r="37" spans="1:29" s="185" customFormat="1" x14ac:dyDescent="0.25">
      <c r="A37" s="186" t="s">
        <v>166</v>
      </c>
      <c r="B37" s="189" t="s">
        <v>156</v>
      </c>
      <c r="C37" s="184"/>
      <c r="D37" s="184"/>
      <c r="E37" s="184"/>
      <c r="F37" s="184"/>
      <c r="G37" s="184">
        <v>0</v>
      </c>
      <c r="H37" s="276" t="s">
        <v>599</v>
      </c>
      <c r="I37" s="184" t="s">
        <v>599</v>
      </c>
      <c r="J37" s="276">
        <v>0</v>
      </c>
      <c r="K37" s="184" t="s">
        <v>581</v>
      </c>
      <c r="L37" s="276" t="s">
        <v>599</v>
      </c>
      <c r="M37" s="271" t="s">
        <v>599</v>
      </c>
      <c r="N37" s="276">
        <v>0</v>
      </c>
      <c r="O37" s="184" t="s">
        <v>581</v>
      </c>
      <c r="P37" s="276" t="s">
        <v>599</v>
      </c>
      <c r="Q37" s="271" t="s">
        <v>599</v>
      </c>
      <c r="R37" s="276">
        <v>0</v>
      </c>
      <c r="S37" s="184" t="s">
        <v>581</v>
      </c>
      <c r="T37" s="276" t="s">
        <v>599</v>
      </c>
      <c r="U37" s="271" t="s">
        <v>599</v>
      </c>
      <c r="V37" s="276">
        <v>0</v>
      </c>
      <c r="W37" s="184" t="s">
        <v>581</v>
      </c>
      <c r="X37" s="276">
        <v>0</v>
      </c>
      <c r="Y37" s="271" t="s">
        <v>581</v>
      </c>
      <c r="Z37" s="276" t="s">
        <v>599</v>
      </c>
      <c r="AA37" s="184" t="s">
        <v>599</v>
      </c>
      <c r="AB37" s="276">
        <v>0</v>
      </c>
      <c r="AC37" s="276">
        <v>0</v>
      </c>
    </row>
    <row r="38" spans="1:29" s="185" customFormat="1" x14ac:dyDescent="0.25">
      <c r="A38" s="186" t="s">
        <v>165</v>
      </c>
      <c r="B38" s="187" t="s">
        <v>528</v>
      </c>
      <c r="C38" s="184"/>
      <c r="D38" s="184"/>
      <c r="E38" s="184"/>
      <c r="F38" s="184"/>
      <c r="G38" s="184">
        <v>0</v>
      </c>
      <c r="H38" s="276" t="s">
        <v>599</v>
      </c>
      <c r="I38" s="184" t="s">
        <v>599</v>
      </c>
      <c r="J38" s="276">
        <v>0</v>
      </c>
      <c r="K38" s="184" t="s">
        <v>581</v>
      </c>
      <c r="L38" s="276" t="s">
        <v>599</v>
      </c>
      <c r="M38" s="271" t="s">
        <v>599</v>
      </c>
      <c r="N38" s="276">
        <v>0</v>
      </c>
      <c r="O38" s="184" t="s">
        <v>581</v>
      </c>
      <c r="P38" s="276" t="s">
        <v>599</v>
      </c>
      <c r="Q38" s="271" t="s">
        <v>599</v>
      </c>
      <c r="R38" s="276">
        <v>0</v>
      </c>
      <c r="S38" s="184" t="s">
        <v>581</v>
      </c>
      <c r="T38" s="276" t="s">
        <v>599</v>
      </c>
      <c r="U38" s="271" t="s">
        <v>599</v>
      </c>
      <c r="V38" s="276">
        <v>0</v>
      </c>
      <c r="W38" s="184" t="s">
        <v>581</v>
      </c>
      <c r="X38" s="276">
        <v>0</v>
      </c>
      <c r="Y38" s="271" t="s">
        <v>581</v>
      </c>
      <c r="Z38" s="276" t="s">
        <v>599</v>
      </c>
      <c r="AA38" s="184" t="s">
        <v>599</v>
      </c>
      <c r="AB38" s="276">
        <v>0</v>
      </c>
      <c r="AC38" s="276">
        <v>0</v>
      </c>
    </row>
    <row r="39" spans="1:29" s="185" customFormat="1" x14ac:dyDescent="0.25">
      <c r="A39" s="186" t="s">
        <v>164</v>
      </c>
      <c r="B39" s="187" t="s">
        <v>529</v>
      </c>
      <c r="C39" s="184"/>
      <c r="D39" s="184"/>
      <c r="E39" s="184"/>
      <c r="F39" s="184"/>
      <c r="G39" s="184">
        <v>0</v>
      </c>
      <c r="H39" s="276" t="s">
        <v>599</v>
      </c>
      <c r="I39" s="184" t="s">
        <v>599</v>
      </c>
      <c r="J39" s="276">
        <v>0</v>
      </c>
      <c r="K39" s="184" t="s">
        <v>581</v>
      </c>
      <c r="L39" s="276" t="s">
        <v>599</v>
      </c>
      <c r="M39" s="271" t="s">
        <v>599</v>
      </c>
      <c r="N39" s="276">
        <v>0</v>
      </c>
      <c r="O39" s="184" t="s">
        <v>581</v>
      </c>
      <c r="P39" s="276" t="s">
        <v>599</v>
      </c>
      <c r="Q39" s="271" t="s">
        <v>599</v>
      </c>
      <c r="R39" s="276">
        <v>0</v>
      </c>
      <c r="S39" s="184" t="s">
        <v>581</v>
      </c>
      <c r="T39" s="276" t="s">
        <v>599</v>
      </c>
      <c r="U39" s="271" t="s">
        <v>599</v>
      </c>
      <c r="V39" s="276">
        <v>0</v>
      </c>
      <c r="W39" s="184" t="s">
        <v>581</v>
      </c>
      <c r="X39" s="276">
        <v>0</v>
      </c>
      <c r="Y39" s="271" t="s">
        <v>581</v>
      </c>
      <c r="Z39" s="276" t="s">
        <v>599</v>
      </c>
      <c r="AA39" s="184" t="s">
        <v>599</v>
      </c>
      <c r="AB39" s="276">
        <v>0</v>
      </c>
      <c r="AC39" s="276">
        <v>0</v>
      </c>
    </row>
    <row r="40" spans="1:29" s="185" customFormat="1" x14ac:dyDescent="0.25">
      <c r="A40" s="186" t="s">
        <v>163</v>
      </c>
      <c r="B40" s="187" t="s">
        <v>530</v>
      </c>
      <c r="C40" s="184"/>
      <c r="D40" s="184"/>
      <c r="E40" s="184"/>
      <c r="F40" s="184"/>
      <c r="G40" s="184">
        <v>0</v>
      </c>
      <c r="H40" s="276" t="s">
        <v>599</v>
      </c>
      <c r="I40" s="184" t="s">
        <v>599</v>
      </c>
      <c r="J40" s="276">
        <v>0</v>
      </c>
      <c r="K40" s="184" t="s">
        <v>581</v>
      </c>
      <c r="L40" s="276" t="s">
        <v>599</v>
      </c>
      <c r="M40" s="271" t="s">
        <v>599</v>
      </c>
      <c r="N40" s="276">
        <v>0</v>
      </c>
      <c r="O40" s="184" t="s">
        <v>581</v>
      </c>
      <c r="P40" s="276" t="s">
        <v>599</v>
      </c>
      <c r="Q40" s="271" t="s">
        <v>599</v>
      </c>
      <c r="R40" s="276">
        <v>0</v>
      </c>
      <c r="S40" s="184" t="s">
        <v>581</v>
      </c>
      <c r="T40" s="276" t="s">
        <v>599</v>
      </c>
      <c r="U40" s="271" t="s">
        <v>599</v>
      </c>
      <c r="V40" s="276">
        <v>0</v>
      </c>
      <c r="W40" s="184" t="s">
        <v>581</v>
      </c>
      <c r="X40" s="276">
        <v>0</v>
      </c>
      <c r="Y40" s="271" t="s">
        <v>581</v>
      </c>
      <c r="Z40" s="276" t="s">
        <v>599</v>
      </c>
      <c r="AA40" s="184" t="s">
        <v>599</v>
      </c>
      <c r="AB40" s="276">
        <v>0</v>
      </c>
      <c r="AC40" s="276">
        <v>0</v>
      </c>
    </row>
    <row r="41" spans="1:29" s="185" customFormat="1" x14ac:dyDescent="0.25">
      <c r="A41" s="186" t="s">
        <v>162</v>
      </c>
      <c r="B41" s="187" t="s">
        <v>531</v>
      </c>
      <c r="C41" s="184"/>
      <c r="D41" s="184"/>
      <c r="E41" s="184"/>
      <c r="F41" s="184"/>
      <c r="G41" s="184">
        <v>0</v>
      </c>
      <c r="H41" s="276" t="s">
        <v>599</v>
      </c>
      <c r="I41" s="184" t="s">
        <v>599</v>
      </c>
      <c r="J41" s="276">
        <v>0</v>
      </c>
      <c r="K41" s="184" t="s">
        <v>581</v>
      </c>
      <c r="L41" s="276" t="s">
        <v>599</v>
      </c>
      <c r="M41" s="271" t="s">
        <v>599</v>
      </c>
      <c r="N41" s="276">
        <v>0</v>
      </c>
      <c r="O41" s="184" t="s">
        <v>581</v>
      </c>
      <c r="P41" s="276" t="s">
        <v>599</v>
      </c>
      <c r="Q41" s="271" t="s">
        <v>599</v>
      </c>
      <c r="R41" s="276">
        <v>0</v>
      </c>
      <c r="S41" s="184" t="s">
        <v>581</v>
      </c>
      <c r="T41" s="276" t="s">
        <v>599</v>
      </c>
      <c r="U41" s="271" t="s">
        <v>599</v>
      </c>
      <c r="V41" s="276">
        <v>0</v>
      </c>
      <c r="W41" s="184" t="s">
        <v>581</v>
      </c>
      <c r="X41" s="276">
        <v>0</v>
      </c>
      <c r="Y41" s="271" t="s">
        <v>581</v>
      </c>
      <c r="Z41" s="276" t="s">
        <v>599</v>
      </c>
      <c r="AA41" s="184" t="s">
        <v>599</v>
      </c>
      <c r="AB41" s="276">
        <v>0</v>
      </c>
      <c r="AC41" s="276">
        <v>0</v>
      </c>
    </row>
    <row r="42" spans="1:29" s="185" customFormat="1" x14ac:dyDescent="0.25">
      <c r="A42" s="186" t="s">
        <v>161</v>
      </c>
      <c r="B42" s="187" t="s">
        <v>532</v>
      </c>
      <c r="C42" s="184"/>
      <c r="D42" s="184"/>
      <c r="E42" s="184"/>
      <c r="F42" s="184"/>
      <c r="G42" s="184">
        <v>0</v>
      </c>
      <c r="H42" s="276" t="s">
        <v>599</v>
      </c>
      <c r="I42" s="184" t="s">
        <v>599</v>
      </c>
      <c r="J42" s="276">
        <v>0</v>
      </c>
      <c r="K42" s="184" t="s">
        <v>581</v>
      </c>
      <c r="L42" s="276" t="s">
        <v>599</v>
      </c>
      <c r="M42" s="271" t="s">
        <v>599</v>
      </c>
      <c r="N42" s="276">
        <v>0</v>
      </c>
      <c r="O42" s="184" t="s">
        <v>581</v>
      </c>
      <c r="P42" s="276" t="s">
        <v>599</v>
      </c>
      <c r="Q42" s="271" t="s">
        <v>599</v>
      </c>
      <c r="R42" s="276">
        <v>0</v>
      </c>
      <c r="S42" s="184" t="s">
        <v>581</v>
      </c>
      <c r="T42" s="276" t="s">
        <v>599</v>
      </c>
      <c r="U42" s="271" t="s">
        <v>599</v>
      </c>
      <c r="V42" s="276">
        <v>0</v>
      </c>
      <c r="W42" s="184" t="s">
        <v>581</v>
      </c>
      <c r="X42" s="276">
        <v>0</v>
      </c>
      <c r="Y42" s="271" t="s">
        <v>581</v>
      </c>
      <c r="Z42" s="276" t="s">
        <v>599</v>
      </c>
      <c r="AA42" s="184" t="s">
        <v>599</v>
      </c>
      <c r="AB42" s="276">
        <v>0</v>
      </c>
      <c r="AC42" s="276">
        <v>0</v>
      </c>
    </row>
    <row r="43" spans="1:29" s="185" customFormat="1" x14ac:dyDescent="0.25">
      <c r="A43" s="186" t="s">
        <v>533</v>
      </c>
      <c r="B43" s="187" t="s">
        <v>534</v>
      </c>
      <c r="C43" s="184"/>
      <c r="D43" s="184"/>
      <c r="E43" s="184"/>
      <c r="F43" s="184"/>
      <c r="G43" s="184">
        <v>0</v>
      </c>
      <c r="H43" s="276" t="s">
        <v>599</v>
      </c>
      <c r="I43" s="184" t="s">
        <v>599</v>
      </c>
      <c r="J43" s="276">
        <v>0</v>
      </c>
      <c r="K43" s="184" t="s">
        <v>581</v>
      </c>
      <c r="L43" s="276" t="s">
        <v>599</v>
      </c>
      <c r="M43" s="271" t="s">
        <v>599</v>
      </c>
      <c r="N43" s="276">
        <v>0</v>
      </c>
      <c r="O43" s="184" t="s">
        <v>581</v>
      </c>
      <c r="P43" s="276" t="s">
        <v>599</v>
      </c>
      <c r="Q43" s="271" t="s">
        <v>599</v>
      </c>
      <c r="R43" s="276">
        <v>0</v>
      </c>
      <c r="S43" s="184" t="s">
        <v>581</v>
      </c>
      <c r="T43" s="276" t="s">
        <v>599</v>
      </c>
      <c r="U43" s="271" t="s">
        <v>599</v>
      </c>
      <c r="V43" s="276">
        <v>0</v>
      </c>
      <c r="W43" s="184" t="s">
        <v>581</v>
      </c>
      <c r="X43" s="276">
        <v>0</v>
      </c>
      <c r="Y43" s="271" t="s">
        <v>581</v>
      </c>
      <c r="Z43" s="276" t="s">
        <v>599</v>
      </c>
      <c r="AA43" s="184" t="s">
        <v>599</v>
      </c>
      <c r="AB43" s="276">
        <v>0</v>
      </c>
      <c r="AC43" s="276">
        <v>0</v>
      </c>
    </row>
    <row r="44" spans="1:29" s="185" customFormat="1" x14ac:dyDescent="0.25">
      <c r="A44" s="186" t="s">
        <v>535</v>
      </c>
      <c r="B44" s="187" t="s">
        <v>536</v>
      </c>
      <c r="C44" s="184"/>
      <c r="D44" s="184"/>
      <c r="E44" s="184"/>
      <c r="F44" s="184"/>
      <c r="G44" s="184">
        <v>0</v>
      </c>
      <c r="H44" s="276" t="s">
        <v>599</v>
      </c>
      <c r="I44" s="184" t="s">
        <v>599</v>
      </c>
      <c r="J44" s="276">
        <v>0</v>
      </c>
      <c r="K44" s="184" t="s">
        <v>581</v>
      </c>
      <c r="L44" s="276" t="s">
        <v>599</v>
      </c>
      <c r="M44" s="271" t="s">
        <v>599</v>
      </c>
      <c r="N44" s="276">
        <v>0</v>
      </c>
      <c r="O44" s="184" t="s">
        <v>581</v>
      </c>
      <c r="P44" s="276" t="s">
        <v>599</v>
      </c>
      <c r="Q44" s="271" t="s">
        <v>599</v>
      </c>
      <c r="R44" s="276">
        <v>0</v>
      </c>
      <c r="S44" s="184" t="s">
        <v>581</v>
      </c>
      <c r="T44" s="276" t="s">
        <v>599</v>
      </c>
      <c r="U44" s="271" t="s">
        <v>599</v>
      </c>
      <c r="V44" s="276">
        <v>0</v>
      </c>
      <c r="W44" s="184" t="s">
        <v>581</v>
      </c>
      <c r="X44" s="276">
        <v>0</v>
      </c>
      <c r="Y44" s="271" t="s">
        <v>581</v>
      </c>
      <c r="Z44" s="276" t="s">
        <v>599</v>
      </c>
      <c r="AA44" s="184" t="s">
        <v>599</v>
      </c>
      <c r="AB44" s="276">
        <v>0</v>
      </c>
      <c r="AC44" s="276">
        <v>0</v>
      </c>
    </row>
    <row r="45" spans="1:29" s="185" customFormat="1" x14ac:dyDescent="0.25">
      <c r="A45" s="186" t="s">
        <v>537</v>
      </c>
      <c r="B45" s="187" t="s">
        <v>538</v>
      </c>
      <c r="C45" s="184"/>
      <c r="D45" s="184"/>
      <c r="E45" s="184"/>
      <c r="F45" s="184"/>
      <c r="G45" s="184">
        <v>0</v>
      </c>
      <c r="H45" s="276" t="s">
        <v>599</v>
      </c>
      <c r="I45" s="184" t="s">
        <v>599</v>
      </c>
      <c r="J45" s="276">
        <v>0</v>
      </c>
      <c r="K45" s="184" t="s">
        <v>581</v>
      </c>
      <c r="L45" s="276" t="s">
        <v>599</v>
      </c>
      <c r="M45" s="271" t="s">
        <v>599</v>
      </c>
      <c r="N45" s="276">
        <v>0</v>
      </c>
      <c r="O45" s="184" t="s">
        <v>581</v>
      </c>
      <c r="P45" s="276" t="s">
        <v>599</v>
      </c>
      <c r="Q45" s="271" t="s">
        <v>599</v>
      </c>
      <c r="R45" s="276">
        <v>0</v>
      </c>
      <c r="S45" s="184" t="s">
        <v>581</v>
      </c>
      <c r="T45" s="276" t="s">
        <v>599</v>
      </c>
      <c r="U45" s="271" t="s">
        <v>599</v>
      </c>
      <c r="V45" s="276">
        <v>0</v>
      </c>
      <c r="W45" s="184" t="s">
        <v>581</v>
      </c>
      <c r="X45" s="276">
        <v>0</v>
      </c>
      <c r="Y45" s="271" t="s">
        <v>581</v>
      </c>
      <c r="Z45" s="276" t="s">
        <v>599</v>
      </c>
      <c r="AA45" s="184" t="s">
        <v>599</v>
      </c>
      <c r="AB45" s="276">
        <v>0</v>
      </c>
      <c r="AC45" s="276">
        <v>0</v>
      </c>
    </row>
    <row r="46" spans="1:29" s="185" customFormat="1" x14ac:dyDescent="0.25">
      <c r="A46" s="186" t="s">
        <v>539</v>
      </c>
      <c r="B46" s="187" t="s">
        <v>540</v>
      </c>
      <c r="C46" s="184"/>
      <c r="D46" s="184"/>
      <c r="E46" s="184"/>
      <c r="F46" s="184"/>
      <c r="G46" s="184">
        <v>0</v>
      </c>
      <c r="H46" s="276" t="s">
        <v>599</v>
      </c>
      <c r="I46" s="184" t="s">
        <v>599</v>
      </c>
      <c r="J46" s="276">
        <v>0</v>
      </c>
      <c r="K46" s="184" t="s">
        <v>581</v>
      </c>
      <c r="L46" s="276" t="s">
        <v>599</v>
      </c>
      <c r="M46" s="271" t="s">
        <v>599</v>
      </c>
      <c r="N46" s="276">
        <v>0</v>
      </c>
      <c r="O46" s="184" t="s">
        <v>581</v>
      </c>
      <c r="P46" s="276" t="s">
        <v>599</v>
      </c>
      <c r="Q46" s="271" t="s">
        <v>599</v>
      </c>
      <c r="R46" s="276">
        <v>0</v>
      </c>
      <c r="S46" s="184" t="s">
        <v>581</v>
      </c>
      <c r="T46" s="276" t="s">
        <v>599</v>
      </c>
      <c r="U46" s="271" t="s">
        <v>599</v>
      </c>
      <c r="V46" s="276">
        <v>0</v>
      </c>
      <c r="W46" s="184" t="s">
        <v>581</v>
      </c>
      <c r="X46" s="276">
        <v>0</v>
      </c>
      <c r="Y46" s="271" t="s">
        <v>581</v>
      </c>
      <c r="Z46" s="276" t="s">
        <v>599</v>
      </c>
      <c r="AA46" s="184" t="s">
        <v>599</v>
      </c>
      <c r="AB46" s="276">
        <v>0</v>
      </c>
      <c r="AC46" s="276">
        <v>0</v>
      </c>
    </row>
    <row r="47" spans="1:29" s="185" customFormat="1" x14ac:dyDescent="0.25">
      <c r="A47" s="182" t="s">
        <v>61</v>
      </c>
      <c r="B47" s="183" t="s">
        <v>160</v>
      </c>
      <c r="C47" s="184"/>
      <c r="D47" s="184"/>
      <c r="E47" s="184"/>
      <c r="F47" s="184"/>
      <c r="G47" s="184"/>
      <c r="H47" s="276"/>
      <c r="I47" s="184"/>
      <c r="J47" s="276"/>
      <c r="K47" s="184"/>
      <c r="L47" s="276"/>
      <c r="M47" s="184"/>
      <c r="N47" s="276"/>
      <c r="O47" s="184"/>
      <c r="P47" s="276"/>
      <c r="Q47" s="184"/>
      <c r="R47" s="276"/>
      <c r="S47" s="184"/>
      <c r="T47" s="276"/>
      <c r="U47" s="184"/>
      <c r="V47" s="276"/>
      <c r="W47" s="271"/>
      <c r="X47" s="276"/>
      <c r="Y47" s="184"/>
      <c r="Z47" s="276"/>
      <c r="AA47" s="184"/>
      <c r="AB47" s="276"/>
      <c r="AC47" s="276"/>
    </row>
    <row r="48" spans="1:29" s="185" customFormat="1" ht="31.5" x14ac:dyDescent="0.25">
      <c r="A48" s="186" t="s">
        <v>159</v>
      </c>
      <c r="B48" s="189" t="s">
        <v>527</v>
      </c>
      <c r="C48" s="184" t="s">
        <v>599</v>
      </c>
      <c r="D48" s="184">
        <v>0</v>
      </c>
      <c r="E48" s="184"/>
      <c r="F48" s="184"/>
      <c r="G48" s="184">
        <v>0</v>
      </c>
      <c r="H48" s="276" t="s">
        <v>599</v>
      </c>
      <c r="I48" s="184"/>
      <c r="J48" s="276">
        <v>0</v>
      </c>
      <c r="K48" s="184"/>
      <c r="L48" s="276" t="s">
        <v>599</v>
      </c>
      <c r="M48" s="184"/>
      <c r="N48" s="276">
        <v>0</v>
      </c>
      <c r="O48" s="184"/>
      <c r="P48" s="276" t="s">
        <v>599</v>
      </c>
      <c r="Q48" s="184"/>
      <c r="R48" s="276">
        <v>0</v>
      </c>
      <c r="S48" s="184"/>
      <c r="T48" s="276" t="s">
        <v>599</v>
      </c>
      <c r="U48" s="184"/>
      <c r="V48" s="276">
        <v>0</v>
      </c>
      <c r="W48" s="184"/>
      <c r="X48" s="276">
        <v>0</v>
      </c>
      <c r="Y48" s="184"/>
      <c r="Z48" s="276" t="s">
        <v>599</v>
      </c>
      <c r="AA48" s="184"/>
      <c r="AB48" s="276">
        <v>0</v>
      </c>
      <c r="AC48" s="276">
        <v>0</v>
      </c>
    </row>
    <row r="49" spans="1:29" s="185" customFormat="1" x14ac:dyDescent="0.25">
      <c r="A49" s="186" t="s">
        <v>158</v>
      </c>
      <c r="B49" s="189" t="s">
        <v>156</v>
      </c>
      <c r="C49" s="184" t="s">
        <v>599</v>
      </c>
      <c r="D49" s="184">
        <v>0</v>
      </c>
      <c r="E49" s="184"/>
      <c r="F49" s="184"/>
      <c r="G49" s="184">
        <v>0</v>
      </c>
      <c r="H49" s="276" t="s">
        <v>599</v>
      </c>
      <c r="I49" s="184"/>
      <c r="J49" s="276">
        <v>0</v>
      </c>
      <c r="K49" s="184"/>
      <c r="L49" s="276" t="s">
        <v>599</v>
      </c>
      <c r="M49" s="184"/>
      <c r="N49" s="276">
        <v>0</v>
      </c>
      <c r="O49" s="184"/>
      <c r="P49" s="276" t="s">
        <v>599</v>
      </c>
      <c r="Q49" s="184"/>
      <c r="R49" s="276">
        <v>0</v>
      </c>
      <c r="S49" s="184"/>
      <c r="T49" s="276" t="s">
        <v>599</v>
      </c>
      <c r="U49" s="184"/>
      <c r="V49" s="276">
        <v>0</v>
      </c>
      <c r="W49" s="184"/>
      <c r="X49" s="276">
        <v>0</v>
      </c>
      <c r="Y49" s="184"/>
      <c r="Z49" s="276" t="s">
        <v>599</v>
      </c>
      <c r="AA49" s="184"/>
      <c r="AB49" s="276">
        <v>0</v>
      </c>
      <c r="AC49" s="276">
        <v>0</v>
      </c>
    </row>
    <row r="50" spans="1:29" s="185" customFormat="1" ht="31.5" x14ac:dyDescent="0.25">
      <c r="A50" s="186" t="s">
        <v>157</v>
      </c>
      <c r="B50" s="187" t="s">
        <v>154</v>
      </c>
      <c r="C50" s="184" t="s">
        <v>599</v>
      </c>
      <c r="D50" s="184">
        <v>0</v>
      </c>
      <c r="E50" s="184"/>
      <c r="F50" s="184"/>
      <c r="G50" s="184">
        <v>0</v>
      </c>
      <c r="H50" s="276" t="s">
        <v>599</v>
      </c>
      <c r="I50" s="184"/>
      <c r="J50" s="276">
        <v>0</v>
      </c>
      <c r="K50" s="184"/>
      <c r="L50" s="276" t="s">
        <v>599</v>
      </c>
      <c r="M50" s="184"/>
      <c r="N50" s="276">
        <v>0</v>
      </c>
      <c r="O50" s="184"/>
      <c r="P50" s="276" t="s">
        <v>599</v>
      </c>
      <c r="Q50" s="184"/>
      <c r="R50" s="276">
        <v>0</v>
      </c>
      <c r="S50" s="184"/>
      <c r="T50" s="276" t="s">
        <v>599</v>
      </c>
      <c r="U50" s="184"/>
      <c r="V50" s="276">
        <v>0</v>
      </c>
      <c r="W50" s="184"/>
      <c r="X50" s="276">
        <v>0</v>
      </c>
      <c r="Y50" s="184"/>
      <c r="Z50" s="276" t="s">
        <v>599</v>
      </c>
      <c r="AA50" s="184"/>
      <c r="AB50" s="276">
        <v>0</v>
      </c>
      <c r="AC50" s="276">
        <v>0</v>
      </c>
    </row>
    <row r="51" spans="1:29" s="185" customFormat="1" ht="31.5" x14ac:dyDescent="0.25">
      <c r="A51" s="186" t="s">
        <v>155</v>
      </c>
      <c r="B51" s="187" t="s">
        <v>152</v>
      </c>
      <c r="C51" s="184" t="s">
        <v>599</v>
      </c>
      <c r="D51" s="184">
        <v>0</v>
      </c>
      <c r="E51" s="184"/>
      <c r="F51" s="184"/>
      <c r="G51" s="184">
        <v>0</v>
      </c>
      <c r="H51" s="276" t="s">
        <v>599</v>
      </c>
      <c r="I51" s="184"/>
      <c r="J51" s="276">
        <v>0</v>
      </c>
      <c r="K51" s="184"/>
      <c r="L51" s="276" t="s">
        <v>599</v>
      </c>
      <c r="M51" s="184"/>
      <c r="N51" s="276">
        <v>0</v>
      </c>
      <c r="O51" s="184"/>
      <c r="P51" s="276" t="s">
        <v>599</v>
      </c>
      <c r="Q51" s="184"/>
      <c r="R51" s="276">
        <v>0</v>
      </c>
      <c r="S51" s="184"/>
      <c r="T51" s="276" t="s">
        <v>599</v>
      </c>
      <c r="U51" s="184"/>
      <c r="V51" s="276">
        <v>0</v>
      </c>
      <c r="W51" s="184"/>
      <c r="X51" s="276">
        <v>0</v>
      </c>
      <c r="Y51" s="184"/>
      <c r="Z51" s="276" t="s">
        <v>599</v>
      </c>
      <c r="AA51" s="184"/>
      <c r="AB51" s="276">
        <v>0</v>
      </c>
      <c r="AC51" s="276">
        <v>0</v>
      </c>
    </row>
    <row r="52" spans="1:29" s="185" customFormat="1" x14ac:dyDescent="0.25">
      <c r="A52" s="186" t="s">
        <v>153</v>
      </c>
      <c r="B52" s="187" t="s">
        <v>150</v>
      </c>
      <c r="C52" s="184" t="s">
        <v>599</v>
      </c>
      <c r="D52" s="184">
        <v>0</v>
      </c>
      <c r="E52" s="184"/>
      <c r="F52" s="184"/>
      <c r="G52" s="184">
        <v>0</v>
      </c>
      <c r="H52" s="276" t="s">
        <v>599</v>
      </c>
      <c r="I52" s="184"/>
      <c r="J52" s="276">
        <v>0</v>
      </c>
      <c r="K52" s="184"/>
      <c r="L52" s="276" t="s">
        <v>599</v>
      </c>
      <c r="M52" s="184"/>
      <c r="N52" s="276">
        <v>0</v>
      </c>
      <c r="O52" s="184"/>
      <c r="P52" s="276" t="s">
        <v>599</v>
      </c>
      <c r="Q52" s="184"/>
      <c r="R52" s="276">
        <v>0</v>
      </c>
      <c r="S52" s="184"/>
      <c r="T52" s="276" t="s">
        <v>599</v>
      </c>
      <c r="U52" s="184"/>
      <c r="V52" s="276">
        <v>0</v>
      </c>
      <c r="W52" s="184"/>
      <c r="X52" s="276">
        <v>0</v>
      </c>
      <c r="Y52" s="184"/>
      <c r="Z52" s="276" t="s">
        <v>599</v>
      </c>
      <c r="AA52" s="184"/>
      <c r="AB52" s="276">
        <v>0</v>
      </c>
      <c r="AC52" s="276">
        <v>0</v>
      </c>
    </row>
    <row r="53" spans="1:29" s="185" customFormat="1" x14ac:dyDescent="0.25">
      <c r="A53" s="186" t="s">
        <v>151</v>
      </c>
      <c r="B53" s="187" t="s">
        <v>529</v>
      </c>
      <c r="C53" s="184" t="s">
        <v>599</v>
      </c>
      <c r="D53" s="184">
        <v>0</v>
      </c>
      <c r="E53" s="184"/>
      <c r="F53" s="184"/>
      <c r="G53" s="184">
        <v>0</v>
      </c>
      <c r="H53" s="277" t="s">
        <v>599</v>
      </c>
      <c r="I53" s="184"/>
      <c r="J53" s="277">
        <v>0</v>
      </c>
      <c r="K53" s="184"/>
      <c r="L53" s="277" t="s">
        <v>599</v>
      </c>
      <c r="M53" s="184"/>
      <c r="N53" s="277">
        <v>0</v>
      </c>
      <c r="O53" s="184"/>
      <c r="P53" s="277" t="s">
        <v>599</v>
      </c>
      <c r="Q53" s="184"/>
      <c r="R53" s="277">
        <v>0</v>
      </c>
      <c r="S53" s="184"/>
      <c r="T53" s="277" t="s">
        <v>599</v>
      </c>
      <c r="U53" s="184"/>
      <c r="V53" s="277">
        <v>0</v>
      </c>
      <c r="W53" s="184"/>
      <c r="X53" s="277">
        <v>0</v>
      </c>
      <c r="Y53" s="184"/>
      <c r="Z53" s="277" t="s">
        <v>599</v>
      </c>
      <c r="AA53" s="184"/>
      <c r="AB53" s="277">
        <v>0</v>
      </c>
      <c r="AC53" s="277">
        <v>0</v>
      </c>
    </row>
    <row r="54" spans="1:29" s="185" customFormat="1" x14ac:dyDescent="0.25">
      <c r="A54" s="186" t="s">
        <v>149</v>
      </c>
      <c r="B54" s="187" t="s">
        <v>530</v>
      </c>
      <c r="C54" s="184" t="s">
        <v>599</v>
      </c>
      <c r="D54" s="184">
        <v>7</v>
      </c>
      <c r="E54" s="184"/>
      <c r="F54" s="184"/>
      <c r="G54" s="184">
        <v>0</v>
      </c>
      <c r="H54" s="276" t="s">
        <v>599</v>
      </c>
      <c r="I54" s="184"/>
      <c r="J54" s="276">
        <v>0</v>
      </c>
      <c r="K54" s="184"/>
      <c r="L54" s="276" t="s">
        <v>599</v>
      </c>
      <c r="M54" s="184"/>
      <c r="N54" s="276">
        <v>0</v>
      </c>
      <c r="O54" s="184"/>
      <c r="P54" s="276" t="s">
        <v>599</v>
      </c>
      <c r="Q54" s="184"/>
      <c r="R54" s="276">
        <v>0</v>
      </c>
      <c r="S54" s="184"/>
      <c r="T54" s="276" t="s">
        <v>599</v>
      </c>
      <c r="U54" s="184"/>
      <c r="V54" s="276">
        <v>0</v>
      </c>
      <c r="W54" s="184"/>
      <c r="X54" s="276">
        <v>7</v>
      </c>
      <c r="Y54" s="184"/>
      <c r="Z54" s="276" t="s">
        <v>599</v>
      </c>
      <c r="AA54" s="184"/>
      <c r="AB54" s="276">
        <v>7</v>
      </c>
      <c r="AC54" s="276">
        <v>0</v>
      </c>
    </row>
    <row r="55" spans="1:29" s="185" customFormat="1" x14ac:dyDescent="0.25">
      <c r="A55" s="186" t="s">
        <v>541</v>
      </c>
      <c r="B55" s="187" t="s">
        <v>531</v>
      </c>
      <c r="C55" s="184" t="s">
        <v>599</v>
      </c>
      <c r="D55" s="184">
        <v>0</v>
      </c>
      <c r="E55" s="184"/>
      <c r="F55" s="184"/>
      <c r="G55" s="184">
        <v>0</v>
      </c>
      <c r="H55" s="276" t="s">
        <v>599</v>
      </c>
      <c r="I55" s="184"/>
      <c r="J55" s="276">
        <v>0</v>
      </c>
      <c r="K55" s="184"/>
      <c r="L55" s="276" t="s">
        <v>599</v>
      </c>
      <c r="M55" s="184"/>
      <c r="N55" s="276">
        <v>0</v>
      </c>
      <c r="O55" s="184"/>
      <c r="P55" s="276" t="s">
        <v>599</v>
      </c>
      <c r="Q55" s="184"/>
      <c r="R55" s="276">
        <v>0</v>
      </c>
      <c r="S55" s="184"/>
      <c r="T55" s="276" t="s">
        <v>599</v>
      </c>
      <c r="U55" s="184"/>
      <c r="V55" s="276">
        <v>0</v>
      </c>
      <c r="W55" s="184"/>
      <c r="X55" s="276">
        <v>0</v>
      </c>
      <c r="Y55" s="184"/>
      <c r="Z55" s="276" t="s">
        <v>599</v>
      </c>
      <c r="AA55" s="184"/>
      <c r="AB55" s="276">
        <v>0</v>
      </c>
      <c r="AC55" s="276">
        <v>0</v>
      </c>
    </row>
    <row r="56" spans="1:29" s="185" customFormat="1" x14ac:dyDescent="0.25">
      <c r="A56" s="186" t="s">
        <v>542</v>
      </c>
      <c r="B56" s="187" t="s">
        <v>532</v>
      </c>
      <c r="C56" s="184" t="s">
        <v>599</v>
      </c>
      <c r="D56" s="184">
        <v>0</v>
      </c>
      <c r="E56" s="184"/>
      <c r="F56" s="184"/>
      <c r="G56" s="184">
        <v>0</v>
      </c>
      <c r="H56" s="276" t="s">
        <v>599</v>
      </c>
      <c r="I56" s="184"/>
      <c r="J56" s="276">
        <v>0</v>
      </c>
      <c r="K56" s="184"/>
      <c r="L56" s="276" t="s">
        <v>599</v>
      </c>
      <c r="M56" s="184"/>
      <c r="N56" s="276">
        <v>0</v>
      </c>
      <c r="O56" s="184"/>
      <c r="P56" s="276" t="s">
        <v>599</v>
      </c>
      <c r="Q56" s="184"/>
      <c r="R56" s="276">
        <v>0</v>
      </c>
      <c r="S56" s="184"/>
      <c r="T56" s="276" t="s">
        <v>599</v>
      </c>
      <c r="U56" s="184"/>
      <c r="V56" s="276">
        <v>0</v>
      </c>
      <c r="W56" s="184"/>
      <c r="X56" s="276">
        <v>0</v>
      </c>
      <c r="Y56" s="184"/>
      <c r="Z56" s="276" t="s">
        <v>599</v>
      </c>
      <c r="AA56" s="184"/>
      <c r="AB56" s="276">
        <v>0</v>
      </c>
      <c r="AC56" s="276">
        <v>0</v>
      </c>
    </row>
    <row r="57" spans="1:29" s="185" customFormat="1" x14ac:dyDescent="0.25">
      <c r="A57" s="186" t="s">
        <v>543</v>
      </c>
      <c r="B57" s="187" t="s">
        <v>534</v>
      </c>
      <c r="C57" s="184" t="s">
        <v>599</v>
      </c>
      <c r="D57" s="184">
        <v>0</v>
      </c>
      <c r="E57" s="184"/>
      <c r="F57" s="184"/>
      <c r="G57" s="184">
        <v>0</v>
      </c>
      <c r="H57" s="276" t="s">
        <v>599</v>
      </c>
      <c r="I57" s="184"/>
      <c r="J57" s="276">
        <v>0</v>
      </c>
      <c r="K57" s="184"/>
      <c r="L57" s="276" t="s">
        <v>599</v>
      </c>
      <c r="M57" s="184"/>
      <c r="N57" s="276">
        <v>0</v>
      </c>
      <c r="O57" s="184"/>
      <c r="P57" s="276" t="s">
        <v>599</v>
      </c>
      <c r="Q57" s="184"/>
      <c r="R57" s="276">
        <v>0</v>
      </c>
      <c r="S57" s="184"/>
      <c r="T57" s="276" t="s">
        <v>599</v>
      </c>
      <c r="U57" s="184"/>
      <c r="V57" s="276">
        <v>0</v>
      </c>
      <c r="W57" s="184"/>
      <c r="X57" s="276">
        <v>0</v>
      </c>
      <c r="Y57" s="184"/>
      <c r="Z57" s="276" t="s">
        <v>599</v>
      </c>
      <c r="AA57" s="184"/>
      <c r="AB57" s="276">
        <v>0</v>
      </c>
      <c r="AC57" s="276">
        <v>0</v>
      </c>
    </row>
    <row r="58" spans="1:29" s="185" customFormat="1" x14ac:dyDescent="0.25">
      <c r="A58" s="186" t="s">
        <v>544</v>
      </c>
      <c r="B58" s="187" t="s">
        <v>536</v>
      </c>
      <c r="C58" s="184" t="s">
        <v>599</v>
      </c>
      <c r="D58" s="184">
        <v>0</v>
      </c>
      <c r="E58" s="184"/>
      <c r="F58" s="184"/>
      <c r="G58" s="184">
        <v>0</v>
      </c>
      <c r="H58" s="276" t="s">
        <v>599</v>
      </c>
      <c r="I58" s="184"/>
      <c r="J58" s="276">
        <v>0</v>
      </c>
      <c r="K58" s="184"/>
      <c r="L58" s="276" t="s">
        <v>599</v>
      </c>
      <c r="M58" s="184"/>
      <c r="N58" s="276">
        <v>0</v>
      </c>
      <c r="O58" s="184"/>
      <c r="P58" s="276" t="s">
        <v>599</v>
      </c>
      <c r="Q58" s="184"/>
      <c r="R58" s="276">
        <v>0</v>
      </c>
      <c r="S58" s="184"/>
      <c r="T58" s="276" t="s">
        <v>599</v>
      </c>
      <c r="U58" s="184"/>
      <c r="V58" s="276">
        <v>0</v>
      </c>
      <c r="W58" s="184"/>
      <c r="X58" s="276">
        <v>0</v>
      </c>
      <c r="Y58" s="184"/>
      <c r="Z58" s="276" t="s">
        <v>599</v>
      </c>
      <c r="AA58" s="184"/>
      <c r="AB58" s="276">
        <v>0</v>
      </c>
      <c r="AC58" s="276">
        <v>0</v>
      </c>
    </row>
    <row r="59" spans="1:29" s="185" customFormat="1" x14ac:dyDescent="0.25">
      <c r="A59" s="186" t="s">
        <v>545</v>
      </c>
      <c r="B59" s="187" t="s">
        <v>538</v>
      </c>
      <c r="C59" s="184" t="s">
        <v>599</v>
      </c>
      <c r="D59" s="184">
        <v>0</v>
      </c>
      <c r="E59" s="184"/>
      <c r="F59" s="184"/>
      <c r="G59" s="184">
        <v>0</v>
      </c>
      <c r="H59" s="276" t="s">
        <v>599</v>
      </c>
      <c r="I59" s="184"/>
      <c r="J59" s="276">
        <v>0</v>
      </c>
      <c r="K59" s="184"/>
      <c r="L59" s="276" t="s">
        <v>599</v>
      </c>
      <c r="M59" s="184"/>
      <c r="N59" s="276">
        <v>0</v>
      </c>
      <c r="O59" s="184"/>
      <c r="P59" s="276" t="s">
        <v>599</v>
      </c>
      <c r="Q59" s="184"/>
      <c r="R59" s="276">
        <v>0</v>
      </c>
      <c r="S59" s="184"/>
      <c r="T59" s="276" t="s">
        <v>599</v>
      </c>
      <c r="U59" s="184"/>
      <c r="V59" s="276">
        <v>0</v>
      </c>
      <c r="W59" s="184"/>
      <c r="X59" s="276">
        <v>0</v>
      </c>
      <c r="Y59" s="184"/>
      <c r="Z59" s="276" t="s">
        <v>599</v>
      </c>
      <c r="AA59" s="184"/>
      <c r="AB59" s="276">
        <v>0</v>
      </c>
      <c r="AC59" s="276">
        <v>0</v>
      </c>
    </row>
    <row r="60" spans="1:29" s="185" customFormat="1" x14ac:dyDescent="0.25">
      <c r="A60" s="186" t="s">
        <v>546</v>
      </c>
      <c r="B60" s="187" t="s">
        <v>540</v>
      </c>
      <c r="C60" s="184" t="s">
        <v>599</v>
      </c>
      <c r="D60" s="184">
        <v>0</v>
      </c>
      <c r="E60" s="184"/>
      <c r="F60" s="184"/>
      <c r="G60" s="184">
        <v>0</v>
      </c>
      <c r="H60" s="276" t="s">
        <v>599</v>
      </c>
      <c r="I60" s="184"/>
      <c r="J60" s="276">
        <v>0</v>
      </c>
      <c r="K60" s="184"/>
      <c r="L60" s="276" t="s">
        <v>599</v>
      </c>
      <c r="M60" s="184"/>
      <c r="N60" s="276">
        <v>0</v>
      </c>
      <c r="O60" s="184"/>
      <c r="P60" s="276" t="s">
        <v>599</v>
      </c>
      <c r="Q60" s="184"/>
      <c r="R60" s="276">
        <v>0</v>
      </c>
      <c r="S60" s="184"/>
      <c r="T60" s="276" t="s">
        <v>599</v>
      </c>
      <c r="U60" s="184"/>
      <c r="V60" s="276">
        <v>0</v>
      </c>
      <c r="W60" s="184"/>
      <c r="X60" s="276">
        <v>0</v>
      </c>
      <c r="Y60" s="184"/>
      <c r="Z60" s="276" t="s">
        <v>599</v>
      </c>
      <c r="AA60" s="184"/>
      <c r="AB60" s="276">
        <v>0</v>
      </c>
      <c r="AC60" s="276">
        <v>0</v>
      </c>
    </row>
    <row r="61" spans="1:29" s="185" customFormat="1" ht="35.25" customHeight="1" x14ac:dyDescent="0.25">
      <c r="A61" s="182" t="s">
        <v>59</v>
      </c>
      <c r="B61" s="183" t="s">
        <v>148</v>
      </c>
      <c r="C61" s="184"/>
      <c r="D61" s="184"/>
      <c r="E61" s="184"/>
      <c r="F61" s="184"/>
      <c r="G61" s="184"/>
      <c r="H61" s="276"/>
      <c r="I61" s="184"/>
      <c r="J61" s="276"/>
      <c r="K61" s="184"/>
      <c r="L61" s="276"/>
      <c r="M61" s="184"/>
      <c r="N61" s="276"/>
      <c r="O61" s="184"/>
      <c r="P61" s="276"/>
      <c r="Q61" s="184"/>
      <c r="R61" s="276"/>
      <c r="S61" s="184"/>
      <c r="T61" s="276"/>
      <c r="U61" s="184"/>
      <c r="V61" s="276"/>
      <c r="W61" s="184"/>
      <c r="X61" s="276"/>
      <c r="Y61" s="184"/>
      <c r="Z61" s="276"/>
      <c r="AA61" s="184"/>
      <c r="AB61" s="276"/>
      <c r="AC61" s="276"/>
    </row>
    <row r="62" spans="1:29" s="185" customFormat="1" x14ac:dyDescent="0.25">
      <c r="A62" s="186" t="s">
        <v>147</v>
      </c>
      <c r="B62" s="187" t="s">
        <v>146</v>
      </c>
      <c r="C62" s="184" t="s">
        <v>599</v>
      </c>
      <c r="D62" s="184">
        <v>0.34876200000000002</v>
      </c>
      <c r="E62" s="184"/>
      <c r="F62" s="184"/>
      <c r="G62" s="184">
        <v>0</v>
      </c>
      <c r="H62" s="277" t="s">
        <v>599</v>
      </c>
      <c r="I62" s="184"/>
      <c r="J62" s="277">
        <v>0</v>
      </c>
      <c r="K62" s="184"/>
      <c r="L62" s="277" t="s">
        <v>599</v>
      </c>
      <c r="M62" s="184"/>
      <c r="N62" s="277">
        <v>0</v>
      </c>
      <c r="O62" s="184"/>
      <c r="P62" s="277" t="s">
        <v>599</v>
      </c>
      <c r="Q62" s="184"/>
      <c r="R62" s="277">
        <v>0</v>
      </c>
      <c r="S62" s="184"/>
      <c r="T62" s="277" t="s">
        <v>599</v>
      </c>
      <c r="U62" s="184"/>
      <c r="V62" s="277">
        <v>0</v>
      </c>
      <c r="W62" s="184"/>
      <c r="X62" s="277">
        <v>0.34876200000000002</v>
      </c>
      <c r="Y62" s="184"/>
      <c r="Z62" s="277" t="s">
        <v>599</v>
      </c>
      <c r="AA62" s="184"/>
      <c r="AB62" s="277">
        <v>0.34876200000000002</v>
      </c>
      <c r="AC62" s="277">
        <v>0</v>
      </c>
    </row>
    <row r="63" spans="1:29" s="185" customFormat="1" x14ac:dyDescent="0.25">
      <c r="A63" s="186" t="s">
        <v>145</v>
      </c>
      <c r="B63" s="187" t="s">
        <v>138</v>
      </c>
      <c r="C63" s="184"/>
      <c r="D63" s="184"/>
      <c r="E63" s="184"/>
      <c r="F63" s="184"/>
      <c r="G63" s="184">
        <v>0</v>
      </c>
      <c r="H63" s="276" t="s">
        <v>599</v>
      </c>
      <c r="I63" s="184"/>
      <c r="J63" s="276">
        <v>0</v>
      </c>
      <c r="K63" s="184"/>
      <c r="L63" s="276" t="s">
        <v>599</v>
      </c>
      <c r="M63" s="184"/>
      <c r="N63" s="276">
        <v>0</v>
      </c>
      <c r="O63" s="184"/>
      <c r="P63" s="276" t="s">
        <v>599</v>
      </c>
      <c r="Q63" s="184"/>
      <c r="R63" s="276">
        <v>0</v>
      </c>
      <c r="S63" s="184"/>
      <c r="T63" s="276" t="s">
        <v>599</v>
      </c>
      <c r="U63" s="184"/>
      <c r="V63" s="276">
        <v>0</v>
      </c>
      <c r="W63" s="184"/>
      <c r="X63" s="276">
        <v>0</v>
      </c>
      <c r="Y63" s="184"/>
      <c r="Z63" s="276" t="s">
        <v>599</v>
      </c>
      <c r="AA63" s="184"/>
      <c r="AB63" s="276">
        <v>0</v>
      </c>
      <c r="AC63" s="276">
        <v>0</v>
      </c>
    </row>
    <row r="64" spans="1:29" s="185" customFormat="1" x14ac:dyDescent="0.25">
      <c r="A64" s="186" t="s">
        <v>144</v>
      </c>
      <c r="B64" s="189" t="s">
        <v>137</v>
      </c>
      <c r="C64" s="184"/>
      <c r="D64" s="184"/>
      <c r="E64" s="184"/>
      <c r="F64" s="184"/>
      <c r="G64" s="184">
        <v>0</v>
      </c>
      <c r="H64" s="276" t="s">
        <v>599</v>
      </c>
      <c r="I64" s="184"/>
      <c r="J64" s="276">
        <v>0</v>
      </c>
      <c r="K64" s="184"/>
      <c r="L64" s="276" t="s">
        <v>599</v>
      </c>
      <c r="M64" s="184"/>
      <c r="N64" s="276">
        <v>0</v>
      </c>
      <c r="O64" s="184"/>
      <c r="P64" s="276" t="s">
        <v>599</v>
      </c>
      <c r="Q64" s="184"/>
      <c r="R64" s="276">
        <v>0</v>
      </c>
      <c r="S64" s="184"/>
      <c r="T64" s="276" t="s">
        <v>599</v>
      </c>
      <c r="U64" s="184"/>
      <c r="V64" s="276">
        <v>0</v>
      </c>
      <c r="W64" s="184"/>
      <c r="X64" s="276">
        <v>0</v>
      </c>
      <c r="Y64" s="184"/>
      <c r="Z64" s="276" t="s">
        <v>599</v>
      </c>
      <c r="AA64" s="184"/>
      <c r="AB64" s="276">
        <v>0</v>
      </c>
      <c r="AC64" s="276">
        <v>0</v>
      </c>
    </row>
    <row r="65" spans="1:29" s="185" customFormat="1" x14ac:dyDescent="0.25">
      <c r="A65" s="186" t="s">
        <v>143</v>
      </c>
      <c r="B65" s="189" t="s">
        <v>136</v>
      </c>
      <c r="C65" s="184"/>
      <c r="D65" s="184"/>
      <c r="E65" s="184"/>
      <c r="F65" s="184"/>
      <c r="G65" s="184">
        <v>0</v>
      </c>
      <c r="H65" s="276" t="s">
        <v>599</v>
      </c>
      <c r="I65" s="184"/>
      <c r="J65" s="276">
        <v>0</v>
      </c>
      <c r="K65" s="184"/>
      <c r="L65" s="276" t="s">
        <v>599</v>
      </c>
      <c r="M65" s="184"/>
      <c r="N65" s="276">
        <v>0</v>
      </c>
      <c r="O65" s="184"/>
      <c r="P65" s="276" t="s">
        <v>599</v>
      </c>
      <c r="Q65" s="184"/>
      <c r="R65" s="276">
        <v>0</v>
      </c>
      <c r="S65" s="184"/>
      <c r="T65" s="276" t="s">
        <v>599</v>
      </c>
      <c r="U65" s="184"/>
      <c r="V65" s="276">
        <v>0</v>
      </c>
      <c r="W65" s="184"/>
      <c r="X65" s="276">
        <v>0</v>
      </c>
      <c r="Y65" s="184"/>
      <c r="Z65" s="276" t="s">
        <v>599</v>
      </c>
      <c r="AA65" s="184"/>
      <c r="AB65" s="276">
        <v>0</v>
      </c>
      <c r="AC65" s="276">
        <v>0</v>
      </c>
    </row>
    <row r="66" spans="1:29" s="185" customFormat="1" x14ac:dyDescent="0.25">
      <c r="A66" s="186" t="s">
        <v>142</v>
      </c>
      <c r="B66" s="189" t="s">
        <v>139</v>
      </c>
      <c r="C66" s="184"/>
      <c r="D66" s="184"/>
      <c r="E66" s="184"/>
      <c r="F66" s="184"/>
      <c r="G66" s="184">
        <v>0</v>
      </c>
      <c r="H66" s="276" t="s">
        <v>599</v>
      </c>
      <c r="I66" s="184"/>
      <c r="J66" s="276">
        <v>0</v>
      </c>
      <c r="K66" s="184"/>
      <c r="L66" s="276" t="s">
        <v>599</v>
      </c>
      <c r="M66" s="184"/>
      <c r="N66" s="276">
        <v>0</v>
      </c>
      <c r="O66" s="184"/>
      <c r="P66" s="276" t="s">
        <v>599</v>
      </c>
      <c r="Q66" s="184"/>
      <c r="R66" s="276">
        <v>0</v>
      </c>
      <c r="S66" s="184"/>
      <c r="T66" s="276" t="s">
        <v>599</v>
      </c>
      <c r="U66" s="184"/>
      <c r="V66" s="276">
        <v>0</v>
      </c>
      <c r="W66" s="184"/>
      <c r="X66" s="276">
        <v>0</v>
      </c>
      <c r="Y66" s="184"/>
      <c r="Z66" s="276" t="s">
        <v>599</v>
      </c>
      <c r="AA66" s="184"/>
      <c r="AB66" s="276">
        <v>0</v>
      </c>
      <c r="AC66" s="276">
        <v>0</v>
      </c>
    </row>
    <row r="67" spans="1:29" s="185" customFormat="1" x14ac:dyDescent="0.25">
      <c r="A67" s="186" t="s">
        <v>141</v>
      </c>
      <c r="B67" s="189" t="s">
        <v>547</v>
      </c>
      <c r="C67" s="184"/>
      <c r="D67" s="184"/>
      <c r="E67" s="184"/>
      <c r="F67" s="184"/>
      <c r="G67" s="184">
        <v>0</v>
      </c>
      <c r="H67" s="276" t="s">
        <v>599</v>
      </c>
      <c r="I67" s="184"/>
      <c r="J67" s="276">
        <v>0</v>
      </c>
      <c r="K67" s="184"/>
      <c r="L67" s="276" t="s">
        <v>599</v>
      </c>
      <c r="M67" s="184"/>
      <c r="N67" s="276">
        <v>0</v>
      </c>
      <c r="O67" s="184"/>
      <c r="P67" s="276" t="s">
        <v>599</v>
      </c>
      <c r="Q67" s="184"/>
      <c r="R67" s="276">
        <v>0</v>
      </c>
      <c r="S67" s="184"/>
      <c r="T67" s="276" t="s">
        <v>599</v>
      </c>
      <c r="U67" s="184"/>
      <c r="V67" s="276">
        <v>0</v>
      </c>
      <c r="W67" s="184"/>
      <c r="X67" s="276">
        <v>7</v>
      </c>
      <c r="Y67" s="184"/>
      <c r="Z67" s="276" t="s">
        <v>599</v>
      </c>
      <c r="AA67" s="184"/>
      <c r="AB67" s="276">
        <v>7</v>
      </c>
      <c r="AC67" s="276">
        <v>0</v>
      </c>
    </row>
    <row r="68" spans="1:29" s="185" customFormat="1" x14ac:dyDescent="0.25">
      <c r="A68" s="186" t="s">
        <v>548</v>
      </c>
      <c r="B68" s="189" t="s">
        <v>549</v>
      </c>
      <c r="C68" s="184"/>
      <c r="D68" s="184"/>
      <c r="E68" s="184"/>
      <c r="F68" s="184"/>
      <c r="G68" s="184">
        <v>0</v>
      </c>
      <c r="H68" s="276" t="s">
        <v>599</v>
      </c>
      <c r="I68" s="184"/>
      <c r="J68" s="276">
        <v>0</v>
      </c>
      <c r="K68" s="184"/>
      <c r="L68" s="276" t="s">
        <v>599</v>
      </c>
      <c r="M68" s="184"/>
      <c r="N68" s="276">
        <v>0</v>
      </c>
      <c r="O68" s="184"/>
      <c r="P68" s="276" t="s">
        <v>599</v>
      </c>
      <c r="Q68" s="184"/>
      <c r="R68" s="276">
        <v>0</v>
      </c>
      <c r="S68" s="184"/>
      <c r="T68" s="276" t="s">
        <v>599</v>
      </c>
      <c r="U68" s="184"/>
      <c r="V68" s="276">
        <v>0</v>
      </c>
      <c r="W68" s="184"/>
      <c r="X68" s="276">
        <v>0</v>
      </c>
      <c r="Y68" s="184"/>
      <c r="Z68" s="276" t="s">
        <v>599</v>
      </c>
      <c r="AA68" s="184"/>
      <c r="AB68" s="276">
        <v>0</v>
      </c>
      <c r="AC68" s="276">
        <v>0</v>
      </c>
    </row>
    <row r="69" spans="1:29" s="185" customFormat="1" x14ac:dyDescent="0.25">
      <c r="A69" s="186" t="s">
        <v>550</v>
      </c>
      <c r="B69" s="189" t="s">
        <v>551</v>
      </c>
      <c r="C69" s="184"/>
      <c r="D69" s="184"/>
      <c r="E69" s="184"/>
      <c r="F69" s="184"/>
      <c r="G69" s="184">
        <v>0</v>
      </c>
      <c r="H69" s="276" t="s">
        <v>599</v>
      </c>
      <c r="I69" s="184"/>
      <c r="J69" s="276">
        <v>0</v>
      </c>
      <c r="K69" s="184"/>
      <c r="L69" s="276" t="s">
        <v>599</v>
      </c>
      <c r="M69" s="184"/>
      <c r="N69" s="276">
        <v>0</v>
      </c>
      <c r="O69" s="184"/>
      <c r="P69" s="276" t="s">
        <v>599</v>
      </c>
      <c r="Q69" s="184"/>
      <c r="R69" s="276">
        <v>0</v>
      </c>
      <c r="S69" s="184"/>
      <c r="T69" s="276" t="s">
        <v>599</v>
      </c>
      <c r="U69" s="184"/>
      <c r="V69" s="276">
        <v>0</v>
      </c>
      <c r="W69" s="184"/>
      <c r="X69" s="276">
        <v>0</v>
      </c>
      <c r="Y69" s="184"/>
      <c r="Z69" s="276" t="s">
        <v>599</v>
      </c>
      <c r="AA69" s="184"/>
      <c r="AB69" s="276">
        <v>0</v>
      </c>
      <c r="AC69" s="276">
        <v>0</v>
      </c>
    </row>
    <row r="70" spans="1:29" s="185" customFormat="1" x14ac:dyDescent="0.25">
      <c r="A70" s="186" t="s">
        <v>552</v>
      </c>
      <c r="B70" s="189" t="s">
        <v>553</v>
      </c>
      <c r="C70" s="184"/>
      <c r="D70" s="184"/>
      <c r="E70" s="184"/>
      <c r="F70" s="184"/>
      <c r="G70" s="184">
        <v>0</v>
      </c>
      <c r="H70" s="276" t="s">
        <v>599</v>
      </c>
      <c r="I70" s="184"/>
      <c r="J70" s="276">
        <v>0</v>
      </c>
      <c r="K70" s="184"/>
      <c r="L70" s="276" t="s">
        <v>599</v>
      </c>
      <c r="M70" s="184"/>
      <c r="N70" s="276">
        <v>0</v>
      </c>
      <c r="O70" s="184"/>
      <c r="P70" s="276" t="s">
        <v>599</v>
      </c>
      <c r="Q70" s="184"/>
      <c r="R70" s="276">
        <v>0</v>
      </c>
      <c r="S70" s="184"/>
      <c r="T70" s="276" t="s">
        <v>599</v>
      </c>
      <c r="U70" s="184"/>
      <c r="V70" s="276">
        <v>0</v>
      </c>
      <c r="W70" s="184"/>
      <c r="X70" s="276">
        <v>0</v>
      </c>
      <c r="Y70" s="184"/>
      <c r="Z70" s="276" t="s">
        <v>599</v>
      </c>
      <c r="AA70" s="184"/>
      <c r="AB70" s="276">
        <v>0</v>
      </c>
      <c r="AC70" s="276">
        <v>0</v>
      </c>
    </row>
    <row r="71" spans="1:29" s="185" customFormat="1" x14ac:dyDescent="0.25">
      <c r="A71" s="186" t="s">
        <v>554</v>
      </c>
      <c r="B71" s="189" t="s">
        <v>555</v>
      </c>
      <c r="C71" s="184"/>
      <c r="D71" s="184"/>
      <c r="E71" s="184"/>
      <c r="F71" s="184"/>
      <c r="G71" s="184">
        <v>0</v>
      </c>
      <c r="H71" s="276" t="s">
        <v>599</v>
      </c>
      <c r="I71" s="184"/>
      <c r="J71" s="276">
        <v>0</v>
      </c>
      <c r="K71" s="184"/>
      <c r="L71" s="276" t="s">
        <v>599</v>
      </c>
      <c r="M71" s="184"/>
      <c r="N71" s="276">
        <v>0</v>
      </c>
      <c r="O71" s="184"/>
      <c r="P71" s="276" t="s">
        <v>599</v>
      </c>
      <c r="Q71" s="184"/>
      <c r="R71" s="276">
        <v>0</v>
      </c>
      <c r="S71" s="184"/>
      <c r="T71" s="276" t="s">
        <v>599</v>
      </c>
      <c r="U71" s="184"/>
      <c r="V71" s="276">
        <v>0</v>
      </c>
      <c r="W71" s="184"/>
      <c r="X71" s="276">
        <v>0</v>
      </c>
      <c r="Y71" s="184"/>
      <c r="Z71" s="276" t="s">
        <v>599</v>
      </c>
      <c r="AA71" s="184"/>
      <c r="AB71" s="276">
        <v>0</v>
      </c>
      <c r="AC71" s="276">
        <v>0</v>
      </c>
    </row>
    <row r="72" spans="1:29" s="185" customFormat="1" x14ac:dyDescent="0.25">
      <c r="A72" s="186" t="s">
        <v>556</v>
      </c>
      <c r="B72" s="189" t="s">
        <v>557</v>
      </c>
      <c r="C72" s="184"/>
      <c r="D72" s="184"/>
      <c r="E72" s="184"/>
      <c r="F72" s="184"/>
      <c r="G72" s="184">
        <v>0</v>
      </c>
      <c r="H72" s="276" t="s">
        <v>599</v>
      </c>
      <c r="I72" s="184"/>
      <c r="J72" s="276">
        <v>0</v>
      </c>
      <c r="K72" s="184"/>
      <c r="L72" s="276" t="s">
        <v>599</v>
      </c>
      <c r="M72" s="184"/>
      <c r="N72" s="276">
        <v>0</v>
      </c>
      <c r="O72" s="184"/>
      <c r="P72" s="276" t="s">
        <v>599</v>
      </c>
      <c r="Q72" s="184"/>
      <c r="R72" s="276">
        <v>0</v>
      </c>
      <c r="S72" s="184"/>
      <c r="T72" s="276" t="s">
        <v>599</v>
      </c>
      <c r="U72" s="184"/>
      <c r="V72" s="276">
        <v>0</v>
      </c>
      <c r="W72" s="184"/>
      <c r="X72" s="276">
        <v>0</v>
      </c>
      <c r="Y72" s="184"/>
      <c r="Z72" s="276" t="s">
        <v>599</v>
      </c>
      <c r="AA72" s="184"/>
      <c r="AB72" s="276">
        <v>0</v>
      </c>
      <c r="AC72" s="276">
        <v>0</v>
      </c>
    </row>
    <row r="73" spans="1:29" s="185" customFormat="1" x14ac:dyDescent="0.25">
      <c r="A73" s="186" t="s">
        <v>558</v>
      </c>
      <c r="B73" s="189" t="s">
        <v>559</v>
      </c>
      <c r="C73" s="184"/>
      <c r="D73" s="184"/>
      <c r="E73" s="184"/>
      <c r="F73" s="184"/>
      <c r="G73" s="184">
        <v>0</v>
      </c>
      <c r="H73" s="276" t="s">
        <v>599</v>
      </c>
      <c r="I73" s="184"/>
      <c r="J73" s="276">
        <v>0</v>
      </c>
      <c r="K73" s="184"/>
      <c r="L73" s="276" t="s">
        <v>599</v>
      </c>
      <c r="M73" s="184"/>
      <c r="N73" s="276">
        <v>0</v>
      </c>
      <c r="O73" s="184"/>
      <c r="P73" s="276" t="s">
        <v>599</v>
      </c>
      <c r="Q73" s="184"/>
      <c r="R73" s="276">
        <v>0</v>
      </c>
      <c r="S73" s="184"/>
      <c r="T73" s="276" t="s">
        <v>599</v>
      </c>
      <c r="U73" s="184"/>
      <c r="V73" s="276">
        <v>0</v>
      </c>
      <c r="W73" s="184"/>
      <c r="X73" s="276">
        <v>0</v>
      </c>
      <c r="Y73" s="184"/>
      <c r="Z73" s="276" t="s">
        <v>599</v>
      </c>
      <c r="AA73" s="184"/>
      <c r="AB73" s="276">
        <v>0</v>
      </c>
      <c r="AC73" s="276">
        <v>0</v>
      </c>
    </row>
    <row r="74" spans="1:29" s="185" customFormat="1" ht="36.75" customHeight="1" x14ac:dyDescent="0.25">
      <c r="A74" s="182" t="s">
        <v>58</v>
      </c>
      <c r="B74" s="190" t="s">
        <v>235</v>
      </c>
      <c r="C74" s="184"/>
      <c r="D74" s="184"/>
      <c r="E74" s="184"/>
      <c r="F74" s="184"/>
      <c r="G74" s="184">
        <v>0</v>
      </c>
      <c r="H74" s="276" t="s">
        <v>599</v>
      </c>
      <c r="I74" s="184"/>
      <c r="J74" s="276">
        <v>0</v>
      </c>
      <c r="K74" s="184"/>
      <c r="L74" s="276" t="s">
        <v>599</v>
      </c>
      <c r="M74" s="184"/>
      <c r="N74" s="276">
        <v>0</v>
      </c>
      <c r="O74" s="184"/>
      <c r="P74" s="276" t="s">
        <v>599</v>
      </c>
      <c r="Q74" s="184"/>
      <c r="R74" s="276">
        <v>0</v>
      </c>
      <c r="S74" s="184"/>
      <c r="T74" s="276" t="s">
        <v>599</v>
      </c>
      <c r="U74" s="184"/>
      <c r="V74" s="276">
        <v>0</v>
      </c>
      <c r="W74" s="184"/>
      <c r="X74" s="276">
        <v>0</v>
      </c>
      <c r="Y74" s="184"/>
      <c r="Z74" s="276" t="s">
        <v>599</v>
      </c>
      <c r="AA74" s="184"/>
      <c r="AB74" s="276">
        <v>0</v>
      </c>
      <c r="AC74" s="276">
        <v>0</v>
      </c>
    </row>
    <row r="75" spans="1:29" s="185" customFormat="1" x14ac:dyDescent="0.25">
      <c r="A75" s="182" t="s">
        <v>56</v>
      </c>
      <c r="B75" s="183" t="s">
        <v>140</v>
      </c>
      <c r="C75" s="184"/>
      <c r="D75" s="184"/>
      <c r="E75" s="184"/>
      <c r="F75" s="184"/>
      <c r="G75" s="184"/>
      <c r="H75" s="276"/>
      <c r="I75" s="184"/>
      <c r="J75" s="276"/>
      <c r="K75" s="184"/>
      <c r="L75" s="276"/>
      <c r="M75" s="184"/>
      <c r="N75" s="276"/>
      <c r="O75" s="184"/>
      <c r="P75" s="276"/>
      <c r="Q75" s="184"/>
      <c r="R75" s="276"/>
      <c r="S75" s="184"/>
      <c r="T75" s="276"/>
      <c r="U75" s="184"/>
      <c r="V75" s="276"/>
      <c r="W75" s="184"/>
      <c r="X75" s="276"/>
      <c r="Y75" s="184"/>
      <c r="Z75" s="276"/>
      <c r="AA75" s="184"/>
      <c r="AB75" s="276"/>
      <c r="AC75" s="276"/>
    </row>
    <row r="76" spans="1:29" s="185" customFormat="1" ht="31.5" x14ac:dyDescent="0.25">
      <c r="A76" s="186" t="s">
        <v>230</v>
      </c>
      <c r="B76" s="189" t="s">
        <v>527</v>
      </c>
      <c r="C76" s="191"/>
      <c r="D76" s="192"/>
      <c r="E76" s="193"/>
      <c r="F76" s="193"/>
      <c r="G76" s="184">
        <v>0</v>
      </c>
      <c r="H76" s="276" t="s">
        <v>599</v>
      </c>
      <c r="I76" s="184"/>
      <c r="J76" s="276">
        <v>0</v>
      </c>
      <c r="K76" s="184"/>
      <c r="L76" s="276" t="s">
        <v>599</v>
      </c>
      <c r="M76" s="193"/>
      <c r="N76" s="276">
        <v>0</v>
      </c>
      <c r="O76" s="192"/>
      <c r="P76" s="276" t="s">
        <v>599</v>
      </c>
      <c r="Q76" s="192"/>
      <c r="R76" s="276">
        <v>0</v>
      </c>
      <c r="S76" s="192"/>
      <c r="T76" s="276" t="s">
        <v>599</v>
      </c>
      <c r="U76" s="192"/>
      <c r="V76" s="276">
        <v>0</v>
      </c>
      <c r="W76" s="192"/>
      <c r="X76" s="276">
        <v>0</v>
      </c>
      <c r="Y76" s="192"/>
      <c r="Z76" s="276" t="s">
        <v>599</v>
      </c>
      <c r="AA76" s="192"/>
      <c r="AB76" s="276">
        <v>0</v>
      </c>
      <c r="AC76" s="276">
        <v>0</v>
      </c>
    </row>
    <row r="77" spans="1:29" s="185" customFormat="1" x14ac:dyDescent="0.25">
      <c r="A77" s="186" t="s">
        <v>231</v>
      </c>
      <c r="B77" s="189" t="s">
        <v>156</v>
      </c>
      <c r="C77" s="184"/>
      <c r="D77" s="184"/>
      <c r="E77" s="184"/>
      <c r="F77" s="184"/>
      <c r="G77" s="184">
        <v>0</v>
      </c>
      <c r="H77" s="276" t="s">
        <v>599</v>
      </c>
      <c r="I77" s="184"/>
      <c r="J77" s="276">
        <v>0</v>
      </c>
      <c r="K77" s="184"/>
      <c r="L77" s="276" t="s">
        <v>599</v>
      </c>
      <c r="M77" s="184"/>
      <c r="N77" s="276">
        <v>0</v>
      </c>
      <c r="O77" s="184"/>
      <c r="P77" s="276" t="s">
        <v>599</v>
      </c>
      <c r="Q77" s="184"/>
      <c r="R77" s="276">
        <v>0</v>
      </c>
      <c r="S77" s="184"/>
      <c r="T77" s="276" t="s">
        <v>599</v>
      </c>
      <c r="U77" s="184"/>
      <c r="V77" s="276">
        <v>0</v>
      </c>
      <c r="W77" s="184"/>
      <c r="X77" s="276">
        <v>0</v>
      </c>
      <c r="Y77" s="184"/>
      <c r="Z77" s="276" t="s">
        <v>599</v>
      </c>
      <c r="AA77" s="184"/>
      <c r="AB77" s="276">
        <v>0</v>
      </c>
      <c r="AC77" s="276">
        <v>0</v>
      </c>
    </row>
    <row r="78" spans="1:29" s="185" customFormat="1" x14ac:dyDescent="0.25">
      <c r="A78" s="186" t="s">
        <v>232</v>
      </c>
      <c r="B78" s="187" t="s">
        <v>560</v>
      </c>
      <c r="C78" s="184"/>
      <c r="D78" s="184"/>
      <c r="E78" s="184"/>
      <c r="F78" s="184"/>
      <c r="G78" s="184">
        <v>0</v>
      </c>
      <c r="H78" s="276" t="s">
        <v>599</v>
      </c>
      <c r="I78" s="184"/>
      <c r="J78" s="276">
        <v>0</v>
      </c>
      <c r="K78" s="184"/>
      <c r="L78" s="276" t="s">
        <v>599</v>
      </c>
      <c r="M78" s="184"/>
      <c r="N78" s="276">
        <v>0</v>
      </c>
      <c r="O78" s="184"/>
      <c r="P78" s="276" t="s">
        <v>599</v>
      </c>
      <c r="Q78" s="184"/>
      <c r="R78" s="276">
        <v>0</v>
      </c>
      <c r="S78" s="184"/>
      <c r="T78" s="276" t="s">
        <v>599</v>
      </c>
      <c r="U78" s="184"/>
      <c r="V78" s="276">
        <v>0</v>
      </c>
      <c r="W78" s="184"/>
      <c r="X78" s="276">
        <v>0</v>
      </c>
      <c r="Y78" s="184"/>
      <c r="Z78" s="276" t="s">
        <v>599</v>
      </c>
      <c r="AA78" s="184"/>
      <c r="AB78" s="276">
        <v>0</v>
      </c>
      <c r="AC78" s="276">
        <v>0</v>
      </c>
    </row>
    <row r="79" spans="1:29" s="185" customFormat="1" x14ac:dyDescent="0.25">
      <c r="A79" s="186" t="s">
        <v>233</v>
      </c>
      <c r="B79" s="187" t="s">
        <v>529</v>
      </c>
      <c r="C79" s="184"/>
      <c r="D79" s="184"/>
      <c r="E79" s="184"/>
      <c r="F79" s="184"/>
      <c r="G79" s="184">
        <v>0</v>
      </c>
      <c r="H79" s="276" t="s">
        <v>599</v>
      </c>
      <c r="I79" s="184"/>
      <c r="J79" s="276">
        <v>0</v>
      </c>
      <c r="K79" s="184"/>
      <c r="L79" s="276" t="s">
        <v>599</v>
      </c>
      <c r="M79" s="184"/>
      <c r="N79" s="276">
        <v>0</v>
      </c>
      <c r="O79" s="184"/>
      <c r="P79" s="276" t="s">
        <v>599</v>
      </c>
      <c r="Q79" s="184"/>
      <c r="R79" s="276">
        <v>0</v>
      </c>
      <c r="S79" s="184"/>
      <c r="T79" s="276" t="s">
        <v>599</v>
      </c>
      <c r="U79" s="184"/>
      <c r="V79" s="276">
        <v>0</v>
      </c>
      <c r="W79" s="184"/>
      <c r="X79" s="276">
        <v>0</v>
      </c>
      <c r="Y79" s="184"/>
      <c r="Z79" s="276" t="s">
        <v>599</v>
      </c>
      <c r="AA79" s="184"/>
      <c r="AB79" s="276">
        <v>0</v>
      </c>
      <c r="AC79" s="276">
        <v>0</v>
      </c>
    </row>
    <row r="80" spans="1:29" s="185" customFormat="1" x14ac:dyDescent="0.25">
      <c r="A80" s="186" t="s">
        <v>234</v>
      </c>
      <c r="B80" s="187" t="s">
        <v>530</v>
      </c>
      <c r="C80" s="191"/>
      <c r="D80" s="192"/>
      <c r="E80" s="193"/>
      <c r="F80" s="193"/>
      <c r="G80" s="184">
        <v>0</v>
      </c>
      <c r="H80" s="276" t="s">
        <v>599</v>
      </c>
      <c r="I80" s="184"/>
      <c r="J80" s="276">
        <v>0</v>
      </c>
      <c r="K80" s="184"/>
      <c r="L80" s="276" t="s">
        <v>599</v>
      </c>
      <c r="M80" s="193"/>
      <c r="N80" s="276">
        <v>0</v>
      </c>
      <c r="O80" s="192"/>
      <c r="P80" s="276" t="s">
        <v>599</v>
      </c>
      <c r="Q80" s="192"/>
      <c r="R80" s="276">
        <v>0</v>
      </c>
      <c r="S80" s="192"/>
      <c r="T80" s="276" t="s">
        <v>599</v>
      </c>
      <c r="U80" s="192"/>
      <c r="V80" s="276">
        <v>0</v>
      </c>
      <c r="W80" s="192"/>
      <c r="X80" s="276">
        <v>3</v>
      </c>
      <c r="Y80" s="192"/>
      <c r="Z80" s="276" t="s">
        <v>599</v>
      </c>
      <c r="AA80" s="192"/>
      <c r="AB80" s="276">
        <v>3</v>
      </c>
      <c r="AC80" s="276">
        <v>0</v>
      </c>
    </row>
    <row r="81" spans="1:29" s="185" customFormat="1" x14ac:dyDescent="0.25">
      <c r="A81" s="186" t="s">
        <v>561</v>
      </c>
      <c r="B81" s="187" t="s">
        <v>531</v>
      </c>
      <c r="C81" s="191"/>
      <c r="D81" s="192"/>
      <c r="E81" s="193"/>
      <c r="F81" s="193"/>
      <c r="G81" s="184">
        <v>0</v>
      </c>
      <c r="H81" s="276" t="s">
        <v>599</v>
      </c>
      <c r="I81" s="184"/>
      <c r="J81" s="276">
        <v>0</v>
      </c>
      <c r="K81" s="184"/>
      <c r="L81" s="276" t="s">
        <v>599</v>
      </c>
      <c r="M81" s="193"/>
      <c r="N81" s="276">
        <v>0</v>
      </c>
      <c r="O81" s="192"/>
      <c r="P81" s="276" t="s">
        <v>599</v>
      </c>
      <c r="Q81" s="192"/>
      <c r="R81" s="276">
        <v>0</v>
      </c>
      <c r="S81" s="192"/>
      <c r="T81" s="276" t="s">
        <v>599</v>
      </c>
      <c r="U81" s="192"/>
      <c r="V81" s="276">
        <v>0</v>
      </c>
      <c r="W81" s="192"/>
      <c r="X81" s="276">
        <v>0</v>
      </c>
      <c r="Y81" s="192"/>
      <c r="Z81" s="276" t="s">
        <v>599</v>
      </c>
      <c r="AA81" s="192"/>
      <c r="AB81" s="276">
        <v>0</v>
      </c>
      <c r="AC81" s="276">
        <v>0</v>
      </c>
    </row>
    <row r="82" spans="1:29" s="185" customFormat="1" x14ac:dyDescent="0.25">
      <c r="A82" s="186" t="s">
        <v>562</v>
      </c>
      <c r="B82" s="187" t="s">
        <v>532</v>
      </c>
      <c r="C82" s="191"/>
      <c r="D82" s="192"/>
      <c r="E82" s="193"/>
      <c r="F82" s="193"/>
      <c r="G82" s="184">
        <v>0</v>
      </c>
      <c r="H82" s="276" t="s">
        <v>599</v>
      </c>
      <c r="I82" s="184"/>
      <c r="J82" s="276">
        <v>0</v>
      </c>
      <c r="K82" s="184"/>
      <c r="L82" s="276" t="s">
        <v>599</v>
      </c>
      <c r="M82" s="193"/>
      <c r="N82" s="276">
        <v>0</v>
      </c>
      <c r="O82" s="192"/>
      <c r="P82" s="276" t="s">
        <v>599</v>
      </c>
      <c r="Q82" s="192"/>
      <c r="R82" s="276">
        <v>0</v>
      </c>
      <c r="S82" s="192"/>
      <c r="T82" s="276" t="s">
        <v>599</v>
      </c>
      <c r="U82" s="192"/>
      <c r="V82" s="276">
        <v>0</v>
      </c>
      <c r="W82" s="192"/>
      <c r="X82" s="276">
        <v>0</v>
      </c>
      <c r="Y82" s="192"/>
      <c r="Z82" s="276" t="s">
        <v>599</v>
      </c>
      <c r="AA82" s="192"/>
      <c r="AB82" s="276">
        <v>0</v>
      </c>
      <c r="AC82" s="276">
        <v>0</v>
      </c>
    </row>
    <row r="83" spans="1:29" s="185" customFormat="1" x14ac:dyDescent="0.25">
      <c r="A83" s="186" t="s">
        <v>563</v>
      </c>
      <c r="B83" s="187" t="s">
        <v>534</v>
      </c>
      <c r="C83" s="191"/>
      <c r="D83" s="192"/>
      <c r="E83" s="193"/>
      <c r="F83" s="193"/>
      <c r="G83" s="184">
        <v>0</v>
      </c>
      <c r="H83" s="276" t="s">
        <v>599</v>
      </c>
      <c r="I83" s="184"/>
      <c r="J83" s="276">
        <v>0</v>
      </c>
      <c r="K83" s="184"/>
      <c r="L83" s="276" t="s">
        <v>599</v>
      </c>
      <c r="M83" s="193"/>
      <c r="N83" s="276">
        <v>0</v>
      </c>
      <c r="O83" s="192"/>
      <c r="P83" s="276" t="s">
        <v>599</v>
      </c>
      <c r="Q83" s="192"/>
      <c r="R83" s="276">
        <v>0</v>
      </c>
      <c r="S83" s="192"/>
      <c r="T83" s="276" t="s">
        <v>599</v>
      </c>
      <c r="U83" s="192"/>
      <c r="V83" s="276">
        <v>0</v>
      </c>
      <c r="W83" s="192"/>
      <c r="X83" s="276">
        <v>0</v>
      </c>
      <c r="Y83" s="192"/>
      <c r="Z83" s="276" t="s">
        <v>599</v>
      </c>
      <c r="AA83" s="192"/>
      <c r="AB83" s="276">
        <v>0</v>
      </c>
      <c r="AC83" s="276">
        <v>0</v>
      </c>
    </row>
    <row r="84" spans="1:29" s="185" customFormat="1" x14ac:dyDescent="0.25">
      <c r="A84" s="186" t="s">
        <v>564</v>
      </c>
      <c r="B84" s="187" t="s">
        <v>536</v>
      </c>
      <c r="C84" s="191"/>
      <c r="D84" s="192"/>
      <c r="E84" s="193"/>
      <c r="F84" s="193"/>
      <c r="G84" s="184">
        <v>0</v>
      </c>
      <c r="H84" s="276" t="s">
        <v>599</v>
      </c>
      <c r="I84" s="184"/>
      <c r="J84" s="276">
        <v>0</v>
      </c>
      <c r="K84" s="184"/>
      <c r="L84" s="276" t="s">
        <v>599</v>
      </c>
      <c r="M84" s="193"/>
      <c r="N84" s="276">
        <v>0</v>
      </c>
      <c r="O84" s="192"/>
      <c r="P84" s="276" t="s">
        <v>599</v>
      </c>
      <c r="Q84" s="192"/>
      <c r="R84" s="276">
        <v>0</v>
      </c>
      <c r="S84" s="192"/>
      <c r="T84" s="276" t="s">
        <v>599</v>
      </c>
      <c r="U84" s="192"/>
      <c r="V84" s="276">
        <v>0</v>
      </c>
      <c r="W84" s="192"/>
      <c r="X84" s="276">
        <v>0</v>
      </c>
      <c r="Y84" s="192"/>
      <c r="Z84" s="276" t="s">
        <v>599</v>
      </c>
      <c r="AA84" s="192"/>
      <c r="AB84" s="276">
        <v>0</v>
      </c>
      <c r="AC84" s="276">
        <v>0</v>
      </c>
    </row>
    <row r="85" spans="1:29" s="185" customFormat="1" x14ac:dyDescent="0.25">
      <c r="A85" s="186" t="s">
        <v>565</v>
      </c>
      <c r="B85" s="187" t="s">
        <v>538</v>
      </c>
      <c r="C85" s="191"/>
      <c r="D85" s="192"/>
      <c r="E85" s="193"/>
      <c r="F85" s="193"/>
      <c r="G85" s="184">
        <v>0</v>
      </c>
      <c r="H85" s="276" t="s">
        <v>599</v>
      </c>
      <c r="I85" s="184"/>
      <c r="J85" s="276">
        <v>0</v>
      </c>
      <c r="K85" s="184"/>
      <c r="L85" s="276" t="s">
        <v>599</v>
      </c>
      <c r="M85" s="193"/>
      <c r="N85" s="276">
        <v>0</v>
      </c>
      <c r="O85" s="192"/>
      <c r="P85" s="276" t="s">
        <v>599</v>
      </c>
      <c r="Q85" s="192"/>
      <c r="R85" s="276">
        <v>0</v>
      </c>
      <c r="S85" s="192"/>
      <c r="T85" s="276" t="s">
        <v>599</v>
      </c>
      <c r="U85" s="192"/>
      <c r="V85" s="276">
        <v>0</v>
      </c>
      <c r="W85" s="192"/>
      <c r="X85" s="276">
        <v>0</v>
      </c>
      <c r="Y85" s="192"/>
      <c r="Z85" s="276" t="s">
        <v>599</v>
      </c>
      <c r="AA85" s="192"/>
      <c r="AB85" s="276">
        <v>0</v>
      </c>
      <c r="AC85" s="276">
        <v>0</v>
      </c>
    </row>
    <row r="86" spans="1:29" s="185" customFormat="1" ht="13.5" customHeight="1" x14ac:dyDescent="0.25">
      <c r="A86" s="186" t="s">
        <v>566</v>
      </c>
      <c r="B86" s="187" t="s">
        <v>540</v>
      </c>
      <c r="C86" s="194"/>
      <c r="D86" s="192"/>
      <c r="E86" s="193"/>
      <c r="F86" s="193"/>
      <c r="G86" s="184">
        <v>0</v>
      </c>
      <c r="H86" s="276" t="s">
        <v>599</v>
      </c>
      <c r="I86" s="184"/>
      <c r="J86" s="276">
        <v>0</v>
      </c>
      <c r="K86" s="184"/>
      <c r="L86" s="276" t="s">
        <v>599</v>
      </c>
      <c r="M86" s="193"/>
      <c r="N86" s="276">
        <v>0</v>
      </c>
      <c r="O86" s="192"/>
      <c r="P86" s="276" t="s">
        <v>599</v>
      </c>
      <c r="Q86" s="192"/>
      <c r="R86" s="276">
        <v>0</v>
      </c>
      <c r="S86" s="192"/>
      <c r="T86" s="276" t="s">
        <v>599</v>
      </c>
      <c r="U86" s="192"/>
      <c r="V86" s="276">
        <v>0</v>
      </c>
      <c r="W86" s="192"/>
      <c r="X86" s="276">
        <v>0</v>
      </c>
      <c r="Y86" s="192"/>
      <c r="Z86" s="276" t="s">
        <v>599</v>
      </c>
      <c r="AA86" s="192"/>
      <c r="AB86" s="276">
        <v>0</v>
      </c>
      <c r="AC86" s="276">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49"/>
      <c r="C88" s="349"/>
      <c r="D88" s="349"/>
      <c r="E88" s="349"/>
      <c r="F88" s="349"/>
      <c r="G88" s="349"/>
      <c r="H88" s="349"/>
      <c r="I88" s="349"/>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50"/>
      <c r="C90" s="350"/>
      <c r="D90" s="350"/>
      <c r="E90" s="350"/>
      <c r="F90" s="350"/>
      <c r="G90" s="350"/>
      <c r="H90" s="350"/>
      <c r="I90" s="350"/>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49"/>
      <c r="C92" s="349"/>
      <c r="D92" s="349"/>
      <c r="E92" s="349"/>
      <c r="F92" s="349"/>
      <c r="G92" s="349"/>
      <c r="H92" s="349"/>
      <c r="I92" s="349"/>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49"/>
      <c r="C94" s="349"/>
      <c r="D94" s="349"/>
      <c r="E94" s="349"/>
      <c r="F94" s="349"/>
      <c r="G94" s="349"/>
      <c r="H94" s="349"/>
      <c r="I94" s="349"/>
      <c r="J94" s="74"/>
      <c r="K94" s="74"/>
      <c r="L94" s="70"/>
      <c r="M94" s="70"/>
      <c r="N94" s="76"/>
      <c r="O94" s="70"/>
      <c r="P94" s="70"/>
      <c r="Q94" s="70"/>
      <c r="R94" s="70"/>
      <c r="S94" s="70"/>
      <c r="T94" s="70"/>
    </row>
    <row r="95" spans="1:29" ht="32.25" customHeight="1" x14ac:dyDescent="0.25">
      <c r="A95" s="70"/>
      <c r="B95" s="350"/>
      <c r="C95" s="350"/>
      <c r="D95" s="350"/>
      <c r="E95" s="350"/>
      <c r="F95" s="350"/>
      <c r="G95" s="350"/>
      <c r="H95" s="350"/>
      <c r="I95" s="350"/>
      <c r="J95" s="75"/>
      <c r="K95" s="75"/>
      <c r="L95" s="70"/>
      <c r="M95" s="70"/>
      <c r="N95" s="70"/>
      <c r="O95" s="70"/>
      <c r="P95" s="70"/>
      <c r="Q95" s="70"/>
      <c r="R95" s="70"/>
      <c r="S95" s="70"/>
      <c r="T95" s="70"/>
    </row>
    <row r="96" spans="1:29" ht="51.75" customHeight="1" x14ac:dyDescent="0.25">
      <c r="A96" s="70"/>
      <c r="B96" s="349"/>
      <c r="C96" s="349"/>
      <c r="D96" s="349"/>
      <c r="E96" s="349"/>
      <c r="F96" s="349"/>
      <c r="G96" s="349"/>
      <c r="H96" s="349"/>
      <c r="I96" s="349"/>
      <c r="J96" s="74"/>
      <c r="K96" s="74"/>
      <c r="L96" s="70"/>
      <c r="M96" s="70"/>
      <c r="N96" s="70"/>
      <c r="O96" s="70"/>
      <c r="P96" s="70"/>
      <c r="Q96" s="70"/>
      <c r="R96" s="70"/>
      <c r="S96" s="70"/>
      <c r="T96" s="70"/>
    </row>
    <row r="97" spans="1:20" ht="21.75" customHeight="1" x14ac:dyDescent="0.25">
      <c r="A97" s="70"/>
      <c r="B97" s="345"/>
      <c r="C97" s="345"/>
      <c r="D97" s="345"/>
      <c r="E97" s="345"/>
      <c r="F97" s="345"/>
      <c r="G97" s="345"/>
      <c r="H97" s="345"/>
      <c r="I97" s="345"/>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48"/>
      <c r="C99" s="348"/>
      <c r="D99" s="348"/>
      <c r="E99" s="348"/>
      <c r="F99" s="348"/>
      <c r="G99" s="348"/>
      <c r="H99" s="348"/>
      <c r="I99" s="348"/>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1" t="str">
        <f>'6.2. Паспорт фин осв ввод'!A4:U4</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90" t="str">
        <f>'6.2. Паспорт фин осв ввод'!A8:U8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90" t="str">
        <f>'6.2. Паспорт фин осв ввод'!A11:U11</f>
        <v>O_TP1100.AS.0028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36.75" customHeight="1" x14ac:dyDescent="0.25">
      <c r="A15" s="287"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351" t="s">
        <v>502</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6" customFormat="1" ht="58.5" customHeight="1" x14ac:dyDescent="0.25">
      <c r="A22" s="352" t="s">
        <v>52</v>
      </c>
      <c r="B22" s="355" t="s">
        <v>24</v>
      </c>
      <c r="C22" s="352" t="s">
        <v>51</v>
      </c>
      <c r="D22" s="352" t="s">
        <v>50</v>
      </c>
      <c r="E22" s="358" t="s">
        <v>513</v>
      </c>
      <c r="F22" s="359"/>
      <c r="G22" s="359"/>
      <c r="H22" s="359"/>
      <c r="I22" s="359"/>
      <c r="J22" s="359"/>
      <c r="K22" s="359"/>
      <c r="L22" s="360"/>
      <c r="M22" s="352" t="s">
        <v>49</v>
      </c>
      <c r="N22" s="352" t="s">
        <v>48</v>
      </c>
      <c r="O22" s="352" t="s">
        <v>47</v>
      </c>
      <c r="P22" s="361" t="s">
        <v>265</v>
      </c>
      <c r="Q22" s="361" t="s">
        <v>46</v>
      </c>
      <c r="R22" s="361" t="s">
        <v>45</v>
      </c>
      <c r="S22" s="361" t="s">
        <v>44</v>
      </c>
      <c r="T22" s="361"/>
      <c r="U22" s="362" t="s">
        <v>43</v>
      </c>
      <c r="V22" s="362" t="s">
        <v>42</v>
      </c>
      <c r="W22" s="361" t="s">
        <v>41</v>
      </c>
      <c r="X22" s="361" t="s">
        <v>40</v>
      </c>
      <c r="Y22" s="361" t="s">
        <v>39</v>
      </c>
      <c r="Z22" s="375" t="s">
        <v>38</v>
      </c>
      <c r="AA22" s="361" t="s">
        <v>37</v>
      </c>
      <c r="AB22" s="361" t="s">
        <v>36</v>
      </c>
      <c r="AC22" s="361" t="s">
        <v>35</v>
      </c>
      <c r="AD22" s="361" t="s">
        <v>34</v>
      </c>
      <c r="AE22" s="361" t="s">
        <v>33</v>
      </c>
      <c r="AF22" s="361" t="s">
        <v>32</v>
      </c>
      <c r="AG22" s="361"/>
      <c r="AH22" s="361"/>
      <c r="AI22" s="361"/>
      <c r="AJ22" s="361"/>
      <c r="AK22" s="361"/>
      <c r="AL22" s="361" t="s">
        <v>31</v>
      </c>
      <c r="AM22" s="361"/>
      <c r="AN22" s="361"/>
      <c r="AO22" s="361"/>
      <c r="AP22" s="361" t="s">
        <v>30</v>
      </c>
      <c r="AQ22" s="361"/>
      <c r="AR22" s="361" t="s">
        <v>29</v>
      </c>
      <c r="AS22" s="361" t="s">
        <v>28</v>
      </c>
      <c r="AT22" s="361" t="s">
        <v>27</v>
      </c>
      <c r="AU22" s="361" t="s">
        <v>26</v>
      </c>
      <c r="AV22" s="365" t="s">
        <v>25</v>
      </c>
    </row>
    <row r="23" spans="1:48" s="26" customFormat="1" ht="64.5" customHeight="1" x14ac:dyDescent="0.25">
      <c r="A23" s="353"/>
      <c r="B23" s="356"/>
      <c r="C23" s="353"/>
      <c r="D23" s="353"/>
      <c r="E23" s="367" t="s">
        <v>23</v>
      </c>
      <c r="F23" s="369" t="s">
        <v>139</v>
      </c>
      <c r="G23" s="369" t="s">
        <v>138</v>
      </c>
      <c r="H23" s="369" t="s">
        <v>137</v>
      </c>
      <c r="I23" s="373" t="s">
        <v>422</v>
      </c>
      <c r="J23" s="373" t="s">
        <v>423</v>
      </c>
      <c r="K23" s="373" t="s">
        <v>424</v>
      </c>
      <c r="L23" s="369" t="s">
        <v>80</v>
      </c>
      <c r="M23" s="353"/>
      <c r="N23" s="353"/>
      <c r="O23" s="353"/>
      <c r="P23" s="361"/>
      <c r="Q23" s="361"/>
      <c r="R23" s="361"/>
      <c r="S23" s="371" t="s">
        <v>2</v>
      </c>
      <c r="T23" s="371" t="s">
        <v>11</v>
      </c>
      <c r="U23" s="362"/>
      <c r="V23" s="362"/>
      <c r="W23" s="361"/>
      <c r="X23" s="361"/>
      <c r="Y23" s="361"/>
      <c r="Z23" s="361"/>
      <c r="AA23" s="361"/>
      <c r="AB23" s="361"/>
      <c r="AC23" s="361"/>
      <c r="AD23" s="361"/>
      <c r="AE23" s="361"/>
      <c r="AF23" s="361" t="s">
        <v>22</v>
      </c>
      <c r="AG23" s="361"/>
      <c r="AH23" s="361" t="s">
        <v>21</v>
      </c>
      <c r="AI23" s="361"/>
      <c r="AJ23" s="352" t="s">
        <v>20</v>
      </c>
      <c r="AK23" s="352" t="s">
        <v>19</v>
      </c>
      <c r="AL23" s="352" t="s">
        <v>18</v>
      </c>
      <c r="AM23" s="352" t="s">
        <v>17</v>
      </c>
      <c r="AN23" s="352" t="s">
        <v>16</v>
      </c>
      <c r="AO23" s="352" t="s">
        <v>15</v>
      </c>
      <c r="AP23" s="352" t="s">
        <v>14</v>
      </c>
      <c r="AQ23" s="363" t="s">
        <v>11</v>
      </c>
      <c r="AR23" s="361"/>
      <c r="AS23" s="361"/>
      <c r="AT23" s="361"/>
      <c r="AU23" s="361"/>
      <c r="AV23" s="366"/>
    </row>
    <row r="24" spans="1:48" s="26" customFormat="1" ht="96.75" customHeight="1" x14ac:dyDescent="0.25">
      <c r="A24" s="354"/>
      <c r="B24" s="357"/>
      <c r="C24" s="354"/>
      <c r="D24" s="354"/>
      <c r="E24" s="368"/>
      <c r="F24" s="370"/>
      <c r="G24" s="370"/>
      <c r="H24" s="370"/>
      <c r="I24" s="374"/>
      <c r="J24" s="374"/>
      <c r="K24" s="374"/>
      <c r="L24" s="370"/>
      <c r="M24" s="354"/>
      <c r="N24" s="354"/>
      <c r="O24" s="354"/>
      <c r="P24" s="361"/>
      <c r="Q24" s="361"/>
      <c r="R24" s="361"/>
      <c r="S24" s="372"/>
      <c r="T24" s="372"/>
      <c r="U24" s="362"/>
      <c r="V24" s="362"/>
      <c r="W24" s="361"/>
      <c r="X24" s="361"/>
      <c r="Y24" s="361"/>
      <c r="Z24" s="361"/>
      <c r="AA24" s="361"/>
      <c r="AB24" s="361"/>
      <c r="AC24" s="361"/>
      <c r="AD24" s="361"/>
      <c r="AE24" s="361"/>
      <c r="AF24" s="154" t="s">
        <v>13</v>
      </c>
      <c r="AG24" s="154" t="s">
        <v>12</v>
      </c>
      <c r="AH24" s="155" t="s">
        <v>2</v>
      </c>
      <c r="AI24" s="155" t="s">
        <v>11</v>
      </c>
      <c r="AJ24" s="354"/>
      <c r="AK24" s="354"/>
      <c r="AL24" s="354"/>
      <c r="AM24" s="354"/>
      <c r="AN24" s="354"/>
      <c r="AO24" s="354"/>
      <c r="AP24" s="354"/>
      <c r="AQ24" s="364"/>
      <c r="AR24" s="361"/>
      <c r="AS24" s="361"/>
      <c r="AT24" s="361"/>
      <c r="AU24" s="361"/>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2" sqref="B22"/>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43" t="s">
        <v>69</v>
      </c>
    </row>
    <row r="2" spans="1:8" ht="18.75" x14ac:dyDescent="0.3">
      <c r="B2" s="15" t="s">
        <v>10</v>
      </c>
    </row>
    <row r="3" spans="1:8" ht="18.75" x14ac:dyDescent="0.3">
      <c r="B3" s="15" t="s">
        <v>521</v>
      </c>
    </row>
    <row r="4" spans="1:8" x14ac:dyDescent="0.25">
      <c r="B4" s="48"/>
    </row>
    <row r="5" spans="1:8" ht="18.75" x14ac:dyDescent="0.3">
      <c r="A5" s="377" t="str">
        <f>'7. Паспорт отчет о закупке'!A5:AV5</f>
        <v>Год раскрытия информации: 2024 год</v>
      </c>
      <c r="B5" s="377"/>
      <c r="C5" s="84"/>
      <c r="D5" s="84"/>
      <c r="E5" s="84"/>
      <c r="F5" s="84"/>
      <c r="G5" s="84"/>
      <c r="H5" s="84"/>
    </row>
    <row r="6" spans="1:8" ht="18.75" x14ac:dyDescent="0.3">
      <c r="A6" s="159"/>
      <c r="B6" s="159"/>
      <c r="C6" s="159"/>
      <c r="D6" s="159"/>
      <c r="E6" s="159"/>
      <c r="F6" s="159"/>
      <c r="G6" s="159"/>
      <c r="H6" s="159"/>
    </row>
    <row r="7" spans="1:8" ht="18.75" x14ac:dyDescent="0.25">
      <c r="A7" s="285" t="s">
        <v>9</v>
      </c>
      <c r="B7" s="285"/>
      <c r="C7" s="158"/>
      <c r="D7" s="158"/>
      <c r="E7" s="158"/>
      <c r="F7" s="158"/>
      <c r="G7" s="158"/>
      <c r="H7" s="158"/>
    </row>
    <row r="8" spans="1:8" ht="18.75" x14ac:dyDescent="0.25">
      <c r="A8" s="158"/>
      <c r="B8" s="158"/>
      <c r="C8" s="158"/>
      <c r="D8" s="158"/>
      <c r="E8" s="158"/>
      <c r="F8" s="158"/>
      <c r="G8" s="158"/>
      <c r="H8" s="158"/>
    </row>
    <row r="9" spans="1:8" x14ac:dyDescent="0.25">
      <c r="A9" s="286" t="str">
        <f>'7. Паспорт отчет о закупке'!A9:AV9</f>
        <v>АО "Россети Тюмень"</v>
      </c>
      <c r="B9" s="286"/>
      <c r="C9" s="156"/>
      <c r="D9" s="156"/>
      <c r="E9" s="156"/>
      <c r="F9" s="156"/>
      <c r="G9" s="156"/>
      <c r="H9" s="156"/>
    </row>
    <row r="10" spans="1:8" x14ac:dyDescent="0.25">
      <c r="A10" s="282" t="s">
        <v>8</v>
      </c>
      <c r="B10" s="282"/>
      <c r="C10" s="157"/>
      <c r="D10" s="157"/>
      <c r="E10" s="157"/>
      <c r="F10" s="157"/>
      <c r="G10" s="157"/>
      <c r="H10" s="157"/>
    </row>
    <row r="11" spans="1:8" ht="18.75" x14ac:dyDescent="0.25">
      <c r="A11" s="274"/>
      <c r="B11" s="274"/>
      <c r="C11" s="158"/>
      <c r="D11" s="158"/>
      <c r="E11" s="158"/>
      <c r="F11" s="158"/>
      <c r="G11" s="158"/>
      <c r="H11" s="158"/>
    </row>
    <row r="12" spans="1:8" ht="30.75" customHeight="1" x14ac:dyDescent="0.25">
      <c r="A12" s="286" t="str">
        <f>'7. Паспорт отчет о закупке'!A12:AV12</f>
        <v>O_TP1100.AS.0028</v>
      </c>
      <c r="B12" s="286"/>
      <c r="C12" s="156"/>
      <c r="D12" s="156"/>
      <c r="E12" s="156"/>
      <c r="F12" s="156"/>
      <c r="G12" s="156"/>
      <c r="H12" s="156"/>
    </row>
    <row r="13" spans="1:8" x14ac:dyDescent="0.25">
      <c r="A13" s="282" t="s">
        <v>7</v>
      </c>
      <c r="B13" s="282"/>
      <c r="C13" s="157"/>
      <c r="D13" s="157"/>
      <c r="E13" s="157"/>
      <c r="F13" s="157"/>
      <c r="G13" s="157"/>
      <c r="H13" s="157"/>
    </row>
    <row r="14" spans="1:8" ht="18.75" x14ac:dyDescent="0.25">
      <c r="A14" s="275"/>
      <c r="B14" s="275"/>
      <c r="C14" s="11"/>
      <c r="D14" s="11"/>
      <c r="E14" s="11"/>
      <c r="F14" s="11"/>
      <c r="G14" s="11"/>
      <c r="H14" s="11"/>
    </row>
    <row r="15" spans="1:8" ht="63" customHeight="1" x14ac:dyDescent="0.25">
      <c r="A15" s="33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332"/>
      <c r="C15" s="156"/>
      <c r="D15" s="156"/>
      <c r="E15" s="156"/>
      <c r="F15" s="156"/>
      <c r="G15" s="156"/>
      <c r="H15" s="156"/>
    </row>
    <row r="16" spans="1:8" x14ac:dyDescent="0.25">
      <c r="A16" s="282" t="s">
        <v>6</v>
      </c>
      <c r="B16" s="282"/>
      <c r="C16" s="157"/>
      <c r="D16" s="157"/>
      <c r="E16" s="157"/>
      <c r="F16" s="157"/>
      <c r="G16" s="157"/>
      <c r="H16" s="157"/>
    </row>
    <row r="17" spans="1:2" x14ac:dyDescent="0.25">
      <c r="A17" s="70"/>
      <c r="B17" s="130"/>
    </row>
    <row r="18" spans="1:2" ht="33.75" customHeight="1" x14ac:dyDescent="0.25">
      <c r="A18" s="376" t="s">
        <v>503</v>
      </c>
      <c r="B18" s="344"/>
    </row>
    <row r="19" spans="1:2" x14ac:dyDescent="0.25">
      <c r="B19" s="48"/>
    </row>
    <row r="20" spans="1:2" ht="16.5" thickBot="1" x14ac:dyDescent="0.3">
      <c r="B20" s="131"/>
    </row>
    <row r="21" spans="1:2" ht="61.5" customHeight="1" thickBot="1" x14ac:dyDescent="0.3">
      <c r="A21" s="132" t="s">
        <v>373</v>
      </c>
      <c r="B21" s="13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row>
    <row r="22" spans="1:2" ht="16.5" thickBot="1" x14ac:dyDescent="0.3">
      <c r="A22" s="132" t="s">
        <v>374</v>
      </c>
      <c r="B22" s="133" t="s">
        <v>600</v>
      </c>
    </row>
    <row r="23" spans="1:2" ht="16.5" thickBot="1" x14ac:dyDescent="0.3">
      <c r="A23" s="132" t="s">
        <v>339</v>
      </c>
      <c r="B23" s="134" t="s">
        <v>601</v>
      </c>
    </row>
    <row r="24" spans="1:2" ht="16.5" thickBot="1" x14ac:dyDescent="0.3">
      <c r="A24" s="132" t="s">
        <v>375</v>
      </c>
      <c r="B24" s="134" t="s">
        <v>618</v>
      </c>
    </row>
    <row r="25" spans="1:2" ht="16.5" thickBot="1" x14ac:dyDescent="0.3">
      <c r="A25" s="135" t="s">
        <v>376</v>
      </c>
      <c r="B25" s="133">
        <v>2028</v>
      </c>
    </row>
    <row r="26" spans="1:2" ht="16.5" thickBot="1" x14ac:dyDescent="0.3">
      <c r="A26" s="136" t="s">
        <v>377</v>
      </c>
      <c r="B26" s="137" t="s">
        <v>575</v>
      </c>
    </row>
    <row r="27" spans="1:2" ht="29.25" thickBot="1" x14ac:dyDescent="0.3">
      <c r="A27" s="143" t="s">
        <v>602</v>
      </c>
      <c r="B27" s="139">
        <v>0.41599999999999998</v>
      </c>
    </row>
    <row r="28" spans="1:2" ht="16.5" thickBot="1" x14ac:dyDescent="0.3">
      <c r="A28" s="139" t="s">
        <v>378</v>
      </c>
      <c r="B28" s="139" t="s">
        <v>603</v>
      </c>
    </row>
    <row r="29" spans="1:2" ht="29.25" thickBot="1" x14ac:dyDescent="0.3">
      <c r="A29" s="144" t="s">
        <v>379</v>
      </c>
      <c r="B29" s="139"/>
    </row>
    <row r="30" spans="1:2" ht="29.25" thickBot="1" x14ac:dyDescent="0.3">
      <c r="A30" s="144" t="s">
        <v>380</v>
      </c>
      <c r="B30" s="139"/>
    </row>
    <row r="31" spans="1:2" ht="16.5" thickBot="1" x14ac:dyDescent="0.3">
      <c r="A31" s="139" t="s">
        <v>381</v>
      </c>
      <c r="B31" s="139"/>
    </row>
    <row r="32" spans="1:2" ht="29.25" thickBot="1" x14ac:dyDescent="0.3">
      <c r="A32" s="144" t="s">
        <v>382</v>
      </c>
      <c r="B32" s="139"/>
    </row>
    <row r="33" spans="1:2" ht="30.75" thickBot="1" x14ac:dyDescent="0.3">
      <c r="A33" s="139" t="s">
        <v>383</v>
      </c>
      <c r="B33" s="139"/>
    </row>
    <row r="34" spans="1:2" ht="16.5" thickBot="1" x14ac:dyDescent="0.3">
      <c r="A34" s="139" t="s">
        <v>384</v>
      </c>
      <c r="B34" s="139"/>
    </row>
    <row r="35" spans="1:2" ht="16.5" thickBot="1" x14ac:dyDescent="0.3">
      <c r="A35" s="139" t="s">
        <v>385</v>
      </c>
      <c r="B35" s="139"/>
    </row>
    <row r="36" spans="1:2" ht="16.5" thickBot="1" x14ac:dyDescent="0.3">
      <c r="A36" s="139" t="s">
        <v>386</v>
      </c>
      <c r="B36" s="139"/>
    </row>
    <row r="37" spans="1:2" ht="29.25" thickBot="1" x14ac:dyDescent="0.3">
      <c r="A37" s="144" t="s">
        <v>387</v>
      </c>
      <c r="B37" s="139"/>
    </row>
    <row r="38" spans="1:2" ht="30.75" thickBot="1" x14ac:dyDescent="0.3">
      <c r="A38" s="139" t="s">
        <v>383</v>
      </c>
      <c r="B38" s="139"/>
    </row>
    <row r="39" spans="1:2" ht="16.5" thickBot="1" x14ac:dyDescent="0.3">
      <c r="A39" s="139" t="s">
        <v>384</v>
      </c>
      <c r="B39" s="139"/>
    </row>
    <row r="40" spans="1:2" ht="16.5" thickBot="1" x14ac:dyDescent="0.3">
      <c r="A40" s="139" t="s">
        <v>385</v>
      </c>
      <c r="B40" s="139"/>
    </row>
    <row r="41" spans="1:2" ht="16.5" thickBot="1" x14ac:dyDescent="0.3">
      <c r="A41" s="139" t="s">
        <v>386</v>
      </c>
      <c r="B41" s="139"/>
    </row>
    <row r="42" spans="1:2" ht="29.25" thickBot="1" x14ac:dyDescent="0.3">
      <c r="A42" s="144" t="s">
        <v>388</v>
      </c>
      <c r="B42" s="139"/>
    </row>
    <row r="43" spans="1:2" ht="30.75" thickBot="1" x14ac:dyDescent="0.3">
      <c r="A43" s="139" t="s">
        <v>383</v>
      </c>
      <c r="B43" s="139"/>
    </row>
    <row r="44" spans="1:2" ht="16.5" thickBot="1" x14ac:dyDescent="0.3">
      <c r="A44" s="139" t="s">
        <v>384</v>
      </c>
      <c r="B44" s="139"/>
    </row>
    <row r="45" spans="1:2" ht="16.5" thickBot="1" x14ac:dyDescent="0.3">
      <c r="A45" s="139" t="s">
        <v>385</v>
      </c>
      <c r="B45" s="139"/>
    </row>
    <row r="46" spans="1:2" ht="16.5" thickBot="1" x14ac:dyDescent="0.3">
      <c r="A46" s="139" t="s">
        <v>386</v>
      </c>
      <c r="B46" s="139"/>
    </row>
    <row r="47" spans="1:2" ht="29.25" thickBot="1" x14ac:dyDescent="0.3">
      <c r="A47" s="138" t="s">
        <v>389</v>
      </c>
      <c r="B47" s="145"/>
    </row>
    <row r="48" spans="1:2" ht="16.5" thickBot="1" x14ac:dyDescent="0.3">
      <c r="A48" s="140" t="s">
        <v>381</v>
      </c>
      <c r="B48" s="145"/>
    </row>
    <row r="49" spans="1:2" ht="16.5" thickBot="1" x14ac:dyDescent="0.3">
      <c r="A49" s="140" t="s">
        <v>390</v>
      </c>
      <c r="B49" s="145"/>
    </row>
    <row r="50" spans="1:2" ht="16.5" thickBot="1" x14ac:dyDescent="0.3">
      <c r="A50" s="140" t="s">
        <v>391</v>
      </c>
      <c r="B50" s="145"/>
    </row>
    <row r="51" spans="1:2" ht="16.5" thickBot="1" x14ac:dyDescent="0.3">
      <c r="A51" s="140" t="s">
        <v>392</v>
      </c>
      <c r="B51" s="145"/>
    </row>
    <row r="52" spans="1:2" ht="16.5" thickBot="1" x14ac:dyDescent="0.3">
      <c r="A52" s="135" t="s">
        <v>393</v>
      </c>
      <c r="B52" s="146"/>
    </row>
    <row r="53" spans="1:2" ht="16.5" thickBot="1" x14ac:dyDescent="0.3">
      <c r="A53" s="135" t="s">
        <v>394</v>
      </c>
      <c r="B53" s="146"/>
    </row>
    <row r="54" spans="1:2" ht="16.5" thickBot="1" x14ac:dyDescent="0.3">
      <c r="A54" s="135" t="s">
        <v>395</v>
      </c>
      <c r="B54" s="146"/>
    </row>
    <row r="55" spans="1:2" ht="16.5" thickBot="1" x14ac:dyDescent="0.3">
      <c r="A55" s="136" t="s">
        <v>396</v>
      </c>
      <c r="B55" s="137"/>
    </row>
    <row r="56" spans="1:2" ht="15.75" customHeight="1" x14ac:dyDescent="0.25">
      <c r="A56" s="138" t="s">
        <v>397</v>
      </c>
      <c r="B56" s="140"/>
    </row>
    <row r="57" spans="1:2" x14ac:dyDescent="0.25">
      <c r="A57" s="141" t="s">
        <v>398</v>
      </c>
      <c r="B57" s="272" t="s">
        <v>604</v>
      </c>
    </row>
    <row r="58" spans="1:2" x14ac:dyDescent="0.25">
      <c r="A58" s="141" t="s">
        <v>399</v>
      </c>
      <c r="B58" s="141"/>
    </row>
    <row r="59" spans="1:2" x14ac:dyDescent="0.25">
      <c r="A59" s="141" t="s">
        <v>400</v>
      </c>
      <c r="B59" s="141"/>
    </row>
    <row r="60" spans="1:2" x14ac:dyDescent="0.25">
      <c r="A60" s="141" t="s">
        <v>401</v>
      </c>
      <c r="B60" s="141"/>
    </row>
    <row r="61" spans="1:2" ht="16.5" thickBot="1" x14ac:dyDescent="0.3">
      <c r="A61" s="142" t="s">
        <v>402</v>
      </c>
      <c r="B61" s="142"/>
    </row>
    <row r="62" spans="1:2" ht="30.75" thickBot="1" x14ac:dyDescent="0.3">
      <c r="A62" s="140" t="s">
        <v>403</v>
      </c>
      <c r="B62" s="273" t="s">
        <v>605</v>
      </c>
    </row>
    <row r="63" spans="1:2" ht="29.25" thickBot="1" x14ac:dyDescent="0.3">
      <c r="A63" s="135" t="s">
        <v>404</v>
      </c>
      <c r="B63" s="273" t="s">
        <v>605</v>
      </c>
    </row>
    <row r="64" spans="1:2" ht="16.5" thickBot="1" x14ac:dyDescent="0.3">
      <c r="A64" s="140" t="s">
        <v>381</v>
      </c>
      <c r="B64" s="272"/>
    </row>
    <row r="65" spans="1:2" ht="16.5" thickBot="1" x14ac:dyDescent="0.3">
      <c r="A65" s="140" t="s">
        <v>405</v>
      </c>
      <c r="B65" s="272" t="s">
        <v>366</v>
      </c>
    </row>
    <row r="66" spans="1:2" ht="16.5" thickBot="1" x14ac:dyDescent="0.3">
      <c r="A66" s="140" t="s">
        <v>406</v>
      </c>
      <c r="B66" s="272" t="s">
        <v>366</v>
      </c>
    </row>
    <row r="67" spans="1:2" ht="16.5" thickBot="1" x14ac:dyDescent="0.3">
      <c r="A67" s="147" t="s">
        <v>407</v>
      </c>
      <c r="B67" s="273" t="s">
        <v>605</v>
      </c>
    </row>
    <row r="68" spans="1:2" ht="16.5" thickBot="1" x14ac:dyDescent="0.3">
      <c r="A68" s="135" t="s">
        <v>408</v>
      </c>
      <c r="B68" s="273" t="s">
        <v>605</v>
      </c>
    </row>
    <row r="69" spans="1:2" x14ac:dyDescent="0.25">
      <c r="A69" s="141" t="s">
        <v>409</v>
      </c>
      <c r="B69" s="272" t="s">
        <v>366</v>
      </c>
    </row>
    <row r="70" spans="1:2" x14ac:dyDescent="0.25">
      <c r="A70" s="141" t="s">
        <v>410</v>
      </c>
      <c r="B70" s="272" t="s">
        <v>366</v>
      </c>
    </row>
    <row r="71" spans="1:2" ht="16.5" thickBot="1" x14ac:dyDescent="0.3">
      <c r="A71" s="141" t="s">
        <v>411</v>
      </c>
      <c r="B71" s="272" t="s">
        <v>366</v>
      </c>
    </row>
    <row r="72" spans="1:2" ht="29.25" thickBot="1" x14ac:dyDescent="0.3">
      <c r="A72" s="148" t="s">
        <v>412</v>
      </c>
      <c r="B72" s="273" t="s">
        <v>606</v>
      </c>
    </row>
    <row r="73" spans="1:2" ht="28.5" customHeight="1" thickBot="1" x14ac:dyDescent="0.3">
      <c r="A73" s="138" t="s">
        <v>413</v>
      </c>
      <c r="B73" s="273"/>
    </row>
    <row r="74" spans="1:2" x14ac:dyDescent="0.25">
      <c r="A74" s="141" t="s">
        <v>414</v>
      </c>
      <c r="B74" s="141"/>
    </row>
    <row r="75" spans="1:2" x14ac:dyDescent="0.25">
      <c r="A75" s="141" t="s">
        <v>415</v>
      </c>
      <c r="B75" s="141"/>
    </row>
    <row r="76" spans="1:2" x14ac:dyDescent="0.25">
      <c r="A76" s="141" t="s">
        <v>416</v>
      </c>
      <c r="B76" s="141"/>
    </row>
    <row r="77" spans="1:2" x14ac:dyDescent="0.25">
      <c r="A77" s="141" t="s">
        <v>417</v>
      </c>
      <c r="B77" s="141"/>
    </row>
    <row r="78" spans="1:2" ht="16.5" thickBot="1" x14ac:dyDescent="0.3">
      <c r="A78" s="149" t="s">
        <v>418</v>
      </c>
      <c r="B78" s="142"/>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2024-04-15T13:00:46Z</dcterms:modified>
</cp:coreProperties>
</file>