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PS.0087\"/>
    </mc:Choice>
  </mc:AlternateContent>
  <bookViews>
    <workbookView xWindow="0" yWindow="0" windowWidth="28800" windowHeight="12300" tabRatio="731"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s>
  <definedNames>
    <definedName name="CalcMethod">[1]Проект!$B$77</definedName>
    <definedName name="LINE2">#REF!</definedName>
    <definedName name="LINE30">'8. Общие сведения'!$31:$31</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эфф'!$A$1:$BG$96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5" i="26"/>
  <c r="A5" i="23" l="1"/>
  <c r="A4" i="28"/>
  <c r="B25" i="23" l="1"/>
  <c r="A15" i="16" l="1"/>
  <c r="A14" i="28" s="1"/>
  <c r="A15" i="5" l="1"/>
  <c r="A15" i="23" s="1"/>
  <c r="B20" i="23" s="1"/>
  <c r="A11" i="12"/>
  <c r="A13" i="13" s="1"/>
  <c r="A12" i="14" s="1"/>
  <c r="A12" i="6" s="1"/>
  <c r="A11" i="17" s="1"/>
  <c r="A12" i="10" s="1"/>
  <c r="A12" i="26" s="1"/>
  <c r="A12" i="16" s="1"/>
  <c r="A11" i="28" l="1"/>
  <c r="A12" i="5" s="1"/>
  <c r="A12" i="23" s="1"/>
  <c r="A9" i="5"/>
  <c r="A9" i="23" s="1"/>
  <c r="A9" i="16"/>
  <c r="A9" i="10"/>
  <c r="A8" i="17"/>
  <c r="A9" i="6"/>
  <c r="A9" i="14"/>
  <c r="A10" i="13"/>
  <c r="A8" i="12"/>
  <c r="A15" i="10" l="1"/>
  <c r="A15" i="26" s="1"/>
  <c r="A14" i="17"/>
  <c r="A15" i="6"/>
  <c r="A15" i="14"/>
  <c r="A16" i="13"/>
  <c r="A14" i="12"/>
  <c r="A5" i="5"/>
  <c r="A5" i="16"/>
  <c r="A5" i="10"/>
  <c r="A5" i="26"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<sst xmlns="http://schemas.openxmlformats.org/spreadsheetml/2006/main" count="1289" uniqueCount="554">
  <si>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</si>
  <si>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</si>
  <si>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</si>
  <si>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</si>
  <si>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</si>
  <si>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</si>
  <si>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</si>
  <si>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</si>
  <si>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</si>
  <si>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</si>
  <si>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</si>
  <si>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</si>
  <si>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</si>
  <si>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</si>
  <si>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</si>
  <si>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</si>
  <si>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</si>
  <si>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</si>
  <si>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</si>
  <si>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</si>
  <si>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</si>
  <si>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</si>
  <si>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</si>
  <si>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</si>
  <si>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</si>
  <si>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</si>
  <si>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</si>
  <si>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</si>
  <si>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</si>
  <si>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</si>
  <si>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</si>
  <si>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</si>
  <si>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</si>
  <si>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</si>
  <si>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</si>
  <si>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</si>
  <si>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</si>
  <si>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</si>
  <si>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</si>
  <si>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</si>
  <si>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</si>
  <si>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</si>
  <si>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</si>
  <si>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</si>
  <si>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</si>
  <si>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</si>
  <si>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</si>
  <si>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</si>
  <si>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</si>
  <si>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</si>
  <si>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</si>
  <si>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</si>
  <si>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</si>
  <si>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</si>
  <si>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</si>
  <si>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</si>
  <si>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</si>
  <si>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</si>
  <si>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</si>
  <si>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</si>
  <si>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</si>
  <si>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</si>
  <si>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</si>
  <si>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</si>
  <si>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</si>
  <si>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</si>
  <si>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</si>
  <si>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</si>
  <si>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</si>
  <si>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</si>
  <si>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</si>
  <si>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</si>
  <si>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</si>
  <si>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</si>
  <si>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</si>
  <si>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</si>
  <si>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</si>
  <si>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</si>
  <si>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</si>
  <si>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</si>
  <si>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</si>
  <si>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</si>
  <si>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</si>
  <si>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</si>
  <si>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</si>
  <si>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</si>
  <si>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</si>
  <si>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</si>
  <si>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</si>
  <si>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</si>
  <si>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</si>
  <si>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</si>
  <si>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</si>
  <si>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</si>
  <si>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</si>
  <si>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</si>
  <si>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</si>
  <si>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</si>
  <si>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</si>
  <si>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</si>
  <si>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</si>
  <si>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</si>
  <si>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</si>
  <si>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</si>
  <si>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</si>
  <si>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</si>
  <si>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</si>
  <si>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</si>
  <si>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</si>
  <si>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</si>
  <si>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</si>
  <si>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</si>
  <si>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</si>
  <si>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</si>
  <si>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</si>
  <si>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</si>
  <si>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</si>
  <si>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</si>
  <si>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</si>
  <si>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</si>
  <si>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</si>
  <si>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</si>
  <si>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</si>
  <si>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</si>
  <si>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</si>
  <si>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</si>
  <si>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</si>
  <si>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</si>
  <si>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</si>
  <si>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</si>
  <si>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</si>
  <si>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</si>
  <si>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</si>
  <si>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</si>
  <si>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</si>
  <si>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</si>
  <si>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</si>
  <si>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</si>
  <si>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</si>
  <si>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</si>
  <si>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</si>
  <si>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</si>
  <si>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</si>
  <si>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</si>
  <si>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</si>
  <si>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</si>
  <si>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</si>
  <si>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</si>
  <si>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</si>
  <si>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</si>
  <si>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</si>
  <si>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</si>
  <si>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</si>
  <si>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</si>
  <si>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</si>
  <si>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</si>
  <si>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</si>
  <si>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</si>
  <si>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</si>
  <si>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</si>
  <si>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</si>
  <si>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</si>
  <si>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</si>
  <si>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</si>
  <si>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</si>
  <si>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</si>
  <si>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</si>
  <si>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</si>
  <si>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</si>
  <si>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</si>
  <si>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</si>
  <si>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</si>
  <si>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</si>
  <si>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</si>
  <si>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</si>
  <si>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</si>
  <si>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</si>
  <si>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</si>
  <si>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</si>
  <si>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</si>
  <si>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</si>
  <si>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</si>
  <si>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</si>
  <si>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</si>
  <si>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</si>
  <si>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</si>
  <si>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</si>
  <si>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</si>
  <si>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</si>
  <si>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</si>
  <si>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</si>
  <si>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</si>
  <si>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</si>
  <si>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</si>
  <si>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</si>
  <si>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</si>
  <si>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</si>
  <si>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</si>
  <si>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</si>
  <si>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</si>
  <si>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</si>
  <si>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</si>
  <si>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</si>
  <si>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</si>
  <si>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</si>
  <si>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</si>
  <si>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</si>
  <si>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</si>
  <si>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</si>
  <si>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</si>
  <si>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</si>
  <si>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</si>
  <si>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</si>
  <si>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</si>
  <si>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</si>
  <si>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</si>
  <si>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</si>
  <si>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</si>
  <si>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</si>
  <si>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</si>
  <si>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</si>
  <si>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</si>
  <si>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</si>
  <si>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</si>
  <si>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</si>
  <si>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</si>
  <si>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</si>
  <si>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</si>
  <si>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</si>
  <si>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</si>
  <si>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</si>
  <si>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</si>
  <si>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</si>
  <si>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</si>
  <si>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</si>
  <si>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</si>
  <si>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</si>
  <si>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</si>
  <si>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</si>
  <si>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</si>
  <si>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</si>
  <si>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</si>
  <si>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</si>
  <si>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</si>
  <si>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</si>
  <si>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</si>
  <si>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</si>
  <si>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</si>
  <si>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</si>
  <si>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</si>
  <si>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</si>
  <si>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</si>
  <si>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</si>
  <si>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</si>
  <si>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</si>
  <si>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</si>
  <si>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</si>
  <si>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</si>
  <si>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</si>
  <si>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</si>
  <si>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</si>
  <si>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</si>
  <si>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</si>
  <si>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</si>
  <si>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</si>
  <si>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</si>
  <si>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</si>
  <si>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</si>
  <si>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</si>
  <si>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</si>
  <si>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</si>
  <si>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</si>
  <si>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</si>
  <si>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</si>
  <si>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</si>
  <si>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</si>
  <si>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</si>
  <si>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</si>
  <si>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</si>
  <si>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</si>
  <si>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</si>
  <si>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</si>
  <si>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</si>
  <si>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</si>
  <si>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</si>
  <si>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</si>
  <si>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</si>
  <si>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</si>
  <si>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</si>
  <si>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</si>
  <si>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</si>
  <si>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</si>
  <si>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</si>
  <si>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</si>
  <si>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</si>
  <si>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</si>
  <si>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</si>
  <si>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</si>
  <si>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</si>
  <si>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</si>
  <si>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</si>
  <si>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</si>
  <si>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</si>
  <si>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</si>
  <si>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</si>
  <si>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</si>
  <si>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</si>
  <si>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</si>
  <si>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</si>
  <si>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</si>
  <si>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</si>
  <si>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</si>
  <si>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</si>
  <si>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</si>
  <si>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</si>
  <si>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</si>
  <si>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</si>
  <si>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</si>
  <si>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</si>
  <si>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</si>
  <si>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</si>
  <si>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</si>
  <si>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</si>
  <si>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</si>
  <si>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</si>
  <si>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</si>
  <si>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</si>
  <si>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</si>
  <si>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</si>
  <si>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</si>
  <si>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</si>
  <si>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</si>
  <si>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</si>
  <si>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</si>
  <si>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</si>
  <si>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</si>
  <si>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</si>
  <si>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</si>
  <si>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</si>
  <si>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</si>
  <si>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</si>
  <si>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</si>
  <si>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</si>
  <si>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</si>
  <si>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</si>
  <si>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</si>
  <si>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</si>
  <si>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</si>
  <si>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</si>
  <si>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</si>
  <si>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</si>
  <si>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</si>
  <si>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</si>
  <si>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</si>
  <si>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</si>
  <si>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</si>
  <si>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</si>
  <si>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</si>
  <si>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</si>
  <si>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</si>
  <si>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</si>
  <si>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</si>
  <si>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</si>
  <si>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</si>
  <si>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</si>
  <si>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</si>
  <si>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</si>
  <si>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</si>
  <si>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</si>
  <si>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</si>
  <si>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</si>
  <si>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</si>
  <si>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</si>
  <si>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</si>
  <si>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</si>
  <si>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</si>
  <si>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</si>
  <si>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</si>
  <si>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</si>
  <si>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</si>
  <si>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</si>
  <si>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</si>
  <si>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</si>
  <si>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</si>
  <si>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</si>
  <si>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</si>
  <si>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</si>
  <si>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</si>
  <si>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</si>
  <si>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</si>
  <si>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</si>
  <si>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</si>
  <si>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</si>
  <si>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</si>
  <si>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</si>
  <si>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</si>
  <si>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</si>
  <si>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</si>
  <si>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</si>
  <si>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</si>
  <si>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</si>
  <si>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</si>
  <si>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</si>
  <si>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</si>
  <si>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</si>
  <si>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</si>
  <si>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</si>
  <si>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</si>
  <si>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</si>
  <si>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</si>
  <si>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</si>
  <si>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</si>
  <si>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</si>
  <si>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</si>
  <si>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</si>
  <si>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</si>
  <si>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</si>
  <si>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</si>
  <si>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</si>
  <si>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</si>
  <si>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</si>
  <si>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</si>
  <si>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</si>
  <si>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</si>
  <si>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</si>
  <si>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</si>
  <si>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</si>
  <si>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</si>
  <si>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</si>
  <si>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</si>
  <si>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</si>
  <si>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</si>
  <si>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</si>
  <si>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</si>
  <si>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</si>
  <si>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</si>
  <si>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</si>
  <si>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</si>
  <si>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</si>
  <si>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</si>
  <si>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</si>
  <si>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</si>
  <si>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</si>
  <si>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</si>
  <si>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</si>
  <si>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</si>
  <si>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</si>
  <si>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</si>
  <si>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</si>
  <si>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</si>
  <si>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</si>
  <si>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</si>
  <si>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</si>
  <si>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</si>
  <si>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</si>
  <si>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</si>
  <si>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</si>
  <si>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</si>
  <si>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</si>
  <si>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</si>
  <si>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</si>
  <si>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</si>
  <si>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</si>
  <si>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</si>
  <si>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</si>
  <si>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</si>
  <si>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</si>
  <si>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</si>
  <si>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</si>
  <si>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</si>
  <si>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</si>
  <si>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</si>
  <si>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</si>
  <si>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</si>
  <si>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</si>
  <si>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</si>
  <si>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</si>
  <si>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</si>
  <si>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</si>
  <si>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</si>
  <si>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</si>
  <si>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</si>
  <si>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</si>
  <si>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</si>
  <si>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</si>
  <si>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</si>
  <si>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</si>
  <si>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</si>
  <si>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</si>
  <si>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</si>
  <si>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</si>
  <si>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</si>
  <si>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</si>
  <si>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</si>
  <si>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</si>
  <si>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</si>
  <si>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</si>
  <si>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</si>
  <si>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</si>
  <si>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</si>
  <si>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</si>
  <si>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</si>
  <si>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1.12.</t>
  </si>
  <si>
    <t>Остаток</t>
  </si>
  <si>
    <t xml:space="preserve">
План</t>
  </si>
  <si>
    <t>Сметная стоимость проекта в ценах 2022 года с НДС, млн. руб.</t>
  </si>
  <si>
    <t>Год 2024</t>
  </si>
  <si>
    <t>Год 2025</t>
  </si>
  <si>
    <t>Год 2026</t>
  </si>
  <si>
    <t>Год 2027</t>
  </si>
  <si>
    <t>- подрядчики</t>
  </si>
  <si>
    <t>П</t>
  </si>
  <si>
    <t>не подошел срок</t>
  </si>
  <si>
    <t>Реализация проекта в установленные сроки</t>
  </si>
  <si>
    <t>ХМАО-Югра, г.Сургут</t>
  </si>
  <si>
    <t>3.6.</t>
  </si>
  <si>
    <t xml:space="preserve"> АО "РОССЕТИ ТЮМЕНЬ" </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</si>
  <si>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</si>
  <si>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</si>
  <si>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</si>
  <si>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</si>
  <si>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</si>
  <si>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Расчет стоимости</t>
  </si>
  <si>
    <t>Цели (указать укрупненные цели в соответствии с приложением)</t>
  </si>
  <si>
    <t>Перекатка силовых трансформаторов</t>
  </si>
  <si>
    <t>Трансформатор</t>
  </si>
  <si>
    <t>ТДТН-25000/110 76 У1</t>
  </si>
  <si>
    <t>ТДТН-40000/110 УХЛ1</t>
  </si>
  <si>
    <t>1Т</t>
  </si>
  <si>
    <t>1982</t>
  </si>
  <si>
    <t>2005</t>
  </si>
  <si>
    <t>110</t>
  </si>
  <si>
    <t>Реконструкция</t>
  </si>
  <si>
    <t>01.05.2025 - 15.05.2025</t>
  </si>
  <si>
    <t>ПС 110/35/6 кВ КНС-4</t>
  </si>
  <si>
    <t>Силовой трансформатор ТДТН-25000/110 76 У1 - 2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</si>
  <si>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</si>
  <si>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50 (-30) МВА</t>
  </si>
  <si>
    <r>
      <t xml:space="preserve">Год раскрытия информации: </t>
    </r>
    <r>
      <rPr>
        <b/>
        <u/>
        <sz val="12"/>
        <rFont val="Times New Roman"/>
        <family val="1"/>
        <charset val="204"/>
      </rPr>
      <t>2024</t>
    </r>
    <r>
      <rPr>
        <b/>
        <sz val="12"/>
        <rFont val="Times New Roman"/>
        <family val="1"/>
        <charset val="204"/>
      </rPr>
      <t xml:space="preserve"> год</t>
    </r>
  </si>
  <si>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</si>
  <si>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</si>
  <si>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Замена существующих трансформаторов ТДТН–40000/110/35/6 кВ на ТДТН–25000/110/35/6 кВ
</t>
  </si>
  <si>
    <t>Соблюдение требований Правил технической эксплуатации электрических станций и сетей РФ.
Согласно данным зимнего контрольного замера 2022г. нагрузка ПС КНС-4 составила 12,002 МВА, а ПС Дорожная - 32,04 МВА. Перегрузка трансформатора ПС Дорожная сверх номинального тока, в соответствии с п. 5.3.15. Правил технической эксплуатации электрических станций и сетей РФ (утв. Приказом Минэнерго РФ № 229 от 19.06.2003г.) допустима только кратковремено в аварийных режимах (при перегрузке по току 45% на время до 80 минут). Данно ограничение по перегрузу не позволяет выполнить ежегодные плановые текущие ремонты на трансформаторах, что снижает надежность электроснабжения потребителей ПАО "Сургутнефтегаз".</t>
  </si>
  <si>
    <t>Уменьшение мощности силовых трансформаторов (110 кВ) до 50 МВА</t>
  </si>
  <si>
    <t>0,544 млн руб. без НДС за 1 МВА</t>
  </si>
  <si>
    <t>Целевое использование резерва трансформаторной мощности с ПС 110 кВ КНС-4 (2х40 МВА) для исключения перегруза силовых трансформаторов на ПС 110 кВ Дорожная (2х25 МВА).</t>
  </si>
  <si>
    <t>да</t>
  </si>
  <si>
    <t xml:space="preserve"> Постановка объектов электросетевого хозяйства под напряжение:</t>
  </si>
  <si>
    <t>O_TP1100.PS.0087</t>
  </si>
  <si>
    <t>Сургутский район</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</si>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</sst>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_ ;\-0\ "/>
    <numFmt numFmtId="175" formatCode="0.000"/>
    <numFmt numFmtId="176" formatCode="0.000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7" fillId="0" borderId="0"/>
  </cellStyleXfs>
  <cellXfs count="44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38" xfId="1" applyFont="1" applyFill="1" applyBorder="1" applyAlignment="1">
      <alignment horizontal="center" vertical="center" wrapText="1"/>
    </xf>
    <xf numFmtId="0" fontId="3" fillId="0" borderId="38" xfId="1" applyFill="1" applyBorder="1" applyAlignment="1">
      <alignment horizontal="center" vertical="center"/>
    </xf>
    <xf numFmtId="0" fontId="4" fillId="0" borderId="38" xfId="1" applyFont="1" applyFill="1" applyBorder="1" applyAlignment="1">
      <alignment horizontal="center" vertical="center"/>
    </xf>
    <xf numFmtId="0" fontId="11" fillId="0" borderId="38" xfId="2" applyNumberFormat="1" applyFont="1" applyFill="1" applyBorder="1" applyAlignment="1">
      <alignment horizontal="center" vertical="center" wrapText="1"/>
    </xf>
    <xf numFmtId="0" fontId="11" fillId="25" borderId="38" xfId="2" applyNumberFormat="1" applyFont="1" applyFill="1" applyBorder="1" applyAlignment="1">
      <alignment horizontal="center" vertical="center" wrapText="1"/>
    </xf>
    <xf numFmtId="0" fontId="11" fillId="25" borderId="38" xfId="2" applyFont="1" applyFill="1" applyBorder="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56" fillId="0" borderId="40" xfId="0" applyFont="1" applyBorder="1" applyAlignment="1">
      <alignment horizontal="left" vertical="center"/>
    </xf>
    <xf numFmtId="0" fontId="36" fillId="0" borderId="4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4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4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39" fillId="27" borderId="41" xfId="0" applyFont="1" applyFill="1" applyBorder="1" applyAlignment="1">
      <alignment horizontal="left" vertical="center"/>
    </xf>
    <xf numFmtId="0" fontId="49" fillId="0" borderId="0" xfId="2" applyFont="1" applyFill="1" applyAlignment="1">
      <alignment horizontal="center"/>
    </xf>
    <xf numFmtId="0" fontId="7" fillId="0" borderId="38" xfId="71" applyFont="1" applyFill="1" applyBorder="1" applyAlignment="1">
      <alignment horizontal="center" vertical="center" wrapText="1"/>
    </xf>
    <xf numFmtId="171" fontId="36" fillId="28" borderId="40" xfId="0" applyNumberFormat="1" applyFont="1" applyFill="1" applyBorder="1" applyAlignment="1">
      <alignment horizontal="left" vertical="center" wrapText="1"/>
    </xf>
    <xf numFmtId="0" fontId="66" fillId="0" borderId="0" xfId="0"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2" fillId="0" borderId="38" xfId="1" applyFont="1" applyBorder="1" applyAlignment="1">
      <alignment horizontal="center" vertical="center"/>
    </xf>
    <xf numFmtId="0" fontId="3" fillId="0" borderId="38" xfId="1" applyBorder="1" applyAlignment="1">
      <alignment horizontal="center" vertical="center"/>
    </xf>
    <xf numFmtId="0" fontId="43" fillId="0" borderId="38" xfId="62" applyFont="1" applyBorder="1" applyAlignment="1">
      <alignment horizontal="center" vertical="center"/>
    </xf>
    <xf numFmtId="49" fontId="43" fillId="0" borderId="38" xfId="62" applyNumberFormat="1" applyFont="1" applyBorder="1" applyAlignment="1">
      <alignment horizontal="center" vertical="center"/>
    </xf>
    <xf numFmtId="49" fontId="43" fillId="0" borderId="38" xfId="62" applyNumberFormat="1" applyFont="1" applyBorder="1" applyAlignment="1">
      <alignment horizontal="center" vertical="center" wrapText="1"/>
    </xf>
    <xf numFmtId="0" fontId="43" fillId="0" borderId="38" xfId="62" applyNumberFormat="1" applyFont="1" applyBorder="1" applyAlignment="1">
      <alignment horizontal="center" vertical="center" wrapText="1"/>
    </xf>
    <xf numFmtId="0" fontId="7" fillId="0" borderId="38" xfId="1" applyFont="1" applyBorder="1" applyAlignment="1">
      <alignment horizontal="left" vertical="center" wrapText="1"/>
    </xf>
    <xf numFmtId="0" fontId="11" fillId="0" borderId="0" xfId="72" applyFont="1" applyAlignment="1">
      <alignment vertical="center"/>
    </xf>
    <xf numFmtId="0" fontId="11" fillId="25" borderId="0" xfId="72" applyFont="1" applyFill="1" applyAlignment="1">
      <alignment vertical="center"/>
    </xf>
    <xf numFmtId="0" fontId="8" fillId="0" borderId="0" xfId="2" applyFont="1" applyFill="1" applyAlignment="1">
      <alignment vertical="center"/>
    </xf>
    <xf numFmtId="0" fontId="12" fillId="0" borderId="0" xfId="2" applyFont="1" applyFill="1" applyAlignment="1"/>
    <xf numFmtId="171" fontId="36" fillId="0" borderId="40" xfId="0" applyNumberFormat="1" applyFont="1" applyBorder="1" applyAlignment="1">
      <alignment horizontal="left" vertical="center" wrapText="1"/>
    </xf>
    <xf numFmtId="0" fontId="11" fillId="25" borderId="38" xfId="2" applyFont="1" applyFill="1" applyBorder="1" applyAlignment="1">
      <alignment vertical="center" wrapText="1"/>
    </xf>
    <xf numFmtId="4" fontId="48" fillId="0" borderId="2" xfId="70" applyNumberFormat="1" applyFont="1" applyFill="1" applyBorder="1" applyAlignment="1">
      <alignment horizontal="left" vertical="center" wrapText="1"/>
    </xf>
    <xf numFmtId="0" fontId="43" fillId="0" borderId="38" xfId="2" applyNumberFormat="1" applyFont="1" applyBorder="1" applyAlignment="1">
      <alignment horizontal="center" vertical="top" wrapText="1"/>
    </xf>
    <xf numFmtId="0" fontId="43" fillId="0" borderId="38" xfId="2" applyFont="1" applyBorder="1" applyAlignment="1">
      <alignment vertical="top" wrapText="1"/>
    </xf>
    <xf numFmtId="0" fontId="11" fillId="0" borderId="38" xfId="2" applyFont="1" applyBorder="1" applyAlignment="1">
      <alignment vertical="top" wrapText="1"/>
    </xf>
    <xf numFmtId="0" fontId="11" fillId="0" borderId="38" xfId="2" applyFont="1" applyBorder="1" applyAlignment="1">
      <alignment horizontal="justify" vertical="top" wrapText="1"/>
    </xf>
    <xf numFmtId="49" fontId="68" fillId="0" borderId="38" xfId="0" quotePrefix="1" applyNumberFormat="1" applyFont="1" applyFill="1" applyBorder="1" applyAlignment="1">
      <alignment horizontal="center" vertical="center" wrapText="1"/>
    </xf>
    <xf numFmtId="49" fontId="68" fillId="0" borderId="38" xfId="0" applyNumberFormat="1" applyFont="1" applyFill="1" applyBorder="1" applyAlignment="1">
      <alignment horizontal="center" vertical="center" wrapText="1"/>
    </xf>
    <xf numFmtId="0" fontId="36" fillId="0" borderId="38" xfId="49" applyFont="1" applyFill="1" applyBorder="1" applyAlignment="1">
      <alignment horizontal="center" vertical="center"/>
    </xf>
    <xf numFmtId="3" fontId="68" fillId="0" borderId="38" xfId="0" applyNumberFormat="1" applyFont="1" applyFill="1" applyBorder="1" applyAlignment="1">
      <alignment horizontal="center" vertical="center" wrapText="1"/>
    </xf>
    <xf numFmtId="3" fontId="69" fillId="0" borderId="38" xfId="0" applyNumberFormat="1" applyFont="1" applyFill="1" applyBorder="1" applyAlignment="1">
      <alignment horizontal="center" vertical="center" wrapText="1"/>
    </xf>
    <xf numFmtId="0" fontId="36" fillId="0" borderId="38" xfId="49" applyFont="1" applyFill="1" applyBorder="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38" xfId="62" applyFont="1" applyBorder="1" applyAlignment="1">
      <alignment horizontal="center" vertical="center" wrapText="1"/>
    </xf>
    <xf numFmtId="0" fontId="39" fillId="0" borderId="41" xfId="0" applyFont="1" applyFill="1" applyBorder="1" applyAlignment="1">
      <alignment horizontal="left" vertical="center"/>
    </xf>
    <xf numFmtId="171" fontId="39" fillId="0" borderId="41" xfId="0" applyNumberFormat="1" applyFont="1" applyFill="1" applyBorder="1" applyAlignment="1">
      <alignment horizontal="left" vertical="center"/>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6" fillId="0" borderId="0" xfId="50" applyFont="1" applyAlignment="1">
      <alignment vertical="center" wrapText="1"/>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8" xfId="62" applyFont="1" applyFill="1" applyBorder="1" applyAlignment="1">
      <alignment horizontal="center" vertical="center" wrapText="1"/>
    </xf>
    <xf numFmtId="4" fontId="68" fillId="0" borderId="38" xfId="0" applyNumberFormat="1" applyFont="1" applyFill="1" applyBorder="1" applyAlignment="1">
      <alignment horizontal="center" vertical="center" wrapText="1"/>
    </xf>
    <xf numFmtId="0" fontId="11" fillId="0" borderId="0" xfId="0" applyFont="1" applyAlignment="1">
      <alignment vertical="center"/>
    </xf>
    <xf numFmtId="0" fontId="11" fillId="0" borderId="26" xfId="0" applyFont="1" applyFill="1" applyBorder="1" applyAlignment="1">
      <alignment vertical="center"/>
    </xf>
    <xf numFmtId="4" fontId="36" fillId="25" borderId="40" xfId="0" applyNumberFormat="1" applyFont="1" applyFill="1" applyBorder="1" applyAlignment="1">
      <alignment horizontal="left" vertical="center"/>
    </xf>
    <xf numFmtId="17" fontId="36" fillId="0" borderId="38" xfId="49" applyNumberFormat="1" applyFont="1" applyFill="1" applyBorder="1" applyAlignment="1">
      <alignment horizontal="center" vertical="center"/>
    </xf>
    <xf numFmtId="171" fontId="70" fillId="25" borderId="1" xfId="67" applyNumberFormat="1" applyFont="1" applyFill="1" applyBorder="1" applyAlignment="1">
      <alignment horizontal="center" vertical="center"/>
    </xf>
    <xf numFmtId="0" fontId="7" fillId="25" borderId="38" xfId="71" applyFont="1" applyFill="1" applyBorder="1" applyAlignment="1">
      <alignment horizontal="center" vertical="center" wrapText="1"/>
    </xf>
    <xf numFmtId="0" fontId="7" fillId="25" borderId="38" xfId="1" applyFont="1" applyFill="1" applyBorder="1" applyAlignment="1">
      <alignment vertical="center" wrapText="1"/>
    </xf>
    <xf numFmtId="0" fontId="36" fillId="25" borderId="40" xfId="0" applyFont="1" applyFill="1" applyBorder="1"/>
    <xf numFmtId="0" fontId="36" fillId="25" borderId="41" xfId="0" applyFont="1" applyFill="1" applyBorder="1" applyAlignment="1">
      <alignment vertical="center"/>
    </xf>
    <xf numFmtId="0" fontId="36" fillId="25" borderId="40" xfId="0" applyFont="1" applyFill="1" applyBorder="1" applyAlignment="1">
      <alignment vertical="center" wrapText="1"/>
    </xf>
    <xf numFmtId="0" fontId="36" fillId="25" borderId="41" xfId="0" applyFont="1" applyFill="1" applyBorder="1" applyAlignment="1">
      <alignment vertical="center" wrapText="1"/>
    </xf>
    <xf numFmtId="14" fontId="36" fillId="25" borderId="40" xfId="0" applyNumberFormat="1" applyFont="1" applyFill="1" applyBorder="1" applyAlignment="1">
      <alignment horizontal="left" vertical="center" wrapText="1"/>
    </xf>
    <xf numFmtId="0" fontId="43" fillId="25" borderId="38" xfId="2" applyNumberFormat="1" applyFont="1" applyFill="1" applyBorder="1" applyAlignment="1">
      <alignment horizontal="center" vertical="top" wrapText="1"/>
    </xf>
    <xf numFmtId="0" fontId="43" fillId="25" borderId="38" xfId="2" applyFont="1" applyFill="1" applyBorder="1" applyAlignment="1">
      <alignment vertical="top" wrapText="1"/>
    </xf>
    <xf numFmtId="0" fontId="36" fillId="0" borderId="38" xfId="49" applyFont="1" applyFill="1" applyBorder="1" applyAlignment="1">
      <alignment horizontal="center" vertical="center" wrapText="1"/>
    </xf>
    <xf numFmtId="14" fontId="11" fillId="0" borderId="42" xfId="2" applyNumberFormat="1" applyFont="1" applyBorder="1" applyAlignment="1">
      <alignment horizontal="center" vertical="center" wrapText="1"/>
    </xf>
    <xf numFmtId="0" fontId="36" fillId="0" borderId="40" xfId="0" applyFont="1" applyBorder="1" applyAlignment="1">
      <alignment vertical="top" wrapText="1"/>
    </xf>
    <xf numFmtId="0" fontId="11" fillId="0" borderId="0" xfId="2" applyFont="1" applyFill="1" applyAlignment="1">
      <alignment horizontal="center"/>
    </xf>
    <xf numFmtId="0" fontId="43" fillId="0" borderId="0" xfId="52" applyFont="1" applyAlignment="1"/>
    <xf numFmtId="0" fontId="43" fillId="0" borderId="42" xfId="2" applyFont="1" applyFill="1" applyBorder="1" applyAlignment="1">
      <alignment horizontal="center" vertical="center" wrapText="1"/>
    </xf>
    <xf numFmtId="49" fontId="43" fillId="0" borderId="42" xfId="41" applyNumberFormat="1" applyFont="1" applyFill="1" applyBorder="1" applyAlignment="1">
      <alignment horizontal="center" vertical="center" wrapText="1"/>
    </xf>
    <xf numFmtId="0" fontId="43" fillId="0" borderId="42" xfId="41" applyFont="1" applyFill="1" applyBorder="1" applyAlignment="1">
      <alignment horizontal="left" vertical="center" wrapText="1"/>
    </xf>
    <xf numFmtId="4" fontId="11" fillId="25" borderId="42" xfId="69" applyNumberFormat="1" applyFont="1" applyFill="1" applyBorder="1" applyAlignment="1">
      <alignment horizontal="right" wrapText="1"/>
    </xf>
    <xf numFmtId="0" fontId="11" fillId="0" borderId="0" xfId="41" applyFont="1"/>
    <xf numFmtId="49" fontId="11" fillId="0" borderId="42" xfId="41" applyNumberFormat="1" applyFont="1" applyFill="1" applyBorder="1" applyAlignment="1">
      <alignment horizontal="center" vertical="center" wrapText="1"/>
    </xf>
    <xf numFmtId="0" fontId="11" fillId="0" borderId="42"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42" xfId="70" applyFont="1" applyFill="1" applyBorder="1" applyAlignment="1">
      <alignment horizontal="left" vertical="center" wrapText="1"/>
    </xf>
    <xf numFmtId="4" fontId="11" fillId="0" borderId="42" xfId="69" applyNumberFormat="1" applyFont="1" applyFill="1" applyBorder="1" applyAlignment="1">
      <alignment horizontal="right" wrapText="1"/>
    </xf>
    <xf numFmtId="0" fontId="44" fillId="0" borderId="42" xfId="70" applyFont="1" applyFill="1" applyBorder="1" applyAlignment="1">
      <alignment horizontal="left" vertical="center" wrapText="1"/>
    </xf>
    <xf numFmtId="4" fontId="11" fillId="0" borderId="42" xfId="41" applyNumberFormat="1" applyFont="1" applyFill="1" applyBorder="1" applyAlignment="1">
      <alignment horizontal="center" vertical="center" wrapText="1"/>
    </xf>
    <xf numFmtId="4" fontId="11" fillId="0" borderId="42" xfId="41" applyNumberFormat="1" applyFont="1" applyFill="1" applyBorder="1" applyAlignment="1">
      <alignment horizontal="left" vertical="center" wrapText="1"/>
    </xf>
    <xf numFmtId="4" fontId="48" fillId="0" borderId="42" xfId="70" applyNumberFormat="1" applyFont="1" applyFill="1" applyBorder="1" applyAlignment="1">
      <alignment horizontal="left" vertical="center" wrapText="1"/>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0"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23" xfId="0" applyNumberFormat="1" applyFont="1" applyBorder="1" applyAlignment="1">
      <alignment vertical="center"/>
    </xf>
    <xf numFmtId="168" fontId="63" fillId="0" borderId="0" xfId="0" applyNumberFormat="1" applyFont="1" applyBorder="1" applyAlignment="1">
      <alignment horizontal="center" vertical="center"/>
    </xf>
    <xf numFmtId="172" fontId="42" fillId="0" borderId="23" xfId="0" applyNumberFormat="1" applyFont="1" applyFill="1" applyBorder="1" applyAlignment="1">
      <alignment vertical="center"/>
    </xf>
    <xf numFmtId="0" fontId="11" fillId="0" borderId="28" xfId="0" applyFont="1" applyFill="1" applyBorder="1" applyAlignment="1">
      <alignment horizontal="left" vertical="center"/>
    </xf>
    <xf numFmtId="0" fontId="11" fillId="0" borderId="24" xfId="0" applyFont="1" applyFill="1" applyBorder="1" applyAlignment="1">
      <alignment vertical="center"/>
    </xf>
    <xf numFmtId="0" fontId="11" fillId="0" borderId="2" xfId="0" applyFont="1" applyBorder="1" applyAlignment="1">
      <alignment vertical="center"/>
    </xf>
    <xf numFmtId="0" fontId="11" fillId="0" borderId="0" xfId="0" applyFont="1" applyFill="1" applyBorder="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0" fontId="11"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0" fontId="62" fillId="0" borderId="0" xfId="0"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176" fontId="11" fillId="0" borderId="0" xfId="41" applyNumberFormat="1" applyFont="1"/>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0" borderId="29"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0" xfId="0" applyFont="1" applyBorder="1" applyAlignment="1">
      <alignment vertical="center"/>
    </xf>
    <xf numFmtId="3" fontId="41"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Fill="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2" xfId="0" applyNumberFormat="1" applyFont="1" applyBorder="1" applyAlignment="1">
      <alignment vertical="center"/>
    </xf>
    <xf numFmtId="3" fontId="41" fillId="0" borderId="33" xfId="0" applyNumberFormat="1" applyFont="1" applyBorder="1" applyAlignment="1">
      <alignment vertical="center"/>
    </xf>
    <xf numFmtId="0" fontId="11" fillId="0" borderId="34" xfId="0" applyFont="1" applyBorder="1" applyAlignment="1">
      <alignment vertical="center"/>
    </xf>
    <xf numFmtId="169" fontId="41" fillId="0" borderId="35" xfId="0" applyNumberFormat="1" applyFont="1" applyBorder="1" applyAlignment="1">
      <alignment vertical="center"/>
    </xf>
    <xf numFmtId="10" fontId="41" fillId="0" borderId="36" xfId="0" applyNumberFormat="1" applyFont="1" applyBorder="1" applyAlignment="1">
      <alignment vertical="center"/>
    </xf>
    <xf numFmtId="3" fontId="41" fillId="0" borderId="33" xfId="0" applyNumberFormat="1" applyFont="1" applyFill="1" applyBorder="1" applyAlignment="1">
      <alignment vertical="center"/>
    </xf>
    <xf numFmtId="9" fontId="41" fillId="0" borderId="35"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1" fillId="0" borderId="34" xfId="0" applyNumberFormat="1" applyFont="1" applyBorder="1" applyAlignment="1">
      <alignment vertical="center"/>
    </xf>
    <xf numFmtId="4" fontId="11" fillId="0" borderId="0" xfId="41" applyNumberFormat="1" applyFont="1"/>
    <xf numFmtId="4" fontId="48" fillId="0" borderId="2" xfId="70" applyNumberFormat="1" applyFont="1" applyFill="1" applyBorder="1" applyAlignment="1">
      <alignment vertical="center" wrapText="1"/>
    </xf>
    <xf numFmtId="4" fontId="11" fillId="0" borderId="42" xfId="41" applyNumberFormat="1" applyFont="1" applyFill="1" applyBorder="1" applyAlignment="1">
      <alignment vertical="center" wrapText="1"/>
    </xf>
    <xf numFmtId="168" fontId="29" fillId="0" borderId="29" xfId="0" applyNumberFormat="1" applyFont="1" applyFill="1" applyBorder="1" applyAlignment="1">
      <alignment vertical="center"/>
    </xf>
    <xf numFmtId="14" fontId="36" fillId="25" borderId="41" xfId="0" applyNumberFormat="1" applyFont="1" applyFill="1" applyBorder="1" applyAlignment="1">
      <alignment vertical="center"/>
    </xf>
    <xf numFmtId="0" fontId="36" fillId="0" borderId="40" xfId="0" applyFont="1" applyFill="1" applyBorder="1" applyAlignment="1">
      <alignment horizontal="left" vertical="center"/>
    </xf>
    <xf numFmtId="3" fontId="11" fillId="25" borderId="42" xfId="69" applyNumberFormat="1" applyFont="1" applyFill="1" applyBorder="1" applyAlignment="1">
      <alignment horizontal="right" wrapText="1"/>
    </xf>
    <xf numFmtId="3" fontId="11" fillId="0" borderId="42" xfId="69" applyNumberFormat="1" applyFont="1" applyFill="1" applyBorder="1" applyAlignment="1">
      <alignment horizontal="right" wrapText="1"/>
    </xf>
    <xf numFmtId="3" fontId="11" fillId="0" borderId="42" xfId="41" applyNumberFormat="1" applyFont="1" applyFill="1" applyBorder="1" applyAlignment="1">
      <alignment horizontal="center" vertical="center" wrapText="1"/>
    </xf>
    <xf numFmtId="4" fontId="11" fillId="0" borderId="42" xfId="41" applyNumberFormat="1" applyFont="1" applyFill="1" applyBorder="1" applyAlignment="1">
      <alignment horizontal="right" vertical="center" wrapText="1"/>
    </xf>
    <xf numFmtId="0" fontId="40" fillId="0" borderId="43" xfId="1" applyFont="1" applyFill="1" applyBorder="1" applyAlignment="1">
      <alignment horizontal="center" vertical="center" wrapText="1"/>
    </xf>
    <xf numFmtId="0" fontId="40" fillId="25" borderId="44" xfId="1" applyFont="1" applyFill="1" applyBorder="1" applyAlignment="1">
      <alignment horizontal="center" vertical="center" wrapText="1"/>
    </xf>
    <xf numFmtId="0" fontId="40" fillId="0" borderId="44" xfId="1" applyFont="1" applyFill="1" applyBorder="1" applyAlignment="1">
      <alignment horizontal="center" vertical="center" wrapText="1"/>
    </xf>
    <xf numFmtId="4" fontId="40" fillId="0" borderId="44" xfId="1" applyNumberFormat="1" applyFont="1" applyFill="1" applyBorder="1" applyAlignment="1">
      <alignment horizontal="center" vertical="center" wrapText="1"/>
    </xf>
    <xf numFmtId="0" fontId="7" fillId="0" borderId="44" xfId="1" applyFont="1" applyFill="1" applyBorder="1" applyAlignment="1">
      <alignment horizontal="center" vertical="center" wrapText="1"/>
    </xf>
    <xf numFmtId="0" fontId="4" fillId="0" borderId="43" xfId="1" applyFont="1" applyFill="1" applyBorder="1" applyAlignment="1">
      <alignment horizontal="center" vertical="center" wrapText="1"/>
    </xf>
    <xf numFmtId="173" fontId="4" fillId="25" borderId="43" xfId="67" applyNumberFormat="1" applyFont="1" applyFill="1" applyBorder="1" applyAlignment="1">
      <alignment horizontal="center" vertical="center"/>
    </xf>
    <xf numFmtId="0" fontId="11" fillId="0" borderId="43" xfId="62" applyFont="1" applyBorder="1" applyAlignment="1">
      <alignment horizontal="center" vertical="center"/>
    </xf>
    <xf numFmtId="0" fontId="11" fillId="0" borderId="43" xfId="62" applyFont="1" applyBorder="1" applyAlignment="1">
      <alignment horizontal="center" vertical="center" wrapText="1"/>
    </xf>
    <xf numFmtId="49" fontId="11" fillId="0" borderId="43" xfId="62" applyNumberFormat="1" applyFont="1" applyBorder="1" applyAlignment="1">
      <alignment horizontal="center" vertical="center" wrapText="1"/>
    </xf>
    <xf numFmtId="49" fontId="11" fillId="0" borderId="43" xfId="62" applyNumberFormat="1" applyFont="1" applyBorder="1" applyAlignment="1">
      <alignment horizontal="center" vertical="center"/>
    </xf>
    <xf numFmtId="14" fontId="11" fillId="25" borderId="45" xfId="0" applyNumberFormat="1" applyFont="1" applyFill="1" applyBorder="1" applyAlignment="1">
      <alignment horizontal="center" vertical="center" wrapText="1"/>
    </xf>
    <xf numFmtId="14" fontId="11" fillId="0" borderId="45" xfId="0" applyNumberFormat="1" applyFont="1" applyFill="1" applyBorder="1" applyAlignment="1">
      <alignment horizontal="center" vertical="center" wrapText="1"/>
    </xf>
    <xf numFmtId="0" fontId="11" fillId="0" borderId="45" xfId="2" applyFont="1" applyFill="1" applyBorder="1" applyAlignment="1">
      <alignment horizontal="center" vertical="center" wrapText="1"/>
    </xf>
    <xf numFmtId="0" fontId="11" fillId="0" borderId="45" xfId="2" applyFont="1" applyFill="1" applyBorder="1" applyAlignment="1">
      <alignment vertical="center"/>
    </xf>
    <xf numFmtId="14" fontId="7" fillId="0" borderId="45" xfId="0" applyNumberFormat="1" applyFont="1" applyFill="1" applyBorder="1" applyAlignment="1">
      <alignment horizontal="center" vertical="center" wrapText="1" readingOrder="1"/>
    </xf>
    <xf numFmtId="4" fontId="11" fillId="25" borderId="46" xfId="69" applyNumberFormat="1" applyFont="1" applyFill="1" applyBorder="1" applyAlignment="1">
      <alignment horizontal="right" wrapText="1"/>
    </xf>
    <xf numFmtId="174" fontId="11" fillId="25" borderId="46" xfId="69" applyNumberFormat="1" applyFont="1" applyFill="1" applyBorder="1" applyAlignment="1">
      <alignment horizontal="right" wrapText="1"/>
    </xf>
    <xf numFmtId="3" fontId="11" fillId="25" borderId="46" xfId="69" applyNumberFormat="1" applyFont="1" applyFill="1" applyBorder="1" applyAlignment="1">
      <alignment horizontal="right" wrapText="1"/>
    </xf>
    <xf numFmtId="4" fontId="11" fillId="0" borderId="46" xfId="41" applyNumberFormat="1" applyFont="1" applyFill="1" applyBorder="1" applyAlignment="1">
      <alignment horizontal="center" vertical="center" wrapText="1"/>
    </xf>
    <xf numFmtId="4" fontId="11" fillId="0" borderId="46" xfId="41" applyNumberFormat="1" applyFont="1" applyFill="1" applyBorder="1" applyAlignment="1">
      <alignment horizontal="left" vertical="center" wrapText="1"/>
    </xf>
    <xf numFmtId="4" fontId="11" fillId="0" borderId="46" xfId="69" applyNumberFormat="1" applyFont="1" applyFill="1" applyBorder="1" applyAlignment="1">
      <alignment horizontal="right" wrapText="1"/>
    </xf>
    <xf numFmtId="3" fontId="11" fillId="0" borderId="46" xfId="41" applyNumberFormat="1" applyFont="1" applyFill="1" applyBorder="1" applyAlignment="1">
      <alignment horizontal="center" vertical="center" wrapText="1"/>
    </xf>
    <xf numFmtId="0" fontId="7" fillId="0" borderId="47" xfId="1" applyFont="1" applyFill="1" applyBorder="1" applyAlignment="1">
      <alignment vertical="center" wrapText="1"/>
    </xf>
    <xf numFmtId="0" fontId="60" fillId="25" borderId="47" xfId="0" applyFont="1" applyFill="1" applyBorder="1" applyAlignment="1">
      <alignment horizontal="left" vertical="center" wrapText="1"/>
    </xf>
    <xf numFmtId="0" fontId="11" fillId="0" borderId="47" xfId="2" applyFont="1" applyFill="1" applyBorder="1" applyAlignment="1">
      <alignment vertical="center" wrapText="1"/>
    </xf>
    <xf numFmtId="0" fontId="11" fillId="0" borderId="47" xfId="1" applyFont="1" applyFill="1" applyBorder="1" applyAlignment="1">
      <alignment vertical="center" wrapText="1"/>
    </xf>
    <xf numFmtId="175" fontId="7" fillId="0" borderId="47" xfId="1" applyNumberFormat="1" applyFont="1" applyFill="1" applyBorder="1" applyAlignment="1">
      <alignment horizontal="left" vertical="center" wrapText="1"/>
    </xf>
    <xf numFmtId="4" fontId="41" fillId="0" borderId="47" xfId="0" applyNumberFormat="1" applyFont="1" applyFill="1" applyBorder="1" applyAlignment="1">
      <alignment horizontal="center" vertical="center"/>
    </xf>
    <xf numFmtId="3" fontId="41" fillId="0" borderId="47" xfId="0" applyNumberFormat="1" applyFont="1" applyFill="1" applyBorder="1" applyAlignment="1">
      <alignment horizontal="center" vertical="center"/>
    </xf>
    <xf numFmtId="0" fontId="41" fillId="0" borderId="47" xfId="0" applyFont="1" applyFill="1" applyBorder="1" applyAlignment="1">
      <alignment horizontal="center" vertical="center"/>
    </xf>
    <xf numFmtId="10" fontId="41" fillId="0" borderId="47" xfId="0" applyNumberFormat="1" applyFont="1" applyBorder="1" applyAlignment="1">
      <alignment vertical="center"/>
    </xf>
    <xf numFmtId="10" fontId="41" fillId="0" borderId="47" xfId="0" applyNumberFormat="1" applyFont="1" applyFill="1" applyBorder="1" applyAlignment="1">
      <alignment vertical="center"/>
    </xf>
    <xf numFmtId="0" fontId="11" fillId="0" borderId="47" xfId="0" applyFont="1" applyBorder="1" applyAlignment="1">
      <alignment vertical="center"/>
    </xf>
    <xf numFmtId="3" fontId="11" fillId="0" borderId="47" xfId="0" applyNumberFormat="1" applyFont="1" applyFill="1" applyBorder="1" applyAlignment="1">
      <alignment vertical="center"/>
    </xf>
    <xf numFmtId="3" fontId="11" fillId="0" borderId="47" xfId="0" applyNumberFormat="1" applyFont="1" applyBorder="1" applyAlignment="1">
      <alignment vertical="center"/>
    </xf>
    <xf numFmtId="170" fontId="42" fillId="0" borderId="47" xfId="0" applyNumberFormat="1" applyFont="1" applyBorder="1" applyAlignment="1">
      <alignment vertical="center"/>
    </xf>
    <xf numFmtId="170" fontId="41" fillId="0" borderId="47" xfId="0" applyNumberFormat="1" applyFont="1" applyBorder="1" applyAlignment="1">
      <alignment vertical="center"/>
    </xf>
    <xf numFmtId="170" fontId="41" fillId="0" borderId="47" xfId="0" applyNumberFormat="1" applyFont="1" applyFill="1" applyBorder="1" applyAlignment="1">
      <alignment vertical="center"/>
    </xf>
    <xf numFmtId="171" fontId="41" fillId="0" borderId="47" xfId="0" applyNumberFormat="1" applyFont="1" applyBorder="1" applyAlignment="1">
      <alignment horizontal="center" vertical="center"/>
    </xf>
    <xf numFmtId="170" fontId="42" fillId="0" borderId="47" xfId="0" applyNumberFormat="1" applyFont="1" applyFill="1" applyBorder="1" applyAlignment="1">
      <alignment vertical="center"/>
    </xf>
    <xf numFmtId="169" fontId="42" fillId="0" borderId="47" xfId="0" applyNumberFormat="1" applyFont="1" applyFill="1" applyBorder="1" applyAlignment="1">
      <alignment vertical="center"/>
    </xf>
    <xf numFmtId="172" fontId="42" fillId="0" borderId="47" xfId="0" applyNumberFormat="1" applyFont="1" applyFill="1" applyBorder="1" applyAlignment="1">
      <alignment vertical="center"/>
    </xf>
    <xf numFmtId="0" fontId="62" fillId="0" borderId="0" xfId="0" applyFont="1" applyAlignment="1">
      <alignment vertical="center"/>
    </xf>
    <xf numFmtId="14" fontId="11" fillId="0" borderId="48" xfId="2" applyNumberFormat="1" applyFont="1" applyFill="1" applyBorder="1" applyAlignment="1">
      <alignment horizontal="center" vertical="center" wrapText="1"/>
    </xf>
    <xf numFmtId="14" fontId="7" fillId="0" borderId="48" xfId="0" applyNumberFormat="1" applyFont="1" applyFill="1" applyBorder="1" applyAlignment="1">
      <alignment horizontal="center" vertical="center" wrapText="1" readingOrder="1"/>
    </xf>
    <xf numFmtId="14" fontId="11" fillId="0" borderId="48" xfId="0" applyNumberFormat="1" applyFont="1" applyFill="1" applyBorder="1" applyAlignment="1">
      <alignment horizontal="center" vertical="center" wrapText="1"/>
    </xf>
    <xf numFmtId="14" fontId="11" fillId="0" borderId="48" xfId="2" applyNumberFormat="1" applyFont="1" applyFill="1" applyBorder="1" applyAlignment="1">
      <alignment horizontal="center" vertical="center"/>
    </xf>
    <xf numFmtId="0" fontId="7" fillId="0" borderId="49"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Fill="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2" applyFont="1" applyFill="1" applyBorder="1" applyAlignment="1">
      <alignment horizontal="left" vertical="center" wrapText="1"/>
    </xf>
    <xf numFmtId="0" fontId="41" fillId="0" borderId="4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xf numFmtId="0" fontId="43" fillId="0" borderId="49" xfId="41" applyFont="1" applyFill="1" applyBorder="1" applyAlignment="1">
      <alignment horizontal="center" vertical="center" wrapText="1"/>
    </xf>
    <xf numFmtId="0" fontId="43" fillId="0" borderId="49"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49"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49"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9" xfId="41" applyFont="1" applyFill="1" applyBorder="1" applyAlignment="1">
      <alignment horizontal="center" vertical="center" textRotation="90"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-94675988.449396759</c:v>
              </c:pt>
              <c:pt idx="1">
                <c:v>-45534711.127853848</c:v>
              </c:pt>
              <c:pt idx="2">
                <c:v>-9421053.5794547647</c:v>
              </c:pt>
              <c:pt idx="3">
                <c:v>23393993.629767988</c:v>
              </c:pt>
              <c:pt idx="4">
                <c:v>53210255.427135363</c:v>
              </c:pt>
              <c:pt idx="5">
                <c:v>80300489.746552795</c:v>
              </c:pt>
              <c:pt idx="6">
                <c:v>104912807.64638416</c:v>
              </c:pt>
              <c:pt idx="7">
                <c:v>127272879.87397921</c:v>
              </c:pt>
              <c:pt idx="8">
                <c:v>147585948.61151725</c:v>
              </c:pt>
              <c:pt idx="9">
                <c:v>166038660.96331012</c:v>
              </c:pt>
              <c:pt idx="10">
                <c:v>188674902.67749661</c:v>
              </c:pt>
            </c:numLit>
          </c:val>
          <c:smooth val="0"/>
          <c:extLst>
            <c:ext xmlns:c16="http://schemas.microsoft.com/office/drawing/2014/chart" uri="{C3380CC4-5D6E-409C-BE32-E72D297353CC}">
              <c16:uniqueId val="{00000000-95D3-463D-BA7D-4C9A9B95797A}"/>
            </c:ext>
          </c:extLst>
        </c:ser>
        <c:ser>
          <c:idx val="0"/>
          <c:order val="1"/>
          <c:tx>
            <c:v>Накопленный ЧДП</c:v>
          </c:tx>
          <c:marker>
            <c:symbol val="none"/>
          </c:marker>
          <c:val>
            <c:numLit>
              <c:formatCode>General</c:formatCode>
              <c:ptCount val="12"/>
              <c:pt idx="0">
                <c:v>-149725926.08325446</c:v>
              </c:pt>
              <c:pt idx="1">
                <c:v>-87244246.868825972</c:v>
              </c:pt>
              <c:pt idx="2">
                <c:v>-23939224.891281351</c:v>
              </c:pt>
              <c:pt idx="3">
                <c:v>28863831.330868721</c:v>
              </c:pt>
              <c:pt idx="4">
                <c:v>83321178.270949781</c:v>
              </c:pt>
              <c:pt idx="5">
                <c:v>139481876.7664119</c:v>
              </c:pt>
              <c:pt idx="6">
                <c:v>197396459.37104815</c:v>
              </c:pt>
              <c:pt idx="7">
                <c:v>257116974.70396334</c:v>
              </c:pt>
              <c:pt idx="8">
                <c:v>318697032.8026703</c:v>
              </c:pt>
              <c:pt idx="9">
                <c:v>382191852.14973223</c:v>
              </c:pt>
              <c:pt idx="10">
                <c:v>447658307.53617787</c:v>
              </c:pt>
              <c:pt idx="11">
                <c:v>538808753.86909759</c:v>
              </c:pt>
            </c:numLit>
          </c:val>
          <c:smooth val="0"/>
          <c:extLst>
            <c:ext xmlns:c16="http://schemas.microsoft.com/office/drawing/2014/chart" uri="{C3380CC4-5D6E-409C-BE32-E72D297353CC}">
              <c16:uniqueId val="{00000001-95D3-463D-BA7D-4C9A9B95797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70" zoomScaleNormal="10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177" t="s">
        <v>68</v>
      </c>
      <c r="F1" s="15"/>
      <c r="G1" s="15"/>
    </row>
    <row r="2" spans="1:22" s="11" customFormat="1" ht="18.75" customHeight="1" x14ac:dyDescent="0.3">
      <c r="A2" s="17"/>
      <c r="C2" s="176" t="s">
        <v>10</v>
      </c>
      <c r="F2" s="15"/>
      <c r="G2" s="15"/>
    </row>
    <row r="3" spans="1:22" s="11" customFormat="1" ht="18.75" customHeight="1" x14ac:dyDescent="0.3">
      <c r="A3" s="17"/>
      <c r="C3" s="176" t="s">
        <v>67</v>
      </c>
      <c r="F3" s="15"/>
      <c r="G3" s="15"/>
    </row>
    <row r="4" spans="1:22" s="11" customFormat="1" ht="18.75" x14ac:dyDescent="0.3">
      <c r="A4" s="16"/>
      <c r="F4" s="15"/>
      <c r="G4" s="15"/>
      <c r="H4" s="14"/>
    </row>
    <row r="5" spans="1:22" s="11" customFormat="1" ht="15.75" x14ac:dyDescent="0.25">
      <c r="A5" s="332" t="s">
        <v>538</v>
      </c>
      <c r="B5" s="332"/>
      <c r="C5" s="332"/>
      <c r="D5" s="103"/>
      <c r="E5" s="103"/>
      <c r="F5" s="103"/>
      <c r="G5" s="103"/>
      <c r="H5" s="103"/>
      <c r="I5" s="103"/>
      <c r="J5" s="103"/>
    </row>
    <row r="6" spans="1:22" s="11" customFormat="1" ht="18.75" x14ac:dyDescent="0.3">
      <c r="A6" s="16"/>
      <c r="F6" s="15"/>
      <c r="G6" s="15"/>
      <c r="H6" s="14"/>
    </row>
    <row r="7" spans="1:22" s="11" customFormat="1" ht="18.75" x14ac:dyDescent="0.2">
      <c r="A7" s="336" t="s">
        <v>9</v>
      </c>
      <c r="B7" s="336"/>
      <c r="C7" s="33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7" t="s">
        <v>416</v>
      </c>
      <c r="B9" s="337"/>
      <c r="C9" s="337"/>
      <c r="D9" s="7"/>
      <c r="E9" s="7"/>
      <c r="F9" s="7"/>
      <c r="G9" s="7"/>
      <c r="H9" s="7"/>
      <c r="I9" s="12"/>
      <c r="J9" s="12"/>
      <c r="K9" s="12"/>
      <c r="L9" s="12"/>
      <c r="M9" s="12"/>
      <c r="N9" s="12"/>
      <c r="O9" s="12"/>
      <c r="P9" s="12"/>
      <c r="Q9" s="12"/>
      <c r="R9" s="12"/>
      <c r="S9" s="12"/>
      <c r="T9" s="12"/>
      <c r="U9" s="12"/>
      <c r="V9" s="12"/>
    </row>
    <row r="10" spans="1:22" s="11" customFormat="1" ht="18.75" x14ac:dyDescent="0.2">
      <c r="A10" s="333" t="s">
        <v>8</v>
      </c>
      <c r="B10" s="333"/>
      <c r="C10" s="33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8" t="s">
        <v>548</v>
      </c>
      <c r="B12" s="338"/>
      <c r="C12" s="338"/>
      <c r="D12" s="7"/>
      <c r="E12" s="7"/>
      <c r="F12" s="7"/>
      <c r="G12" s="7"/>
      <c r="H12" s="7"/>
      <c r="I12" s="12"/>
      <c r="J12" s="12"/>
      <c r="K12" s="12"/>
      <c r="L12" s="12"/>
      <c r="M12" s="12"/>
      <c r="N12" s="12"/>
      <c r="O12" s="12"/>
      <c r="P12" s="12"/>
      <c r="Q12" s="12"/>
      <c r="R12" s="12"/>
      <c r="S12" s="12"/>
      <c r="T12" s="12"/>
      <c r="U12" s="12"/>
      <c r="V12" s="12"/>
    </row>
    <row r="13" spans="1:22" s="11" customFormat="1" ht="18.75" x14ac:dyDescent="0.2">
      <c r="A13" s="333" t="s">
        <v>7</v>
      </c>
      <c r="B13" s="333"/>
      <c r="C13" s="33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339" t="s">
        <v>536</v>
      </c>
      <c r="B15" s="339"/>
      <c r="C15" s="339"/>
      <c r="D15" s="7"/>
      <c r="E15" s="7"/>
      <c r="F15" s="7"/>
      <c r="G15" s="7"/>
      <c r="H15" s="7"/>
      <c r="I15" s="7"/>
      <c r="J15" s="7"/>
      <c r="K15" s="7"/>
      <c r="L15" s="7"/>
      <c r="M15" s="7"/>
      <c r="N15" s="7"/>
      <c r="O15" s="7"/>
      <c r="P15" s="7"/>
      <c r="Q15" s="7"/>
      <c r="R15" s="7"/>
      <c r="S15" s="7"/>
      <c r="T15" s="7"/>
      <c r="U15" s="7"/>
      <c r="V15" s="7"/>
    </row>
    <row r="16" spans="1:22" s="2" customFormat="1" ht="15" customHeight="1" x14ac:dyDescent="0.2">
      <c r="A16" s="333" t="s">
        <v>6</v>
      </c>
      <c r="B16" s="333"/>
      <c r="C16" s="33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4" t="s">
        <v>359</v>
      </c>
      <c r="B18" s="335"/>
      <c r="C18" s="33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233</v>
      </c>
      <c r="C22" s="303" t="s">
        <v>539</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63</v>
      </c>
      <c r="B23" s="35" t="s">
        <v>523</v>
      </c>
      <c r="C23" s="303" t="s">
        <v>540</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9"/>
      <c r="B24" s="330"/>
      <c r="C24" s="331"/>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100" t="s">
        <v>309</v>
      </c>
      <c r="C25" s="138" t="s">
        <v>394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100" t="s">
        <v>74</v>
      </c>
      <c r="C26" s="138" t="s">
        <v>396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100" t="s">
        <v>73</v>
      </c>
      <c r="C27" s="328" t="s">
        <v>549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100" t="s">
        <v>310</v>
      </c>
      <c r="C28" s="138" t="s">
        <v>375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100" t="s">
        <v>311</v>
      </c>
      <c r="C29" s="191" t="s">
        <v>375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100" t="s">
        <v>312</v>
      </c>
      <c r="C30" s="191" t="s">
        <v>375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72</v>
      </c>
      <c r="B31" s="39" t="s">
        <v>313</v>
      </c>
      <c r="C31" s="191" t="s">
        <v>375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70</v>
      </c>
      <c r="B32" s="39" t="s">
        <v>314</v>
      </c>
      <c r="C32" s="191" t="s">
        <v>375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69</v>
      </c>
      <c r="B33" s="39" t="s">
        <v>315</v>
      </c>
      <c r="C33" s="138" t="s">
        <v>501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329</v>
      </c>
      <c r="B34" s="39" t="s">
        <v>316</v>
      </c>
      <c r="C34" s="138" t="s">
        <v>375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319</v>
      </c>
      <c r="B35" s="39" t="s">
        <v>71</v>
      </c>
      <c r="C35" s="138" t="s">
        <v>375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330</v>
      </c>
      <c r="B36" s="39" t="s">
        <v>317</v>
      </c>
      <c r="C36" s="138" t="s">
        <v>244</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320</v>
      </c>
      <c r="B37" s="39" t="s">
        <v>318</v>
      </c>
      <c r="C37" s="138" t="s">
        <v>244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331</v>
      </c>
      <c r="B38" s="39" t="s">
        <v>173</v>
      </c>
      <c r="C38" s="138" t="s">
        <v>375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9"/>
      <c r="B39" s="330"/>
      <c r="C39" s="331"/>
      <c r="D39" s="22"/>
      <c r="E39" s="22"/>
      <c r="F39" s="22"/>
      <c r="G39" s="22"/>
      <c r="H39" s="22"/>
      <c r="I39" s="22"/>
      <c r="J39" s="22"/>
      <c r="K39" s="22"/>
      <c r="L39" s="22"/>
      <c r="M39" s="22"/>
      <c r="N39" s="22"/>
      <c r="O39" s="22"/>
      <c r="P39" s="22"/>
      <c r="Q39" s="22"/>
      <c r="R39" s="22"/>
      <c r="S39" s="22"/>
      <c r="T39" s="22"/>
      <c r="U39" s="22"/>
      <c r="V39" s="22"/>
    </row>
    <row r="40" spans="1:22" ht="63" x14ac:dyDescent="0.25">
      <c r="A40" s="23" t="s">
        <v>321</v>
      </c>
      <c r="B40" s="39" t="s">
        <v>372</v>
      </c>
      <c r="C40" s="110" t="s">
        <v>524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332</v>
      </c>
      <c r="B41" s="39" t="s">
        <v>354</v>
      </c>
      <c r="C41" s="110" t="s">
        <v>393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322</v>
      </c>
      <c r="B42" s="39" t="s">
        <v>369</v>
      </c>
      <c r="C42" s="110" t="s">
        <v>393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335</v>
      </c>
      <c r="B43" s="39" t="s">
        <v>336</v>
      </c>
      <c r="C43" s="110" t="s">
        <v>393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323</v>
      </c>
      <c r="B44" s="39" t="s">
        <v>360</v>
      </c>
      <c r="C44" s="111" t="s">
        <v>393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355</v>
      </c>
      <c r="B45" s="39" t="s">
        <v>361</v>
      </c>
      <c r="C45" s="112" t="s">
        <v>393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324</v>
      </c>
      <c r="B46" s="39" t="s">
        <v>362</v>
      </c>
      <c r="C46" s="112" t="s">
        <v>393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9"/>
      <c r="B47" s="330"/>
      <c r="C47" s="331"/>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356</v>
      </c>
      <c r="B48" s="39" t="s">
        <v>370</v>
      </c>
      <c r="C48" s="190">
        <f>'6.2. Паспорт фин осв ввод'!AC24</f>
        <v>39.404804780410693</v>
      </c>
      <c r="D48" s="22"/>
      <c r="F48" s="22"/>
      <c r="G48" s="22"/>
      <c r="H48" s="22"/>
      <c r="I48" s="22"/>
      <c r="J48" s="22"/>
      <c r="K48" s="22"/>
      <c r="L48" s="22"/>
      <c r="M48" s="22"/>
      <c r="N48" s="22"/>
      <c r="O48" s="22"/>
      <c r="P48" s="22"/>
      <c r="Q48" s="22"/>
      <c r="R48" s="22"/>
      <c r="S48" s="22"/>
      <c r="T48" s="22"/>
      <c r="U48" s="22"/>
      <c r="V48" s="22"/>
    </row>
    <row r="49" spans="1:22" ht="71.25" customHeight="1" x14ac:dyDescent="0.25">
      <c r="A49" s="23" t="s">
        <v>325</v>
      </c>
      <c r="B49" s="39" t="s">
        <v>371</v>
      </c>
      <c r="C49" s="190">
        <f>'6.2. Паспорт фин осв ввод'!AC30</f>
        <v>33.051950266150698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E31" sqref="E3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68</v>
      </c>
    </row>
    <row r="2" spans="1:28" s="11" customFormat="1" ht="18.75" customHeight="1" x14ac:dyDescent="0.3">
      <c r="A2" s="17"/>
      <c r="S2" s="14" t="s">
        <v>10</v>
      </c>
    </row>
    <row r="3" spans="1:28" s="11" customFormat="1" ht="18.75" x14ac:dyDescent="0.3">
      <c r="S3" s="14" t="s">
        <v>67</v>
      </c>
    </row>
    <row r="4" spans="1:28" s="11" customFormat="1" ht="18.75" customHeight="1" x14ac:dyDescent="0.2">
      <c r="A4" s="332" t="str">
        <f>'1. паспорт местоположение'!$A$5</f>
        <v>Год раскрытия информации: 2024 год</v>
      </c>
      <c r="B4" s="332"/>
      <c r="C4" s="332"/>
      <c r="D4" s="332"/>
      <c r="E4" s="332"/>
      <c r="F4" s="332"/>
      <c r="G4" s="332"/>
      <c r="H4" s="332"/>
      <c r="I4" s="332"/>
      <c r="J4" s="332"/>
      <c r="K4" s="332"/>
      <c r="L4" s="332"/>
      <c r="M4" s="332"/>
      <c r="N4" s="332"/>
      <c r="O4" s="332"/>
      <c r="P4" s="332"/>
      <c r="Q4" s="332"/>
      <c r="R4" s="332"/>
      <c r="S4" s="332"/>
    </row>
    <row r="5" spans="1:28" s="11" customFormat="1" ht="15.75" x14ac:dyDescent="0.2">
      <c r="A5" s="16"/>
    </row>
    <row r="6" spans="1:28" s="11" customFormat="1" ht="18.75" x14ac:dyDescent="0.2">
      <c r="A6" s="336" t="s">
        <v>9</v>
      </c>
      <c r="B6" s="336"/>
      <c r="C6" s="336"/>
      <c r="D6" s="336"/>
      <c r="E6" s="336"/>
      <c r="F6" s="336"/>
      <c r="G6" s="336"/>
      <c r="H6" s="336"/>
      <c r="I6" s="336"/>
      <c r="J6" s="336"/>
      <c r="K6" s="336"/>
      <c r="L6" s="336"/>
      <c r="M6" s="336"/>
      <c r="N6" s="336"/>
      <c r="O6" s="336"/>
      <c r="P6" s="336"/>
      <c r="Q6" s="336"/>
      <c r="R6" s="336"/>
      <c r="S6" s="336"/>
      <c r="T6" s="12"/>
      <c r="U6" s="12"/>
      <c r="V6" s="12"/>
      <c r="W6" s="12"/>
      <c r="X6" s="12"/>
      <c r="Y6" s="12"/>
      <c r="Z6" s="12"/>
      <c r="AA6" s="12"/>
      <c r="AB6" s="12"/>
    </row>
    <row r="7" spans="1:28" s="11" customFormat="1" ht="18.75" x14ac:dyDescent="0.2">
      <c r="A7" s="336"/>
      <c r="B7" s="336"/>
      <c r="C7" s="336"/>
      <c r="D7" s="336"/>
      <c r="E7" s="336"/>
      <c r="F7" s="336"/>
      <c r="G7" s="336"/>
      <c r="H7" s="336"/>
      <c r="I7" s="336"/>
      <c r="J7" s="336"/>
      <c r="K7" s="336"/>
      <c r="L7" s="336"/>
      <c r="M7" s="336"/>
      <c r="N7" s="336"/>
      <c r="O7" s="336"/>
      <c r="P7" s="336"/>
      <c r="Q7" s="336"/>
      <c r="R7" s="336"/>
      <c r="S7" s="336"/>
      <c r="T7" s="12"/>
      <c r="U7" s="12"/>
      <c r="V7" s="12"/>
      <c r="W7" s="12"/>
      <c r="X7" s="12"/>
      <c r="Y7" s="12"/>
      <c r="Z7" s="12"/>
      <c r="AA7" s="12"/>
      <c r="AB7" s="12"/>
    </row>
    <row r="8" spans="1:28" s="11" customFormat="1" ht="18.75" x14ac:dyDescent="0.2">
      <c r="A8" s="337" t="str">
        <f>'1. паспорт местоположение'!$A$9</f>
        <v xml:space="preserve"> АО "Россети Тюмень" </v>
      </c>
      <c r="B8" s="337"/>
      <c r="C8" s="337"/>
      <c r="D8" s="337"/>
      <c r="E8" s="337"/>
      <c r="F8" s="337"/>
      <c r="G8" s="337"/>
      <c r="H8" s="337"/>
      <c r="I8" s="337"/>
      <c r="J8" s="337"/>
      <c r="K8" s="337"/>
      <c r="L8" s="337"/>
      <c r="M8" s="337"/>
      <c r="N8" s="337"/>
      <c r="O8" s="337"/>
      <c r="P8" s="337"/>
      <c r="Q8" s="337"/>
      <c r="R8" s="337"/>
      <c r="S8" s="337"/>
      <c r="T8" s="12"/>
      <c r="U8" s="12"/>
      <c r="V8" s="12"/>
      <c r="W8" s="12"/>
      <c r="X8" s="12"/>
      <c r="Y8" s="12"/>
      <c r="Z8" s="12"/>
      <c r="AA8" s="12"/>
      <c r="AB8" s="12"/>
    </row>
    <row r="9" spans="1:28" s="11" customFormat="1" ht="18.75" x14ac:dyDescent="0.2">
      <c r="A9" s="333" t="s">
        <v>8</v>
      </c>
      <c r="B9" s="333"/>
      <c r="C9" s="333"/>
      <c r="D9" s="333"/>
      <c r="E9" s="333"/>
      <c r="F9" s="333"/>
      <c r="G9" s="333"/>
      <c r="H9" s="333"/>
      <c r="I9" s="333"/>
      <c r="J9" s="333"/>
      <c r="K9" s="333"/>
      <c r="L9" s="333"/>
      <c r="M9" s="333"/>
      <c r="N9" s="333"/>
      <c r="O9" s="333"/>
      <c r="P9" s="333"/>
      <c r="Q9" s="333"/>
      <c r="R9" s="333"/>
      <c r="S9" s="333"/>
      <c r="T9" s="12"/>
      <c r="U9" s="12"/>
      <c r="V9" s="12"/>
      <c r="W9" s="12"/>
      <c r="X9" s="12"/>
      <c r="Y9" s="12"/>
      <c r="Z9" s="12"/>
      <c r="AA9" s="12"/>
      <c r="AB9" s="12"/>
    </row>
    <row r="10" spans="1:28" s="11" customFormat="1" ht="18.75" x14ac:dyDescent="0.2">
      <c r="A10" s="336"/>
      <c r="B10" s="336"/>
      <c r="C10" s="336"/>
      <c r="D10" s="336"/>
      <c r="E10" s="336"/>
      <c r="F10" s="336"/>
      <c r="G10" s="336"/>
      <c r="H10" s="336"/>
      <c r="I10" s="336"/>
      <c r="J10" s="336"/>
      <c r="K10" s="336"/>
      <c r="L10" s="336"/>
      <c r="M10" s="336"/>
      <c r="N10" s="336"/>
      <c r="O10" s="336"/>
      <c r="P10" s="336"/>
      <c r="Q10" s="336"/>
      <c r="R10" s="336"/>
      <c r="S10" s="336"/>
      <c r="T10" s="12"/>
      <c r="U10" s="12"/>
      <c r="V10" s="12"/>
      <c r="W10" s="12"/>
      <c r="X10" s="12"/>
      <c r="Y10" s="12"/>
      <c r="Z10" s="12"/>
      <c r="AA10" s="12"/>
      <c r="AB10" s="12"/>
    </row>
    <row r="11" spans="1:28" s="11" customFormat="1" ht="18.75" x14ac:dyDescent="0.2">
      <c r="A11" s="343" t="str">
        <f>'1. паспорт местоположение'!A12:C12</f>
        <v>O_TP1100.PS.0087</v>
      </c>
      <c r="B11" s="343"/>
      <c r="C11" s="343"/>
      <c r="D11" s="343"/>
      <c r="E11" s="343"/>
      <c r="F11" s="343"/>
      <c r="G11" s="343"/>
      <c r="H11" s="343"/>
      <c r="I11" s="343"/>
      <c r="J11" s="343"/>
      <c r="K11" s="343"/>
      <c r="L11" s="343"/>
      <c r="M11" s="343"/>
      <c r="N11" s="343"/>
      <c r="O11" s="343"/>
      <c r="P11" s="343"/>
      <c r="Q11" s="343"/>
      <c r="R11" s="343"/>
      <c r="S11" s="343"/>
      <c r="T11" s="12"/>
      <c r="U11" s="12"/>
      <c r="V11" s="12"/>
      <c r="W11" s="12"/>
      <c r="X11" s="12"/>
      <c r="Y11" s="12"/>
      <c r="Z11" s="12"/>
      <c r="AA11" s="12"/>
      <c r="AB11" s="12"/>
    </row>
    <row r="12" spans="1:28" s="11" customFormat="1" ht="18.75" x14ac:dyDescent="0.2">
      <c r="A12" s="333" t="s">
        <v>7</v>
      </c>
      <c r="B12" s="333"/>
      <c r="C12" s="333"/>
      <c r="D12" s="333"/>
      <c r="E12" s="333"/>
      <c r="F12" s="333"/>
      <c r="G12" s="333"/>
      <c r="H12" s="333"/>
      <c r="I12" s="333"/>
      <c r="J12" s="333"/>
      <c r="K12" s="333"/>
      <c r="L12" s="333"/>
      <c r="M12" s="333"/>
      <c r="N12" s="333"/>
      <c r="O12" s="333"/>
      <c r="P12" s="333"/>
      <c r="Q12" s="333"/>
      <c r="R12" s="333"/>
      <c r="S12" s="333"/>
      <c r="T12" s="12"/>
      <c r="U12" s="12"/>
      <c r="V12" s="12"/>
      <c r="W12" s="12"/>
      <c r="X12" s="12"/>
      <c r="Y12" s="12"/>
      <c r="Z12" s="12"/>
      <c r="AA12" s="12"/>
      <c r="AB12" s="12"/>
    </row>
    <row r="13" spans="1:28" s="8"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9"/>
      <c r="U13" s="9"/>
      <c r="V13" s="9"/>
      <c r="W13" s="9"/>
      <c r="X13" s="9"/>
      <c r="Y13" s="9"/>
      <c r="Z13" s="9"/>
      <c r="AA13" s="9"/>
      <c r="AB13" s="9"/>
    </row>
    <row r="14" spans="1:28" s="2" customFormat="1" ht="39" customHeight="1" x14ac:dyDescent="0.2">
      <c r="A14" s="339"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4" s="340"/>
      <c r="C14" s="340"/>
      <c r="D14" s="340"/>
      <c r="E14" s="340"/>
      <c r="F14" s="340"/>
      <c r="G14" s="340"/>
      <c r="H14" s="340"/>
      <c r="I14" s="340"/>
      <c r="J14" s="340"/>
      <c r="K14" s="340"/>
      <c r="L14" s="340"/>
      <c r="M14" s="340"/>
      <c r="N14" s="340"/>
      <c r="O14" s="340"/>
      <c r="P14" s="340"/>
      <c r="Q14" s="340"/>
      <c r="R14" s="340"/>
      <c r="S14" s="340"/>
      <c r="T14" s="7"/>
      <c r="U14" s="7"/>
      <c r="V14" s="7"/>
      <c r="W14" s="7"/>
      <c r="X14" s="7"/>
      <c r="Y14" s="7"/>
      <c r="Z14" s="7"/>
      <c r="AA14" s="7"/>
      <c r="AB14" s="7"/>
    </row>
    <row r="15" spans="1:28" s="2"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5"/>
      <c r="U15" s="5"/>
      <c r="V15" s="5"/>
      <c r="W15" s="5"/>
      <c r="X15" s="5"/>
      <c r="Y15" s="5"/>
      <c r="Z15" s="5"/>
      <c r="AA15" s="5"/>
      <c r="AB15" s="5"/>
    </row>
    <row r="16" spans="1:28" s="2"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x14ac:dyDescent="0.2">
      <c r="A17" s="334" t="s">
        <v>334</v>
      </c>
      <c r="B17" s="334"/>
      <c r="C17" s="334"/>
      <c r="D17" s="334"/>
      <c r="E17" s="334"/>
      <c r="F17" s="334"/>
      <c r="G17" s="334"/>
      <c r="H17" s="334"/>
      <c r="I17" s="334"/>
      <c r="J17" s="334"/>
      <c r="K17" s="334"/>
      <c r="L17" s="334"/>
      <c r="M17" s="334"/>
      <c r="N17" s="334"/>
      <c r="O17" s="334"/>
      <c r="P17" s="334"/>
      <c r="Q17" s="334"/>
      <c r="R17" s="334"/>
      <c r="S17" s="334"/>
      <c r="T17" s="6"/>
      <c r="U17" s="6"/>
      <c r="V17" s="6"/>
      <c r="W17" s="6"/>
      <c r="X17" s="6"/>
      <c r="Y17" s="6"/>
      <c r="Z17" s="6"/>
      <c r="AA17" s="6"/>
      <c r="AB17" s="6"/>
    </row>
    <row r="18" spans="1:28" s="2"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
      <c r="U18" s="3"/>
      <c r="V18" s="3"/>
      <c r="W18" s="3"/>
      <c r="X18" s="3"/>
      <c r="Y18" s="3"/>
    </row>
    <row r="19" spans="1:28" s="2" customFormat="1" ht="54" customHeight="1" x14ac:dyDescent="0.2">
      <c r="A19" s="345" t="s">
        <v>5</v>
      </c>
      <c r="B19" s="345" t="s">
        <v>99</v>
      </c>
      <c r="C19" s="346" t="s">
        <v>250</v>
      </c>
      <c r="D19" s="345" t="s">
        <v>249</v>
      </c>
      <c r="E19" s="345" t="s">
        <v>98</v>
      </c>
      <c r="F19" s="345" t="s">
        <v>97</v>
      </c>
      <c r="G19" s="345" t="s">
        <v>245</v>
      </c>
      <c r="H19" s="345" t="s">
        <v>96</v>
      </c>
      <c r="I19" s="345" t="s">
        <v>95</v>
      </c>
      <c r="J19" s="345" t="s">
        <v>94</v>
      </c>
      <c r="K19" s="345" t="s">
        <v>93</v>
      </c>
      <c r="L19" s="345" t="s">
        <v>92</v>
      </c>
      <c r="M19" s="345" t="s">
        <v>91</v>
      </c>
      <c r="N19" s="345" t="s">
        <v>90</v>
      </c>
      <c r="O19" s="345" t="s">
        <v>89</v>
      </c>
      <c r="P19" s="345" t="s">
        <v>88</v>
      </c>
      <c r="Q19" s="345" t="s">
        <v>248</v>
      </c>
      <c r="R19" s="345"/>
      <c r="S19" s="348" t="s">
        <v>328</v>
      </c>
      <c r="T19" s="3"/>
      <c r="U19" s="3"/>
      <c r="V19" s="3"/>
      <c r="W19" s="3"/>
      <c r="X19" s="3"/>
      <c r="Y19" s="3"/>
    </row>
    <row r="20" spans="1:28" s="2" customFormat="1" ht="180.75" customHeight="1" x14ac:dyDescent="0.2">
      <c r="A20" s="345"/>
      <c r="B20" s="345"/>
      <c r="C20" s="347"/>
      <c r="D20" s="345"/>
      <c r="E20" s="345"/>
      <c r="F20" s="345"/>
      <c r="G20" s="345"/>
      <c r="H20" s="345"/>
      <c r="I20" s="345"/>
      <c r="J20" s="345"/>
      <c r="K20" s="345"/>
      <c r="L20" s="345"/>
      <c r="M20" s="345"/>
      <c r="N20" s="345"/>
      <c r="O20" s="345"/>
      <c r="P20" s="345"/>
      <c r="Q20" s="41" t="s">
        <v>246</v>
      </c>
      <c r="R20" s="42" t="s">
        <v>247</v>
      </c>
      <c r="S20" s="348"/>
      <c r="T20" s="27"/>
      <c r="U20" s="27"/>
      <c r="V20" s="27"/>
      <c r="W20" s="27"/>
      <c r="X20" s="27"/>
      <c r="Y20" s="27"/>
      <c r="Z20" s="26"/>
      <c r="AA20" s="26"/>
      <c r="AB20" s="26"/>
    </row>
    <row r="21" spans="1:28" s="2"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7"/>
      <c r="U21" s="27"/>
      <c r="V21" s="27"/>
      <c r="W21" s="27"/>
      <c r="X21" s="27"/>
      <c r="Y21" s="27"/>
      <c r="Z21" s="26"/>
      <c r="AA21" s="26"/>
      <c r="AB21" s="26"/>
    </row>
    <row r="22" spans="1:28" s="175" customFormat="1" ht="18.75" x14ac:dyDescent="0.2">
      <c r="A22" s="280"/>
      <c r="B22" s="281"/>
      <c r="C22" s="282"/>
      <c r="D22" s="282"/>
      <c r="E22" s="282"/>
      <c r="F22" s="282"/>
      <c r="G22" s="282"/>
      <c r="H22" s="282"/>
      <c r="I22" s="282"/>
      <c r="J22" s="282"/>
      <c r="K22" s="282"/>
      <c r="L22" s="282"/>
      <c r="M22" s="283"/>
      <c r="N22" s="282"/>
      <c r="O22" s="282"/>
      <c r="P22" s="282"/>
      <c r="Q22" s="284"/>
      <c r="R22" s="285"/>
      <c r="S22" s="286"/>
      <c r="T22" s="27"/>
      <c r="U22" s="27"/>
      <c r="V22" s="27"/>
      <c r="W22" s="27"/>
      <c r="X22" s="27"/>
      <c r="Y22" s="27"/>
      <c r="Z22" s="26"/>
      <c r="AA22" s="26"/>
      <c r="AB22" s="26"/>
    </row>
    <row r="23" spans="1:28" ht="20.25" customHeight="1" x14ac:dyDescent="0.25">
      <c r="A23" s="145"/>
      <c r="B23" s="144" t="s">
        <v>243</v>
      </c>
      <c r="C23" s="144" t="s">
        <v>244</v>
      </c>
      <c r="D23" s="144" t="s">
        <v>244</v>
      </c>
      <c r="E23" s="145" t="s">
        <v>244</v>
      </c>
      <c r="F23" s="145" t="s">
        <v>244</v>
      </c>
      <c r="G23" s="145" t="s">
        <v>244</v>
      </c>
      <c r="H23" s="145" t="s">
        <v>244</v>
      </c>
      <c r="I23" s="145" t="s">
        <v>244</v>
      </c>
      <c r="J23" s="145" t="s">
        <v>244</v>
      </c>
      <c r="K23" s="145" t="s">
        <v>244</v>
      </c>
      <c r="L23" s="145" t="s">
        <v>244</v>
      </c>
      <c r="M23" s="145" t="s">
        <v>244</v>
      </c>
      <c r="N23" s="145" t="s">
        <v>244</v>
      </c>
      <c r="O23" s="145" t="s">
        <v>244</v>
      </c>
      <c r="P23" s="145" t="s">
        <v>244</v>
      </c>
      <c r="Q23" s="89" t="s">
        <v>244</v>
      </c>
      <c r="R23" s="146" t="s">
        <v>244</v>
      </c>
      <c r="S23" s="146" t="s">
        <v>244</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33" sqref="O33"/>
    </sheetView>
  </sheetViews>
  <sheetFormatPr defaultColWidth="10.7109375" defaultRowHeight="15.75" x14ac:dyDescent="0.25"/>
  <cols>
    <col min="1" max="1" width="9.5703125" style="48" customWidth="1"/>
    <col min="2" max="2" width="16.85546875" style="48" customWidth="1"/>
    <col min="3" max="3" width="17.425781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1" customFormat="1" ht="18.75" customHeight="1" x14ac:dyDescent="0.3">
      <c r="A3" s="17"/>
      <c r="H3" s="15"/>
      <c r="T3" s="14" t="s">
        <v>10</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32" t="str">
        <f>'1. паспорт местоположение'!$A$5</f>
        <v>Год раскрытия информации: 2024 год</v>
      </c>
      <c r="B6" s="332"/>
      <c r="C6" s="332"/>
      <c r="D6" s="332"/>
      <c r="E6" s="332"/>
      <c r="F6" s="332"/>
      <c r="G6" s="332"/>
      <c r="H6" s="332"/>
      <c r="I6" s="332"/>
      <c r="J6" s="332"/>
      <c r="K6" s="332"/>
      <c r="L6" s="332"/>
      <c r="M6" s="332"/>
      <c r="N6" s="332"/>
      <c r="O6" s="332"/>
      <c r="P6" s="332"/>
      <c r="Q6" s="332"/>
      <c r="R6" s="332"/>
      <c r="S6" s="332"/>
      <c r="T6" s="332"/>
    </row>
    <row r="7" spans="1:20" s="11" customFormat="1" x14ac:dyDescent="0.2">
      <c r="A7" s="16"/>
      <c r="H7" s="15"/>
    </row>
    <row r="8" spans="1:20" s="11" customFormat="1" ht="18.75" x14ac:dyDescent="0.2">
      <c r="A8" s="336" t="s">
        <v>9</v>
      </c>
      <c r="B8" s="336"/>
      <c r="C8" s="336"/>
      <c r="D8" s="336"/>
      <c r="E8" s="336"/>
      <c r="F8" s="336"/>
      <c r="G8" s="336"/>
      <c r="H8" s="336"/>
      <c r="I8" s="336"/>
      <c r="J8" s="336"/>
      <c r="K8" s="336"/>
      <c r="L8" s="336"/>
      <c r="M8" s="336"/>
      <c r="N8" s="336"/>
      <c r="O8" s="336"/>
      <c r="P8" s="336"/>
      <c r="Q8" s="336"/>
      <c r="R8" s="336"/>
      <c r="S8" s="336"/>
      <c r="T8" s="336"/>
    </row>
    <row r="9" spans="1:20" s="11"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11" customFormat="1" ht="18.75" customHeight="1" x14ac:dyDescent="0.2">
      <c r="A10" s="337" t="str">
        <f>'1. паспорт местоположение'!$A$9</f>
        <v xml:space="preserve"> АО "Россети Тюмень" </v>
      </c>
      <c r="B10" s="343"/>
      <c r="C10" s="343"/>
      <c r="D10" s="343"/>
      <c r="E10" s="343"/>
      <c r="F10" s="343"/>
      <c r="G10" s="343"/>
      <c r="H10" s="343"/>
      <c r="I10" s="343"/>
      <c r="J10" s="343"/>
      <c r="K10" s="343"/>
      <c r="L10" s="343"/>
      <c r="M10" s="343"/>
      <c r="N10" s="343"/>
      <c r="O10" s="343"/>
      <c r="P10" s="343"/>
      <c r="Q10" s="343"/>
      <c r="R10" s="343"/>
      <c r="S10" s="343"/>
      <c r="T10" s="343"/>
    </row>
    <row r="11" spans="1:20" s="11" customFormat="1" ht="18.75" customHeight="1" x14ac:dyDescent="0.2">
      <c r="A11" s="333" t="s">
        <v>8</v>
      </c>
      <c r="B11" s="333"/>
      <c r="C11" s="333"/>
      <c r="D11" s="333"/>
      <c r="E11" s="333"/>
      <c r="F11" s="333"/>
      <c r="G11" s="333"/>
      <c r="H11" s="333"/>
      <c r="I11" s="333"/>
      <c r="J11" s="333"/>
      <c r="K11" s="333"/>
      <c r="L11" s="333"/>
      <c r="M11" s="333"/>
      <c r="N11" s="333"/>
      <c r="O11" s="333"/>
      <c r="P11" s="333"/>
      <c r="Q11" s="333"/>
      <c r="R11" s="333"/>
      <c r="S11" s="333"/>
      <c r="T11" s="333"/>
    </row>
    <row r="12" spans="1:20" s="11"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11" customFormat="1" ht="18.75" customHeight="1" x14ac:dyDescent="0.2">
      <c r="A13" s="343" t="str">
        <f>'2. паспорт  ТП'!A11:S11</f>
        <v>O_TP1100.PS.0087</v>
      </c>
      <c r="B13" s="343"/>
      <c r="C13" s="343"/>
      <c r="D13" s="343"/>
      <c r="E13" s="343"/>
      <c r="F13" s="343"/>
      <c r="G13" s="343"/>
      <c r="H13" s="343"/>
      <c r="I13" s="343"/>
      <c r="J13" s="343"/>
      <c r="K13" s="343"/>
      <c r="L13" s="343"/>
      <c r="M13" s="343"/>
      <c r="N13" s="343"/>
      <c r="O13" s="343"/>
      <c r="P13" s="343"/>
      <c r="Q13" s="343"/>
      <c r="R13" s="343"/>
      <c r="S13" s="343"/>
      <c r="T13" s="343"/>
    </row>
    <row r="14" spans="1:20" s="11" customFormat="1" ht="18.75" customHeight="1" x14ac:dyDescent="0.2">
      <c r="A14" s="333" t="s">
        <v>7</v>
      </c>
      <c r="B14" s="333"/>
      <c r="C14" s="333"/>
      <c r="D14" s="333"/>
      <c r="E14" s="333"/>
      <c r="F14" s="333"/>
      <c r="G14" s="333"/>
      <c r="H14" s="333"/>
      <c r="I14" s="333"/>
      <c r="J14" s="333"/>
      <c r="K14" s="333"/>
      <c r="L14" s="333"/>
      <c r="M14" s="333"/>
      <c r="N14" s="333"/>
      <c r="O14" s="333"/>
      <c r="P14" s="333"/>
      <c r="Q14" s="333"/>
      <c r="R14" s="333"/>
      <c r="S14" s="333"/>
      <c r="T14" s="333"/>
    </row>
    <row r="15" spans="1:20" s="8"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2" customFormat="1" ht="49.5" customHeight="1" x14ac:dyDescent="0.2">
      <c r="A16" s="339"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6" s="352"/>
      <c r="C16" s="352"/>
      <c r="D16" s="352"/>
      <c r="E16" s="352"/>
      <c r="F16" s="352"/>
      <c r="G16" s="352"/>
      <c r="H16" s="352"/>
      <c r="I16" s="352"/>
      <c r="J16" s="352"/>
      <c r="K16" s="352"/>
      <c r="L16" s="352"/>
      <c r="M16" s="352"/>
      <c r="N16" s="352"/>
      <c r="O16" s="352"/>
      <c r="P16" s="352"/>
      <c r="Q16" s="352"/>
      <c r="R16" s="352"/>
      <c r="S16" s="352"/>
      <c r="T16" s="352"/>
    </row>
    <row r="17" spans="1:113" s="2"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2"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x14ac:dyDescent="0.2">
      <c r="A19" s="335" t="s">
        <v>338</v>
      </c>
      <c r="B19" s="335"/>
      <c r="C19" s="335"/>
      <c r="D19" s="335"/>
      <c r="E19" s="335"/>
      <c r="F19" s="335"/>
      <c r="G19" s="335"/>
      <c r="H19" s="335"/>
      <c r="I19" s="335"/>
      <c r="J19" s="335"/>
      <c r="K19" s="335"/>
      <c r="L19" s="335"/>
      <c r="M19" s="335"/>
      <c r="N19" s="335"/>
      <c r="O19" s="335"/>
      <c r="P19" s="335"/>
      <c r="Q19" s="335"/>
      <c r="R19" s="335"/>
      <c r="S19" s="335"/>
      <c r="T19" s="335"/>
    </row>
    <row r="20" spans="1:113" s="56"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54" t="s">
        <v>5</v>
      </c>
      <c r="B21" s="357" t="s">
        <v>169</v>
      </c>
      <c r="C21" s="358"/>
      <c r="D21" s="361" t="s">
        <v>111</v>
      </c>
      <c r="E21" s="357" t="s">
        <v>367</v>
      </c>
      <c r="F21" s="358"/>
      <c r="G21" s="357" t="s">
        <v>183</v>
      </c>
      <c r="H21" s="358"/>
      <c r="I21" s="357" t="s">
        <v>110</v>
      </c>
      <c r="J21" s="358"/>
      <c r="K21" s="361" t="s">
        <v>109</v>
      </c>
      <c r="L21" s="357" t="s">
        <v>108</v>
      </c>
      <c r="M21" s="358"/>
      <c r="N21" s="357" t="s">
        <v>363</v>
      </c>
      <c r="O21" s="358"/>
      <c r="P21" s="361" t="s">
        <v>107</v>
      </c>
      <c r="Q21" s="349" t="s">
        <v>106</v>
      </c>
      <c r="R21" s="350"/>
      <c r="S21" s="349" t="s">
        <v>105</v>
      </c>
      <c r="T21" s="351"/>
    </row>
    <row r="22" spans="1:113" ht="204.75" customHeight="1" x14ac:dyDescent="0.25">
      <c r="A22" s="355"/>
      <c r="B22" s="359"/>
      <c r="C22" s="360"/>
      <c r="D22" s="364"/>
      <c r="E22" s="359"/>
      <c r="F22" s="360"/>
      <c r="G22" s="359"/>
      <c r="H22" s="360"/>
      <c r="I22" s="359"/>
      <c r="J22" s="360"/>
      <c r="K22" s="362"/>
      <c r="L22" s="359"/>
      <c r="M22" s="360"/>
      <c r="N22" s="359"/>
      <c r="O22" s="360"/>
      <c r="P22" s="362"/>
      <c r="Q22" s="78" t="s">
        <v>104</v>
      </c>
      <c r="R22" s="78" t="s">
        <v>337</v>
      </c>
      <c r="S22" s="78" t="s">
        <v>103</v>
      </c>
      <c r="T22" s="78" t="s">
        <v>102</v>
      </c>
    </row>
    <row r="23" spans="1:113" ht="51.75" customHeight="1" x14ac:dyDescent="0.25">
      <c r="A23" s="356"/>
      <c r="B23" s="101" t="s">
        <v>100</v>
      </c>
      <c r="C23" s="101" t="s">
        <v>101</v>
      </c>
      <c r="D23" s="362"/>
      <c r="E23" s="101" t="s">
        <v>100</v>
      </c>
      <c r="F23" s="101" t="s">
        <v>101</v>
      </c>
      <c r="G23" s="101" t="s">
        <v>100</v>
      </c>
      <c r="H23" s="101" t="s">
        <v>101</v>
      </c>
      <c r="I23" s="101" t="s">
        <v>100</v>
      </c>
      <c r="J23" s="101" t="s">
        <v>101</v>
      </c>
      <c r="K23" s="101" t="s">
        <v>100</v>
      </c>
      <c r="L23" s="101" t="s">
        <v>100</v>
      </c>
      <c r="M23" s="101" t="s">
        <v>101</v>
      </c>
      <c r="N23" s="101" t="s">
        <v>100</v>
      </c>
      <c r="O23" s="101" t="s">
        <v>101</v>
      </c>
      <c r="P23" s="102" t="s">
        <v>100</v>
      </c>
      <c r="Q23" s="78" t="s">
        <v>100</v>
      </c>
      <c r="R23" s="78" t="s">
        <v>100</v>
      </c>
      <c r="S23" s="78" t="s">
        <v>100</v>
      </c>
      <c r="T23" s="78" t="s">
        <v>100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183" customFormat="1" ht="114" customHeight="1" x14ac:dyDescent="0.25">
      <c r="A25" s="287">
        <v>1</v>
      </c>
      <c r="B25" s="288" t="s">
        <v>534</v>
      </c>
      <c r="C25" s="288" t="s">
        <v>534</v>
      </c>
      <c r="D25" s="288" t="s">
        <v>525</v>
      </c>
      <c r="E25" s="288" t="s">
        <v>527</v>
      </c>
      <c r="F25" s="288" t="s">
        <v>526</v>
      </c>
      <c r="G25" s="288" t="s">
        <v>528</v>
      </c>
      <c r="H25" s="288" t="s">
        <v>528</v>
      </c>
      <c r="I25" s="288">
        <v>1980</v>
      </c>
      <c r="J25" s="289" t="s">
        <v>530</v>
      </c>
      <c r="K25" s="290" t="s">
        <v>529</v>
      </c>
      <c r="L25" s="290" t="s">
        <v>531</v>
      </c>
      <c r="M25" s="288">
        <v>110</v>
      </c>
      <c r="N25" s="288">
        <v>40</v>
      </c>
      <c r="O25" s="287">
        <v>25</v>
      </c>
      <c r="P25" s="290"/>
      <c r="Q25" s="289"/>
      <c r="R25" s="288"/>
      <c r="S25" s="289"/>
      <c r="T25" s="288"/>
    </row>
    <row r="26" spans="1:113" ht="3" customHeight="1" x14ac:dyDescent="0.25"/>
    <row r="27" spans="1:113" s="54" customFormat="1" ht="12.75" x14ac:dyDescent="0.2">
      <c r="B27" s="55"/>
      <c r="C27" s="55"/>
      <c r="K27" s="55"/>
    </row>
    <row r="28" spans="1:113" s="54" customFormat="1" x14ac:dyDescent="0.25">
      <c r="B28" s="52"/>
      <c r="C28" s="52"/>
      <c r="D28" s="52"/>
      <c r="E28" s="52"/>
      <c r="F28" s="52"/>
      <c r="G28" s="52"/>
      <c r="H28" s="52"/>
      <c r="I28" s="52"/>
      <c r="J28" s="52"/>
      <c r="K28" s="52"/>
      <c r="L28" s="52"/>
      <c r="M28" s="52"/>
      <c r="N28" s="52"/>
      <c r="O28" s="52"/>
      <c r="P28" s="52"/>
      <c r="Q28" s="52"/>
      <c r="R28" s="52"/>
    </row>
    <row r="29" spans="1:113" x14ac:dyDescent="0.25">
      <c r="B29" s="363"/>
      <c r="C29" s="363"/>
      <c r="D29" s="363"/>
      <c r="E29" s="363"/>
      <c r="F29" s="363"/>
      <c r="G29" s="363"/>
      <c r="H29" s="363"/>
      <c r="I29" s="363"/>
      <c r="J29" s="363"/>
      <c r="K29" s="363"/>
      <c r="L29" s="363"/>
      <c r="M29" s="363"/>
      <c r="N29" s="363"/>
      <c r="O29" s="363"/>
      <c r="P29" s="363"/>
      <c r="Q29" s="363"/>
      <c r="R29" s="36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8" zoomScaleNormal="48" workbookViewId="0">
      <selection activeCell="S25" sqref="S25"/>
    </sheetView>
  </sheetViews>
  <sheetFormatPr defaultColWidth="10.7109375" defaultRowHeight="15.75" x14ac:dyDescent="0.25"/>
  <cols>
    <col min="1" max="1" width="10.7109375" style="48"/>
    <col min="2" max="5" width="24.140625" style="48" customWidth="1"/>
    <col min="6" max="9" width="8.5703125" style="48" customWidth="1"/>
    <col min="10" max="10" width="20.140625" style="48" customWidth="1"/>
    <col min="11" max="11" width="11.140625" style="48" customWidth="1"/>
    <col min="12" max="12" width="13.5703125" style="48" customWidth="1"/>
    <col min="13" max="13" width="13.85546875" style="48" customWidth="1"/>
    <col min="14" max="14" width="14.7109375" style="48" customWidth="1"/>
    <col min="15" max="15" width="14.140625" style="48" customWidth="1"/>
    <col min="16" max="16" width="14.7109375" style="48" customWidth="1"/>
    <col min="17" max="17" width="11.140625" style="48" customWidth="1"/>
    <col min="18" max="18" width="16.5703125" style="48" customWidth="1"/>
    <col min="19" max="19" width="19.140625" style="48" customWidth="1"/>
    <col min="20" max="20" width="22.42578125" style="48" customWidth="1"/>
    <col min="21" max="21" width="30.7109375" style="48" customWidth="1"/>
    <col min="22" max="22" width="15.85546875" style="48" customWidth="1"/>
    <col min="23" max="23" width="15.5703125" style="48" customWidth="1"/>
    <col min="24" max="25" width="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1" customFormat="1" ht="18.75" customHeight="1" x14ac:dyDescent="0.3">
      <c r="E2" s="17"/>
      <c r="Q2" s="15"/>
      <c r="R2" s="15"/>
      <c r="AA2" s="14" t="s">
        <v>10</v>
      </c>
    </row>
    <row r="3" spans="1:27" s="11" customFormat="1" ht="18.75" customHeight="1" x14ac:dyDescent="0.3">
      <c r="E3" s="17"/>
      <c r="Q3" s="15"/>
      <c r="R3" s="15"/>
      <c r="AA3" s="14" t="s">
        <v>67</v>
      </c>
    </row>
    <row r="4" spans="1:27" s="11" customFormat="1" x14ac:dyDescent="0.2">
      <c r="E4" s="16"/>
      <c r="Q4" s="15"/>
      <c r="R4" s="15"/>
    </row>
    <row r="5" spans="1:27" s="11" customFormat="1" x14ac:dyDescent="0.2">
      <c r="A5" s="332" t="str">
        <f>'1. паспорт местоположение'!$A$5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11" customFormat="1" x14ac:dyDescent="0.2">
      <c r="A6" s="104"/>
      <c r="B6" s="104"/>
      <c r="C6" s="104"/>
      <c r="D6" s="104"/>
      <c r="E6" s="104"/>
      <c r="F6" s="104"/>
      <c r="G6" s="104"/>
      <c r="H6" s="104"/>
      <c r="I6" s="104"/>
      <c r="J6" s="104"/>
      <c r="K6" s="104"/>
      <c r="L6" s="104"/>
      <c r="M6" s="104"/>
      <c r="N6" s="104"/>
      <c r="O6" s="104"/>
      <c r="P6" s="104"/>
      <c r="Q6" s="104"/>
      <c r="R6" s="104"/>
      <c r="S6" s="104"/>
      <c r="T6" s="104"/>
    </row>
    <row r="7" spans="1:27" s="11" customFormat="1" ht="18.75" x14ac:dyDescent="0.2">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7" t="str">
        <f>'1. паспорт местоположение'!$A$9</f>
        <v xml:space="preserve"> АО "Россети Тюмень" </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row>
    <row r="10" spans="1:27" s="11" customFormat="1" ht="18.75" customHeight="1" x14ac:dyDescent="0.2">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43" t="str">
        <f>'3.1. паспорт Техсостояние ПС'!A13:T13</f>
        <v>O_TP1100.PS.0087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row>
    <row r="13" spans="1:27" s="11" customFormat="1" ht="18.75" customHeight="1" x14ac:dyDescent="0.2">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62.25" customHeight="1" x14ac:dyDescent="0.2">
      <c r="A15" s="339"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row>
    <row r="16" spans="1:27" s="2" customFormat="1" ht="15" customHeight="1" x14ac:dyDescent="0.2">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row>
    <row r="17" spans="1:27" s="175" customFormat="1" ht="15" customHeight="1"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row>
    <row r="18" spans="1:27" s="2"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340</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56" customFormat="1" ht="21" customHeight="1" x14ac:dyDescent="0.25"/>
    <row r="21" spans="1:27" ht="15.75" customHeight="1" x14ac:dyDescent="0.25">
      <c r="A21" s="365" t="s">
        <v>5</v>
      </c>
      <c r="B21" s="367" t="s">
        <v>347</v>
      </c>
      <c r="C21" s="368"/>
      <c r="D21" s="367" t="s">
        <v>349</v>
      </c>
      <c r="E21" s="368"/>
      <c r="F21" s="349" t="s">
        <v>93</v>
      </c>
      <c r="G21" s="351"/>
      <c r="H21" s="351"/>
      <c r="I21" s="350"/>
      <c r="J21" s="365" t="s">
        <v>350</v>
      </c>
      <c r="K21" s="367" t="s">
        <v>351</v>
      </c>
      <c r="L21" s="368"/>
      <c r="M21" s="367" t="s">
        <v>352</v>
      </c>
      <c r="N21" s="368"/>
      <c r="O21" s="367" t="s">
        <v>339</v>
      </c>
      <c r="P21" s="368"/>
      <c r="Q21" s="367" t="s">
        <v>116</v>
      </c>
      <c r="R21" s="368"/>
      <c r="S21" s="365" t="s">
        <v>115</v>
      </c>
      <c r="T21" s="365" t="s">
        <v>353</v>
      </c>
      <c r="U21" s="365" t="s">
        <v>348</v>
      </c>
      <c r="V21" s="367" t="s">
        <v>114</v>
      </c>
      <c r="W21" s="368"/>
      <c r="X21" s="349" t="s">
        <v>106</v>
      </c>
      <c r="Y21" s="351"/>
      <c r="Z21" s="349" t="s">
        <v>105</v>
      </c>
      <c r="AA21" s="351"/>
    </row>
    <row r="22" spans="1:27" ht="216" customHeight="1" x14ac:dyDescent="0.25">
      <c r="A22" s="371"/>
      <c r="B22" s="369"/>
      <c r="C22" s="370"/>
      <c r="D22" s="369"/>
      <c r="E22" s="370"/>
      <c r="F22" s="349" t="s">
        <v>113</v>
      </c>
      <c r="G22" s="350"/>
      <c r="H22" s="349" t="s">
        <v>112</v>
      </c>
      <c r="I22" s="350"/>
      <c r="J22" s="366"/>
      <c r="K22" s="369"/>
      <c r="L22" s="370"/>
      <c r="M22" s="369"/>
      <c r="N22" s="370"/>
      <c r="O22" s="369"/>
      <c r="P22" s="370"/>
      <c r="Q22" s="369"/>
      <c r="R22" s="370"/>
      <c r="S22" s="366"/>
      <c r="T22" s="366"/>
      <c r="U22" s="366"/>
      <c r="V22" s="369"/>
      <c r="W22" s="370"/>
      <c r="X22" s="78" t="s">
        <v>104</v>
      </c>
      <c r="Y22" s="78" t="s">
        <v>337</v>
      </c>
      <c r="Z22" s="78" t="s">
        <v>103</v>
      </c>
      <c r="AA22" s="78" t="s">
        <v>102</v>
      </c>
    </row>
    <row r="23" spans="1:27" ht="60" customHeight="1" x14ac:dyDescent="0.25">
      <c r="A23" s="366"/>
      <c r="B23" s="99" t="s">
        <v>100</v>
      </c>
      <c r="C23" s="99" t="s">
        <v>101</v>
      </c>
      <c r="D23" s="79" t="s">
        <v>100</v>
      </c>
      <c r="E23" s="79" t="s">
        <v>101</v>
      </c>
      <c r="F23" s="79" t="s">
        <v>100</v>
      </c>
      <c r="G23" s="79" t="s">
        <v>101</v>
      </c>
      <c r="H23" s="79" t="s">
        <v>100</v>
      </c>
      <c r="I23" s="79" t="s">
        <v>101</v>
      </c>
      <c r="J23" s="79" t="s">
        <v>100</v>
      </c>
      <c r="K23" s="79" t="s">
        <v>100</v>
      </c>
      <c r="L23" s="79" t="s">
        <v>101</v>
      </c>
      <c r="M23" s="79" t="s">
        <v>100</v>
      </c>
      <c r="N23" s="79" t="s">
        <v>101</v>
      </c>
      <c r="O23" s="79" t="s">
        <v>100</v>
      </c>
      <c r="P23" s="79" t="s">
        <v>101</v>
      </c>
      <c r="Q23" s="79" t="s">
        <v>100</v>
      </c>
      <c r="R23" s="79" t="s">
        <v>101</v>
      </c>
      <c r="S23" s="79" t="s">
        <v>100</v>
      </c>
      <c r="T23" s="79" t="s">
        <v>100</v>
      </c>
      <c r="U23" s="79" t="s">
        <v>100</v>
      </c>
      <c r="V23" s="79" t="s">
        <v>100</v>
      </c>
      <c r="W23" s="79" t="s">
        <v>101</v>
      </c>
      <c r="X23" s="79" t="s">
        <v>100</v>
      </c>
      <c r="Y23" s="79" t="s">
        <v>100</v>
      </c>
      <c r="Z23" s="78" t="s">
        <v>100</v>
      </c>
      <c r="AA23" s="78" t="s">
        <v>100</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183" customFormat="1" ht="135" customHeight="1" x14ac:dyDescent="0.25">
      <c r="A25" s="147"/>
      <c r="B25" s="171"/>
      <c r="C25" s="171"/>
      <c r="D25" s="171"/>
      <c r="E25" s="171"/>
      <c r="F25" s="147"/>
      <c r="G25" s="171"/>
      <c r="H25" s="147"/>
      <c r="I25" s="171"/>
      <c r="J25" s="148"/>
      <c r="K25" s="148"/>
      <c r="L25" s="149"/>
      <c r="M25" s="149"/>
      <c r="N25" s="149"/>
      <c r="O25" s="150"/>
      <c r="P25" s="150"/>
      <c r="Q25" s="150"/>
      <c r="R25" s="171"/>
      <c r="S25" s="148"/>
      <c r="T25" s="148"/>
      <c r="U25" s="148"/>
      <c r="V25" s="148"/>
      <c r="W25" s="149"/>
      <c r="X25" s="184"/>
      <c r="Y25" s="184"/>
      <c r="Z25" s="147"/>
      <c r="AA25" s="147"/>
    </row>
    <row r="26" spans="1:27" ht="3" customHeight="1" x14ac:dyDescent="0.25">
      <c r="X26" s="80"/>
      <c r="Y26" s="81"/>
      <c r="Z26" s="49"/>
      <c r="AA26" s="49"/>
    </row>
    <row r="27" spans="1:27" s="54" customFormat="1" ht="12.75" x14ac:dyDescent="0.2">
      <c r="A27" s="55"/>
      <c r="B27" s="55"/>
      <c r="C27" s="55"/>
      <c r="E27" s="55"/>
      <c r="X27" s="82"/>
      <c r="Y27" s="82"/>
      <c r="Z27" s="82"/>
      <c r="AA27" s="82"/>
    </row>
    <row r="28" spans="1:27" s="54" customFormat="1" ht="12.75" x14ac:dyDescent="0.2">
      <c r="A28" s="55"/>
      <c r="B28" s="55"/>
      <c r="C28" s="55"/>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0" zoomScale="55" zoomScaleNormal="5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68</v>
      </c>
      <c r="E1" s="15"/>
      <c r="F1" s="15"/>
    </row>
    <row r="2" spans="1:29" s="11" customFormat="1" ht="18.75" customHeight="1" x14ac:dyDescent="0.3">
      <c r="A2" s="17"/>
      <c r="C2" s="14" t="s">
        <v>10</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32" t="str">
        <f>'1. паспорт местоположение'!$A$5</f>
        <v>Год раскрытия информации: 2024 год</v>
      </c>
      <c r="B5" s="332"/>
      <c r="C5" s="332"/>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11" customFormat="1" ht="18.75" x14ac:dyDescent="0.3">
      <c r="A6" s="16"/>
      <c r="E6" s="15"/>
      <c r="F6" s="15"/>
      <c r="G6" s="14"/>
    </row>
    <row r="7" spans="1:29" s="11" customFormat="1" ht="18.75" x14ac:dyDescent="0.2">
      <c r="A7" s="336" t="s">
        <v>9</v>
      </c>
      <c r="B7" s="336"/>
      <c r="C7" s="336"/>
      <c r="D7" s="12"/>
      <c r="E7" s="12"/>
      <c r="F7" s="12"/>
      <c r="G7" s="12"/>
      <c r="H7" s="12"/>
      <c r="I7" s="12"/>
      <c r="J7" s="12"/>
      <c r="K7" s="12"/>
      <c r="L7" s="12"/>
      <c r="M7" s="12"/>
      <c r="N7" s="12"/>
      <c r="O7" s="12"/>
      <c r="P7" s="12"/>
      <c r="Q7" s="12"/>
      <c r="R7" s="12"/>
      <c r="S7" s="12"/>
      <c r="T7" s="12"/>
      <c r="U7" s="12"/>
    </row>
    <row r="8" spans="1:29" s="11" customFormat="1" ht="18.75" x14ac:dyDescent="0.2">
      <c r="A8" s="336"/>
      <c r="B8" s="336"/>
      <c r="C8" s="336"/>
      <c r="D8" s="13"/>
      <c r="E8" s="13"/>
      <c r="F8" s="13"/>
      <c r="G8" s="13"/>
      <c r="H8" s="12"/>
      <c r="I8" s="12"/>
      <c r="J8" s="12"/>
      <c r="K8" s="12"/>
      <c r="L8" s="12"/>
      <c r="M8" s="12"/>
      <c r="N8" s="12"/>
      <c r="O8" s="12"/>
      <c r="P8" s="12"/>
      <c r="Q8" s="12"/>
      <c r="R8" s="12"/>
      <c r="S8" s="12"/>
      <c r="T8" s="12"/>
      <c r="U8" s="12"/>
    </row>
    <row r="9" spans="1:29" s="11" customFormat="1" ht="18.75" x14ac:dyDescent="0.2">
      <c r="A9" s="337" t="str">
        <f>'1. паспорт местоположение'!$A$9</f>
        <v xml:space="preserve"> АО "Россети Тюмень" </v>
      </c>
      <c r="B9" s="343"/>
      <c r="C9" s="343"/>
      <c r="D9" s="7"/>
      <c r="E9" s="7"/>
      <c r="F9" s="7"/>
      <c r="G9" s="7"/>
      <c r="H9" s="12"/>
      <c r="I9" s="12"/>
      <c r="J9" s="12"/>
      <c r="K9" s="12"/>
      <c r="L9" s="12"/>
      <c r="M9" s="12"/>
      <c r="N9" s="12"/>
      <c r="O9" s="12"/>
      <c r="P9" s="12"/>
      <c r="Q9" s="12"/>
      <c r="R9" s="12"/>
      <c r="S9" s="12"/>
      <c r="T9" s="12"/>
      <c r="U9" s="12"/>
    </row>
    <row r="10" spans="1:29" s="11" customFormat="1" ht="18.75" x14ac:dyDescent="0.2">
      <c r="A10" s="333" t="s">
        <v>8</v>
      </c>
      <c r="B10" s="333"/>
      <c r="C10" s="333"/>
      <c r="D10" s="5"/>
      <c r="E10" s="5"/>
      <c r="F10" s="5"/>
      <c r="G10" s="5"/>
      <c r="H10" s="12"/>
      <c r="I10" s="12"/>
      <c r="J10" s="12"/>
      <c r="K10" s="12"/>
      <c r="L10" s="12"/>
      <c r="M10" s="12"/>
      <c r="N10" s="12"/>
      <c r="O10" s="12"/>
      <c r="P10" s="12"/>
      <c r="Q10" s="12"/>
      <c r="R10" s="12"/>
      <c r="S10" s="12"/>
      <c r="T10" s="12"/>
      <c r="U10" s="12"/>
    </row>
    <row r="11" spans="1:29" s="11" customFormat="1" ht="18.75" x14ac:dyDescent="0.2">
      <c r="A11" s="336"/>
      <c r="B11" s="336"/>
      <c r="C11" s="336"/>
      <c r="D11" s="13"/>
      <c r="E11" s="13"/>
      <c r="F11" s="13"/>
      <c r="G11" s="13"/>
      <c r="H11" s="12"/>
      <c r="I11" s="12"/>
      <c r="J11" s="12"/>
      <c r="K11" s="12"/>
      <c r="L11" s="12"/>
      <c r="M11" s="12"/>
      <c r="N11" s="12"/>
      <c r="O11" s="12"/>
      <c r="P11" s="12"/>
      <c r="Q11" s="12"/>
      <c r="R11" s="12"/>
      <c r="S11" s="12"/>
      <c r="T11" s="12"/>
      <c r="U11" s="12"/>
    </row>
    <row r="12" spans="1:29" s="11" customFormat="1" ht="18.75" x14ac:dyDescent="0.2">
      <c r="A12" s="343" t="str">
        <f>'3.2 паспорт Техсостояние ЛЭП'!A12:AA12</f>
        <v>O_TP1100.PS.0087</v>
      </c>
      <c r="B12" s="343"/>
      <c r="C12" s="343"/>
      <c r="D12" s="7"/>
      <c r="E12" s="7"/>
      <c r="F12" s="7"/>
      <c r="G12" s="7"/>
      <c r="H12" s="12"/>
      <c r="I12" s="12"/>
      <c r="J12" s="12"/>
      <c r="K12" s="12"/>
      <c r="L12" s="12"/>
      <c r="M12" s="12"/>
      <c r="N12" s="12"/>
      <c r="O12" s="12"/>
      <c r="P12" s="12"/>
      <c r="Q12" s="12"/>
      <c r="R12" s="12"/>
      <c r="S12" s="12"/>
      <c r="T12" s="12"/>
      <c r="U12" s="12"/>
    </row>
    <row r="13" spans="1:29" s="11" customFormat="1" ht="18.75" x14ac:dyDescent="0.2">
      <c r="A13" s="333" t="s">
        <v>7</v>
      </c>
      <c r="B13" s="333"/>
      <c r="C13" s="33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4"/>
      <c r="B14" s="344"/>
      <c r="C14" s="344"/>
      <c r="D14" s="9"/>
      <c r="E14" s="9"/>
      <c r="F14" s="9"/>
      <c r="G14" s="9"/>
      <c r="H14" s="9"/>
      <c r="I14" s="9"/>
      <c r="J14" s="9"/>
      <c r="K14" s="9"/>
      <c r="L14" s="9"/>
      <c r="M14" s="9"/>
      <c r="N14" s="9"/>
      <c r="O14" s="9"/>
      <c r="P14" s="9"/>
      <c r="Q14" s="9"/>
      <c r="R14" s="9"/>
      <c r="S14" s="9"/>
      <c r="T14" s="9"/>
      <c r="U14" s="9"/>
    </row>
    <row r="15" spans="1:29" s="2" customFormat="1" ht="48" customHeight="1" x14ac:dyDescent="0.2">
      <c r="A15" s="339"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352"/>
      <c r="C15" s="352"/>
      <c r="D15" s="7"/>
      <c r="E15" s="7"/>
      <c r="F15" s="7"/>
      <c r="G15" s="7"/>
      <c r="H15" s="7"/>
      <c r="I15" s="7"/>
      <c r="J15" s="7"/>
      <c r="K15" s="7"/>
      <c r="L15" s="7"/>
      <c r="M15" s="7"/>
      <c r="N15" s="7"/>
      <c r="O15" s="7"/>
      <c r="P15" s="7"/>
      <c r="Q15" s="7"/>
      <c r="R15" s="7"/>
      <c r="S15" s="7"/>
      <c r="T15" s="7"/>
      <c r="U15" s="7"/>
    </row>
    <row r="16" spans="1:29" s="2" customFormat="1" ht="15" customHeight="1" x14ac:dyDescent="0.2">
      <c r="A16" s="333" t="s">
        <v>6</v>
      </c>
      <c r="B16" s="333"/>
      <c r="C16" s="333"/>
      <c r="D16" s="5"/>
      <c r="E16" s="5"/>
      <c r="F16" s="5"/>
      <c r="G16" s="5"/>
      <c r="H16" s="5"/>
      <c r="I16" s="5"/>
      <c r="J16" s="5"/>
      <c r="K16" s="5"/>
      <c r="L16" s="5"/>
      <c r="M16" s="5"/>
      <c r="N16" s="5"/>
      <c r="O16" s="5"/>
      <c r="P16" s="5"/>
      <c r="Q16" s="5"/>
      <c r="R16" s="5"/>
      <c r="S16" s="5"/>
      <c r="T16" s="5"/>
      <c r="U16" s="5"/>
    </row>
    <row r="17" spans="1:21" s="2" customFormat="1" ht="15" customHeight="1" x14ac:dyDescent="0.2">
      <c r="A17" s="341"/>
      <c r="B17" s="341"/>
      <c r="C17" s="341"/>
      <c r="D17" s="3"/>
      <c r="E17" s="3"/>
      <c r="F17" s="3"/>
      <c r="G17" s="3"/>
      <c r="H17" s="3"/>
      <c r="I17" s="3"/>
      <c r="J17" s="3"/>
      <c r="K17" s="3"/>
      <c r="L17" s="3"/>
      <c r="M17" s="3"/>
      <c r="N17" s="3"/>
      <c r="O17" s="3"/>
      <c r="P17" s="3"/>
      <c r="Q17" s="3"/>
      <c r="R17" s="3"/>
    </row>
    <row r="18" spans="1:21" s="2" customFormat="1" ht="27.75" customHeight="1" x14ac:dyDescent="0.2">
      <c r="A18" s="334" t="s">
        <v>333</v>
      </c>
      <c r="B18" s="334"/>
      <c r="C18" s="33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345</v>
      </c>
      <c r="C22" s="304" t="s">
        <v>545</v>
      </c>
      <c r="D22" s="28"/>
      <c r="E22" s="28"/>
      <c r="F22" s="27"/>
      <c r="G22" s="27"/>
      <c r="H22" s="27"/>
      <c r="I22" s="27"/>
      <c r="J22" s="27"/>
      <c r="K22" s="27"/>
      <c r="L22" s="27"/>
      <c r="M22" s="27"/>
      <c r="N22" s="27"/>
      <c r="O22" s="27"/>
      <c r="P22" s="27"/>
      <c r="Q22" s="26"/>
      <c r="R22" s="26"/>
      <c r="S22" s="26"/>
      <c r="T22" s="26"/>
      <c r="U22" s="26"/>
    </row>
    <row r="23" spans="1:21" ht="69" customHeight="1" x14ac:dyDescent="0.25">
      <c r="A23" s="23" t="s">
        <v>63</v>
      </c>
      <c r="B23" s="24" t="s">
        <v>60</v>
      </c>
      <c r="C23" s="305" t="s">
        <v>541</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365</v>
      </c>
      <c r="C24" s="306" t="s">
        <v>543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366</v>
      </c>
      <c r="C25" s="307" t="s">
        <v>544</v>
      </c>
      <c r="D25" s="22"/>
      <c r="E25" s="22"/>
      <c r="F25" s="22"/>
      <c r="G25" s="22"/>
      <c r="H25" s="22"/>
      <c r="I25" s="22"/>
      <c r="J25" s="22"/>
      <c r="K25" s="22"/>
      <c r="L25" s="22"/>
      <c r="M25" s="22"/>
      <c r="N25" s="22"/>
      <c r="O25" s="22"/>
      <c r="P25" s="22"/>
      <c r="Q25" s="22"/>
      <c r="R25" s="22"/>
      <c r="S25" s="22"/>
      <c r="T25" s="22"/>
      <c r="U25" s="22"/>
    </row>
    <row r="26" spans="1:21" ht="99.75" customHeight="1" x14ac:dyDescent="0.25">
      <c r="A26" s="23" t="s">
        <v>59</v>
      </c>
      <c r="B26" s="25" t="s">
        <v>171</v>
      </c>
      <c r="C26" s="151" t="s">
        <v>393</v>
      </c>
      <c r="D26" s="22"/>
      <c r="E26" s="22"/>
      <c r="F26" s="22"/>
      <c r="G26" s="22"/>
      <c r="H26" s="22"/>
      <c r="I26" s="22"/>
      <c r="J26" s="22"/>
      <c r="K26" s="22"/>
      <c r="L26" s="22"/>
      <c r="M26" s="22"/>
      <c r="N26" s="22"/>
      <c r="O26" s="22"/>
      <c r="P26" s="22"/>
      <c r="Q26" s="22"/>
      <c r="R26" s="22"/>
      <c r="S26" s="22"/>
      <c r="T26" s="22"/>
      <c r="U26" s="22"/>
    </row>
    <row r="27" spans="1:21" ht="191.25" customHeight="1" x14ac:dyDescent="0.25">
      <c r="A27" s="23" t="s">
        <v>58</v>
      </c>
      <c r="B27" s="24" t="s">
        <v>346</v>
      </c>
      <c r="C27" s="304" t="s">
        <v>542</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51">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5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192" t="s">
        <v>511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70" zoomScaleNormal="80" zoomScaleSheetLayoutView="70" workbookViewId="0">
      <selection activeCell="N34" sqref="N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4" t="s">
        <v>10</v>
      </c>
    </row>
    <row r="3" spans="1:28" ht="18.75" x14ac:dyDescent="0.3">
      <c r="Z3" s="14" t="s">
        <v>67</v>
      </c>
    </row>
    <row r="4" spans="1:28" ht="18.75" customHeight="1" x14ac:dyDescent="0.25">
      <c r="A4" s="332" t="str">
        <f>'1. паспорт местоположение'!$A$5</f>
        <v>Год раскрытия информации: 2024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36" t="s">
        <v>9</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96"/>
      <c r="AB6" s="96"/>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96"/>
      <c r="AB7" s="96"/>
    </row>
    <row r="8" spans="1:28" ht="15.75" x14ac:dyDescent="0.25">
      <c r="A8" s="337" t="str">
        <f>'1. паспорт местоположение'!$A$9</f>
        <v xml:space="preserve"> АО "Россети Тюмень" </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97"/>
      <c r="AB8" s="97"/>
    </row>
    <row r="9" spans="1:28" ht="15.75" x14ac:dyDescent="0.25">
      <c r="A9" s="333" t="s">
        <v>8</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98"/>
      <c r="AB9" s="98"/>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96"/>
      <c r="AB10" s="96"/>
    </row>
    <row r="11" spans="1:28" x14ac:dyDescent="0.25">
      <c r="A11" s="343" t="str">
        <f>'3.3 паспорт описание'!A12:C12</f>
        <v>O_TP1100.PS.0087</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97"/>
      <c r="AB11" s="97"/>
    </row>
    <row r="12" spans="1:28" ht="15.75"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98"/>
      <c r="AB12" s="98"/>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0"/>
      <c r="AB13" s="10"/>
    </row>
    <row r="14" spans="1:28" ht="15.75" x14ac:dyDescent="0.25">
      <c r="A14" s="337"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97"/>
      <c r="AB14" s="97"/>
    </row>
    <row r="15" spans="1:28"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98"/>
      <c r="AB15" s="98"/>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06"/>
      <c r="AB16" s="106"/>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06"/>
      <c r="AB17" s="106"/>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06"/>
      <c r="AB18" s="106"/>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06"/>
      <c r="AB19" s="106"/>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07"/>
      <c r="AB20" s="107"/>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07"/>
      <c r="AB21" s="107"/>
    </row>
    <row r="22" spans="1:28" x14ac:dyDescent="0.25">
      <c r="A22" s="374" t="s">
        <v>364</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08"/>
      <c r="AB22" s="108"/>
    </row>
    <row r="23" spans="1:28" ht="32.25" customHeight="1" x14ac:dyDescent="0.25">
      <c r="A23" s="376" t="s">
        <v>241</v>
      </c>
      <c r="B23" s="377"/>
      <c r="C23" s="377"/>
      <c r="D23" s="377"/>
      <c r="E23" s="377"/>
      <c r="F23" s="377"/>
      <c r="G23" s="377"/>
      <c r="H23" s="377"/>
      <c r="I23" s="377"/>
      <c r="J23" s="377"/>
      <c r="K23" s="377"/>
      <c r="L23" s="378"/>
      <c r="M23" s="375" t="s">
        <v>242</v>
      </c>
      <c r="N23" s="375"/>
      <c r="O23" s="375"/>
      <c r="P23" s="375"/>
      <c r="Q23" s="375"/>
      <c r="R23" s="375"/>
      <c r="S23" s="375"/>
      <c r="T23" s="375"/>
      <c r="U23" s="375"/>
      <c r="V23" s="375"/>
      <c r="W23" s="375"/>
      <c r="X23" s="375"/>
      <c r="Y23" s="375"/>
      <c r="Z23" s="375"/>
    </row>
    <row r="24" spans="1:28" ht="151.5" customHeight="1" x14ac:dyDescent="0.25">
      <c r="A24" s="75" t="s">
        <v>174</v>
      </c>
      <c r="B24" s="76" t="s">
        <v>181</v>
      </c>
      <c r="C24" s="75" t="s">
        <v>235</v>
      </c>
      <c r="D24" s="75" t="s">
        <v>175</v>
      </c>
      <c r="E24" s="75" t="s">
        <v>236</v>
      </c>
      <c r="F24" s="75" t="s">
        <v>238</v>
      </c>
      <c r="G24" s="75" t="s">
        <v>237</v>
      </c>
      <c r="H24" s="75" t="s">
        <v>176</v>
      </c>
      <c r="I24" s="75" t="s">
        <v>239</v>
      </c>
      <c r="J24" s="75" t="s">
        <v>182</v>
      </c>
      <c r="K24" s="76" t="s">
        <v>180</v>
      </c>
      <c r="L24" s="76" t="s">
        <v>177</v>
      </c>
      <c r="M24" s="77" t="s">
        <v>189</v>
      </c>
      <c r="N24" s="76" t="s">
        <v>374</v>
      </c>
      <c r="O24" s="75" t="s">
        <v>187</v>
      </c>
      <c r="P24" s="75" t="s">
        <v>188</v>
      </c>
      <c r="Q24" s="75" t="s">
        <v>186</v>
      </c>
      <c r="R24" s="75" t="s">
        <v>176</v>
      </c>
      <c r="S24" s="75" t="s">
        <v>185</v>
      </c>
      <c r="T24" s="75" t="s">
        <v>184</v>
      </c>
      <c r="U24" s="75" t="s">
        <v>234</v>
      </c>
      <c r="V24" s="75" t="s">
        <v>186</v>
      </c>
      <c r="W24" s="84" t="s">
        <v>179</v>
      </c>
      <c r="X24" s="84" t="s">
        <v>191</v>
      </c>
      <c r="Y24" s="84" t="s">
        <v>192</v>
      </c>
      <c r="Z24" s="86" t="s">
        <v>190</v>
      </c>
    </row>
    <row r="25" spans="1:28" ht="16.5" customHeight="1" x14ac:dyDescent="0.25">
      <c r="A25" s="75">
        <v>1</v>
      </c>
      <c r="B25" s="76">
        <v>2</v>
      </c>
      <c r="C25" s="75">
        <v>3</v>
      </c>
      <c r="D25" s="76">
        <v>4</v>
      </c>
      <c r="E25" s="75">
        <v>5</v>
      </c>
      <c r="F25" s="76">
        <v>6</v>
      </c>
      <c r="G25" s="75">
        <v>7</v>
      </c>
      <c r="H25" s="76">
        <v>8</v>
      </c>
      <c r="I25" s="75">
        <v>9</v>
      </c>
      <c r="J25" s="76">
        <v>10</v>
      </c>
      <c r="K25" s="109">
        <v>11</v>
      </c>
      <c r="L25" s="76">
        <v>12</v>
      </c>
      <c r="M25" s="109">
        <v>13</v>
      </c>
      <c r="N25" s="76">
        <v>14</v>
      </c>
      <c r="O25" s="109">
        <v>15</v>
      </c>
      <c r="P25" s="76">
        <v>16</v>
      </c>
      <c r="Q25" s="109">
        <v>17</v>
      </c>
      <c r="R25" s="76">
        <v>18</v>
      </c>
      <c r="S25" s="109">
        <v>19</v>
      </c>
      <c r="T25" s="76">
        <v>20</v>
      </c>
      <c r="U25" s="109">
        <v>21</v>
      </c>
      <c r="V25" s="76">
        <v>22</v>
      </c>
      <c r="W25" s="109">
        <v>23</v>
      </c>
      <c r="X25" s="76">
        <v>24</v>
      </c>
      <c r="Y25" s="109">
        <v>25</v>
      </c>
      <c r="Z25" s="76">
        <v>26</v>
      </c>
    </row>
    <row r="26" spans="1:28" x14ac:dyDescent="0.25">
      <c r="A26" s="73" t="s">
        <v>0</v>
      </c>
      <c r="B26" s="73" t="s">
        <v>0</v>
      </c>
      <c r="C26" s="73" t="s">
        <v>0</v>
      </c>
      <c r="D26" s="73" t="s">
        <v>0</v>
      </c>
      <c r="E26" s="73" t="s">
        <v>0</v>
      </c>
      <c r="F26" s="73" t="s">
        <v>0</v>
      </c>
      <c r="G26" s="73" t="s">
        <v>0</v>
      </c>
      <c r="H26" s="73" t="s">
        <v>0</v>
      </c>
      <c r="I26" s="73" t="s">
        <v>0</v>
      </c>
      <c r="J26" s="73" t="s">
        <v>0</v>
      </c>
      <c r="K26" s="73" t="s">
        <v>0</v>
      </c>
      <c r="L26" s="73"/>
      <c r="M26" s="73"/>
      <c r="N26" s="73"/>
      <c r="O26" s="73"/>
      <c r="P26" s="73"/>
      <c r="Q26" s="73"/>
      <c r="R26" s="73"/>
      <c r="S26" s="73"/>
      <c r="T26" s="73"/>
      <c r="U26" s="73"/>
      <c r="V26" s="73"/>
      <c r="W26" s="73"/>
      <c r="X26" s="73"/>
      <c r="Y26" s="73"/>
      <c r="Z26" s="73"/>
    </row>
    <row r="30" spans="1:28" x14ac:dyDescent="0.25">
      <c r="A30"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68</v>
      </c>
    </row>
    <row r="2" spans="1:28" s="11" customFormat="1" ht="18.75" customHeight="1" x14ac:dyDescent="0.3">
      <c r="A2" s="17"/>
      <c r="B2" s="17"/>
      <c r="O2" s="14" t="s">
        <v>10</v>
      </c>
    </row>
    <row r="3" spans="1:28" s="11" customFormat="1" ht="18.75" x14ac:dyDescent="0.3">
      <c r="A3" s="16"/>
      <c r="B3" s="16"/>
      <c r="O3" s="14" t="s">
        <v>67</v>
      </c>
    </row>
    <row r="4" spans="1:28" s="11" customFormat="1" ht="18.75" x14ac:dyDescent="0.3">
      <c r="A4" s="16"/>
      <c r="B4" s="16"/>
      <c r="L4" s="14"/>
    </row>
    <row r="5" spans="1:28" s="11" customFormat="1" ht="15.75" x14ac:dyDescent="0.2">
      <c r="A5" s="332" t="str">
        <f>'1. паспорт местоположение'!$A$5</f>
        <v>Год раскрытия информации: 2024 год</v>
      </c>
      <c r="B5" s="332"/>
      <c r="C5" s="332"/>
      <c r="D5" s="332"/>
      <c r="E5" s="332"/>
      <c r="F5" s="332"/>
      <c r="G5" s="332"/>
      <c r="H5" s="332"/>
      <c r="I5" s="332"/>
      <c r="J5" s="332"/>
      <c r="K5" s="332"/>
      <c r="L5" s="332"/>
      <c r="M5" s="332"/>
      <c r="N5" s="332"/>
      <c r="O5" s="332"/>
      <c r="P5" s="105"/>
      <c r="Q5" s="105"/>
      <c r="R5" s="105"/>
      <c r="S5" s="105"/>
      <c r="T5" s="105"/>
      <c r="U5" s="105"/>
      <c r="V5" s="105"/>
      <c r="W5" s="105"/>
      <c r="X5" s="105"/>
      <c r="Y5" s="105"/>
      <c r="Z5" s="105"/>
      <c r="AA5" s="105"/>
      <c r="AB5" s="105"/>
    </row>
    <row r="6" spans="1:28" s="11" customFormat="1" ht="18.75" x14ac:dyDescent="0.3">
      <c r="A6" s="16"/>
      <c r="B6" s="16"/>
      <c r="L6" s="14"/>
    </row>
    <row r="7" spans="1:28" s="11" customFormat="1" ht="18.75" x14ac:dyDescent="0.2">
      <c r="A7" s="336" t="s">
        <v>9</v>
      </c>
      <c r="B7" s="336"/>
      <c r="C7" s="336"/>
      <c r="D7" s="336"/>
      <c r="E7" s="336"/>
      <c r="F7" s="336"/>
      <c r="G7" s="336"/>
      <c r="H7" s="336"/>
      <c r="I7" s="336"/>
      <c r="J7" s="336"/>
      <c r="K7" s="336"/>
      <c r="L7" s="336"/>
      <c r="M7" s="336"/>
      <c r="N7" s="336"/>
      <c r="O7" s="336"/>
      <c r="P7" s="12"/>
      <c r="Q7" s="12"/>
      <c r="R7" s="12"/>
      <c r="S7" s="12"/>
      <c r="T7" s="12"/>
      <c r="U7" s="12"/>
      <c r="V7" s="12"/>
      <c r="W7" s="12"/>
      <c r="X7" s="12"/>
      <c r="Y7" s="12"/>
      <c r="Z7" s="12"/>
    </row>
    <row r="8" spans="1:28" s="11" customFormat="1" ht="18.75" x14ac:dyDescent="0.2">
      <c r="A8" s="336"/>
      <c r="B8" s="336"/>
      <c r="C8" s="336"/>
      <c r="D8" s="336"/>
      <c r="E8" s="336"/>
      <c r="F8" s="336"/>
      <c r="G8" s="336"/>
      <c r="H8" s="336"/>
      <c r="I8" s="336"/>
      <c r="J8" s="336"/>
      <c r="K8" s="336"/>
      <c r="L8" s="336"/>
      <c r="M8" s="336"/>
      <c r="N8" s="336"/>
      <c r="O8" s="336"/>
      <c r="P8" s="12"/>
      <c r="Q8" s="12"/>
      <c r="R8" s="12"/>
      <c r="S8" s="12"/>
      <c r="T8" s="12"/>
      <c r="U8" s="12"/>
      <c r="V8" s="12"/>
      <c r="W8" s="12"/>
      <c r="X8" s="12"/>
      <c r="Y8" s="12"/>
      <c r="Z8" s="12"/>
    </row>
    <row r="9" spans="1:28" s="11" customFormat="1" ht="18.75" x14ac:dyDescent="0.2">
      <c r="A9" s="337" t="str">
        <f>'1. паспорт местоположение'!$A$9</f>
        <v xml:space="preserve"> АО "Россети Тюмень" </v>
      </c>
      <c r="B9" s="337"/>
      <c r="C9" s="337"/>
      <c r="D9" s="337"/>
      <c r="E9" s="337"/>
      <c r="F9" s="337"/>
      <c r="G9" s="337"/>
      <c r="H9" s="337"/>
      <c r="I9" s="337"/>
      <c r="J9" s="337"/>
      <c r="K9" s="337"/>
      <c r="L9" s="337"/>
      <c r="M9" s="337"/>
      <c r="N9" s="337"/>
      <c r="O9" s="337"/>
      <c r="P9" s="12"/>
      <c r="Q9" s="12"/>
      <c r="R9" s="12"/>
      <c r="S9" s="12"/>
      <c r="T9" s="12"/>
      <c r="U9" s="12"/>
      <c r="V9" s="12"/>
      <c r="W9" s="12"/>
      <c r="X9" s="12"/>
      <c r="Y9" s="12"/>
      <c r="Z9" s="12"/>
    </row>
    <row r="10" spans="1:28" s="11" customFormat="1" ht="18.75" x14ac:dyDescent="0.2">
      <c r="A10" s="333" t="s">
        <v>8</v>
      </c>
      <c r="B10" s="333"/>
      <c r="C10" s="333"/>
      <c r="D10" s="333"/>
      <c r="E10" s="333"/>
      <c r="F10" s="333"/>
      <c r="G10" s="333"/>
      <c r="H10" s="333"/>
      <c r="I10" s="333"/>
      <c r="J10" s="333"/>
      <c r="K10" s="333"/>
      <c r="L10" s="333"/>
      <c r="M10" s="333"/>
      <c r="N10" s="333"/>
      <c r="O10" s="333"/>
      <c r="P10" s="12"/>
      <c r="Q10" s="12"/>
      <c r="R10" s="12"/>
      <c r="S10" s="12"/>
      <c r="T10" s="12"/>
      <c r="U10" s="12"/>
      <c r="V10" s="12"/>
      <c r="W10" s="12"/>
      <c r="X10" s="12"/>
      <c r="Y10" s="12"/>
      <c r="Z10" s="12"/>
    </row>
    <row r="11" spans="1:28" s="11" customFormat="1" ht="18.75" x14ac:dyDescent="0.2">
      <c r="A11" s="336"/>
      <c r="B11" s="336"/>
      <c r="C11" s="336"/>
      <c r="D11" s="336"/>
      <c r="E11" s="336"/>
      <c r="F11" s="336"/>
      <c r="G11" s="336"/>
      <c r="H11" s="336"/>
      <c r="I11" s="336"/>
      <c r="J11" s="336"/>
      <c r="K11" s="336"/>
      <c r="L11" s="336"/>
      <c r="M11" s="336"/>
      <c r="N11" s="336"/>
      <c r="O11" s="336"/>
      <c r="P11" s="12"/>
      <c r="Q11" s="12"/>
      <c r="R11" s="12"/>
      <c r="S11" s="12"/>
      <c r="T11" s="12"/>
      <c r="U11" s="12"/>
      <c r="V11" s="12"/>
      <c r="W11" s="12"/>
      <c r="X11" s="12"/>
      <c r="Y11" s="12"/>
      <c r="Z11" s="12"/>
    </row>
    <row r="12" spans="1:28" s="11" customFormat="1" ht="18.75" x14ac:dyDescent="0.2">
      <c r="A12" s="343" t="str">
        <f>'3.4. Паспорт надежность'!A11:Z11</f>
        <v>O_TP1100.PS.0087</v>
      </c>
      <c r="B12" s="343"/>
      <c r="C12" s="343"/>
      <c r="D12" s="343"/>
      <c r="E12" s="343"/>
      <c r="F12" s="343"/>
      <c r="G12" s="343"/>
      <c r="H12" s="343"/>
      <c r="I12" s="343"/>
      <c r="J12" s="343"/>
      <c r="K12" s="343"/>
      <c r="L12" s="343"/>
      <c r="M12" s="343"/>
      <c r="N12" s="343"/>
      <c r="O12" s="343"/>
      <c r="P12" s="12"/>
      <c r="Q12" s="12"/>
      <c r="R12" s="12"/>
      <c r="S12" s="12"/>
      <c r="T12" s="12"/>
      <c r="U12" s="12"/>
      <c r="V12" s="12"/>
      <c r="W12" s="12"/>
      <c r="X12" s="12"/>
      <c r="Y12" s="12"/>
      <c r="Z12" s="12"/>
    </row>
    <row r="13" spans="1:28" s="11" customFormat="1" ht="18.75" x14ac:dyDescent="0.2">
      <c r="A13" s="333" t="s">
        <v>7</v>
      </c>
      <c r="B13" s="333"/>
      <c r="C13" s="333"/>
      <c r="D13" s="333"/>
      <c r="E13" s="333"/>
      <c r="F13" s="333"/>
      <c r="G13" s="333"/>
      <c r="H13" s="333"/>
      <c r="I13" s="333"/>
      <c r="J13" s="333"/>
      <c r="K13" s="333"/>
      <c r="L13" s="333"/>
      <c r="M13" s="333"/>
      <c r="N13" s="333"/>
      <c r="O13" s="333"/>
      <c r="P13" s="12"/>
      <c r="Q13" s="12"/>
      <c r="R13" s="12"/>
      <c r="S13" s="12"/>
      <c r="T13" s="12"/>
      <c r="U13" s="12"/>
      <c r="V13" s="12"/>
      <c r="W13" s="12"/>
      <c r="X13" s="12"/>
      <c r="Y13" s="12"/>
      <c r="Z13" s="12"/>
    </row>
    <row r="14" spans="1:28" s="8" customFormat="1" ht="15.75" customHeight="1" x14ac:dyDescent="0.2">
      <c r="A14" s="344"/>
      <c r="B14" s="344"/>
      <c r="C14" s="344"/>
      <c r="D14" s="344"/>
      <c r="E14" s="344"/>
      <c r="F14" s="344"/>
      <c r="G14" s="344"/>
      <c r="H14" s="344"/>
      <c r="I14" s="344"/>
      <c r="J14" s="344"/>
      <c r="K14" s="344"/>
      <c r="L14" s="344"/>
      <c r="M14" s="344"/>
      <c r="N14" s="344"/>
      <c r="O14" s="344"/>
      <c r="P14" s="9"/>
      <c r="Q14" s="9"/>
      <c r="R14" s="9"/>
      <c r="S14" s="9"/>
      <c r="T14" s="9"/>
      <c r="U14" s="9"/>
      <c r="V14" s="9"/>
      <c r="W14" s="9"/>
      <c r="X14" s="9"/>
      <c r="Y14" s="9"/>
      <c r="Z14" s="9"/>
    </row>
    <row r="15" spans="1:28" s="2" customFormat="1" ht="15.75" x14ac:dyDescent="0.2">
      <c r="A15" s="337"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343"/>
      <c r="C15" s="343"/>
      <c r="D15" s="343"/>
      <c r="E15" s="343"/>
      <c r="F15" s="343"/>
      <c r="G15" s="343"/>
      <c r="H15" s="343"/>
      <c r="I15" s="343"/>
      <c r="J15" s="343"/>
      <c r="K15" s="343"/>
      <c r="L15" s="343"/>
      <c r="M15" s="343"/>
      <c r="N15" s="343"/>
      <c r="O15" s="343"/>
      <c r="P15" s="7"/>
      <c r="Q15" s="7"/>
      <c r="R15" s="7"/>
      <c r="S15" s="7"/>
      <c r="T15" s="7"/>
      <c r="U15" s="7"/>
      <c r="V15" s="7"/>
      <c r="W15" s="7"/>
      <c r="X15" s="7"/>
      <c r="Y15" s="7"/>
      <c r="Z15" s="7"/>
    </row>
    <row r="16" spans="1:28" s="2" customFormat="1" ht="15" customHeight="1" x14ac:dyDescent="0.2">
      <c r="A16" s="333" t="s">
        <v>6</v>
      </c>
      <c r="B16" s="333"/>
      <c r="C16" s="333"/>
      <c r="D16" s="333"/>
      <c r="E16" s="333"/>
      <c r="F16" s="333"/>
      <c r="G16" s="333"/>
      <c r="H16" s="333"/>
      <c r="I16" s="333"/>
      <c r="J16" s="333"/>
      <c r="K16" s="333"/>
      <c r="L16" s="333"/>
      <c r="M16" s="333"/>
      <c r="N16" s="333"/>
      <c r="O16" s="333"/>
      <c r="P16" s="5"/>
      <c r="Q16" s="5"/>
      <c r="R16" s="5"/>
      <c r="S16" s="5"/>
      <c r="T16" s="5"/>
      <c r="U16" s="5"/>
      <c r="V16" s="5"/>
      <c r="W16" s="5"/>
      <c r="X16" s="5"/>
      <c r="Y16" s="5"/>
      <c r="Z16" s="5"/>
    </row>
    <row r="17" spans="1:26" s="2" customFormat="1" ht="15" customHeight="1" x14ac:dyDescent="0.2">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x14ac:dyDescent="0.2">
      <c r="A18" s="379" t="s">
        <v>341</v>
      </c>
      <c r="B18" s="379"/>
      <c r="C18" s="379"/>
      <c r="D18" s="379"/>
      <c r="E18" s="379"/>
      <c r="F18" s="379"/>
      <c r="G18" s="379"/>
      <c r="H18" s="379"/>
      <c r="I18" s="379"/>
      <c r="J18" s="379"/>
      <c r="K18" s="379"/>
      <c r="L18" s="379"/>
      <c r="M18" s="379"/>
      <c r="N18" s="379"/>
      <c r="O18" s="379"/>
      <c r="P18" s="6"/>
      <c r="Q18" s="6"/>
      <c r="R18" s="6"/>
      <c r="S18" s="6"/>
      <c r="T18" s="6"/>
      <c r="U18" s="6"/>
      <c r="V18" s="6"/>
      <c r="W18" s="6"/>
      <c r="X18" s="6"/>
      <c r="Y18" s="6"/>
      <c r="Z18" s="6"/>
    </row>
    <row r="19" spans="1:26" s="2" customFormat="1" ht="78" customHeight="1" x14ac:dyDescent="0.2">
      <c r="A19" s="345" t="s">
        <v>5</v>
      </c>
      <c r="B19" s="345" t="s">
        <v>87</v>
      </c>
      <c r="C19" s="345" t="s">
        <v>86</v>
      </c>
      <c r="D19" s="345" t="s">
        <v>75</v>
      </c>
      <c r="E19" s="380" t="s">
        <v>85</v>
      </c>
      <c r="F19" s="381"/>
      <c r="G19" s="381"/>
      <c r="H19" s="381"/>
      <c r="I19" s="382"/>
      <c r="J19" s="345" t="s">
        <v>84</v>
      </c>
      <c r="K19" s="345"/>
      <c r="L19" s="345"/>
      <c r="M19" s="345"/>
      <c r="N19" s="345"/>
      <c r="O19" s="345"/>
      <c r="P19" s="3"/>
      <c r="Q19" s="3"/>
      <c r="R19" s="3"/>
      <c r="S19" s="3"/>
      <c r="T19" s="3"/>
      <c r="U19" s="3"/>
      <c r="V19" s="3"/>
      <c r="W19" s="3"/>
    </row>
    <row r="20" spans="1:26" s="2" customFormat="1" ht="51" customHeight="1" x14ac:dyDescent="0.2">
      <c r="A20" s="345"/>
      <c r="B20" s="345"/>
      <c r="C20" s="345"/>
      <c r="D20" s="345"/>
      <c r="E20" s="41" t="s">
        <v>83</v>
      </c>
      <c r="F20" s="41" t="s">
        <v>82</v>
      </c>
      <c r="G20" s="41" t="s">
        <v>81</v>
      </c>
      <c r="H20" s="41" t="s">
        <v>80</v>
      </c>
      <c r="I20" s="41" t="s">
        <v>79</v>
      </c>
      <c r="J20" s="41" t="s">
        <v>78</v>
      </c>
      <c r="K20" s="41" t="s">
        <v>4</v>
      </c>
      <c r="L20" s="47" t="s">
        <v>3</v>
      </c>
      <c r="M20" s="46" t="s">
        <v>172</v>
      </c>
      <c r="N20" s="46" t="s">
        <v>77</v>
      </c>
      <c r="O20" s="46"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c r="B22" s="45"/>
      <c r="C22" s="30"/>
      <c r="D22" s="30"/>
      <c r="E22" s="30"/>
      <c r="F22" s="30"/>
      <c r="G22" s="30"/>
      <c r="H22" s="30"/>
      <c r="I22" s="30"/>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G96"/>
  <sheetViews>
    <sheetView view="pageBreakPreview" zoomScale="55" zoomScaleNormal="100" zoomScaleSheetLayoutView="55" zoomScalePageLayoutView="50" workbookViewId="0">
      <selection activeCell="B26" sqref="B26"/>
    </sheetView>
  </sheetViews>
  <sheetFormatPr defaultRowHeight="15.75" outlineLevelRow="1" x14ac:dyDescent="0.25"/>
  <cols>
    <col min="1" max="1" width="61.7109375" style="152" customWidth="1"/>
    <col min="2" max="2" width="23.42578125" style="152" customWidth="1"/>
    <col min="3" max="3" width="16.7109375" style="152" customWidth="1"/>
    <col min="4" max="4" width="22.140625" style="152" customWidth="1"/>
    <col min="5" max="5" width="20.28515625" style="152" customWidth="1"/>
    <col min="6" max="12" width="16.7109375" style="152" customWidth="1"/>
    <col min="13" max="13" width="16.7109375" style="153" customWidth="1"/>
    <col min="14" max="19" width="16.7109375" style="152" customWidth="1"/>
    <col min="20" max="20" width="18.85546875" style="152" customWidth="1"/>
    <col min="21" max="21" width="20.5703125" style="152" customWidth="1"/>
    <col min="22" max="23" width="16.7109375" style="152" customWidth="1"/>
    <col min="24" max="24" width="26.28515625" style="152" customWidth="1"/>
    <col min="25" max="43" width="16.7109375" style="152" customWidth="1"/>
    <col min="44" max="52" width="17.85546875" style="152" customWidth="1"/>
    <col min="53" max="97" width="16.7109375" style="152" customWidth="1"/>
    <col min="98" max="16384" width="9.140625" style="152"/>
  </cols>
  <sheetData>
    <row r="1" spans="1:44" s="11" customFormat="1" ht="18.75" customHeight="1" x14ac:dyDescent="0.2">
      <c r="A1" s="17"/>
      <c r="I1" s="15"/>
      <c r="J1" s="15"/>
      <c r="K1" s="38"/>
      <c r="AR1" s="38" t="s">
        <v>68</v>
      </c>
    </row>
    <row r="2" spans="1:44" s="11" customFormat="1" ht="18.75" customHeight="1" x14ac:dyDescent="0.3">
      <c r="A2" s="17"/>
      <c r="I2" s="15"/>
      <c r="J2" s="15"/>
      <c r="K2" s="14"/>
      <c r="AR2" s="14" t="s">
        <v>10</v>
      </c>
    </row>
    <row r="3" spans="1:44" s="11" customFormat="1" ht="18.75" x14ac:dyDescent="0.3">
      <c r="A3" s="16"/>
      <c r="I3" s="15"/>
      <c r="J3" s="15"/>
      <c r="K3" s="14"/>
      <c r="AR3" s="14" t="s">
        <v>231</v>
      </c>
    </row>
    <row r="4" spans="1:44" s="11" customFormat="1" ht="18.75" x14ac:dyDescent="0.3">
      <c r="A4" s="16"/>
      <c r="I4" s="15"/>
      <c r="J4" s="15"/>
      <c r="K4" s="14"/>
    </row>
    <row r="5" spans="1:44" s="11" customFormat="1" ht="18.75" customHeight="1" x14ac:dyDescent="0.2">
      <c r="A5" s="332" t="str">
        <f>'4. паспортбюджет'!A5:O5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row>
    <row r="6" spans="1:44" s="11" customFormat="1" ht="18.75" x14ac:dyDescent="0.3">
      <c r="A6" s="16"/>
      <c r="I6" s="15"/>
      <c r="J6" s="15"/>
      <c r="K6" s="14"/>
    </row>
    <row r="7" spans="1:44" s="11" customFormat="1" ht="18.75" x14ac:dyDescent="0.2">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row>
    <row r="8" spans="1:44" s="11" customFormat="1" ht="18.75" x14ac:dyDescent="0.2">
      <c r="A8" s="141"/>
      <c r="B8" s="141"/>
      <c r="C8" s="141"/>
      <c r="D8" s="141"/>
      <c r="E8" s="141"/>
      <c r="F8" s="141"/>
      <c r="G8" s="141"/>
      <c r="H8" s="141"/>
      <c r="I8" s="141"/>
      <c r="J8" s="141"/>
      <c r="K8" s="141"/>
      <c r="L8" s="96"/>
      <c r="M8" s="96"/>
      <c r="N8" s="96"/>
      <c r="O8" s="96"/>
      <c r="P8" s="96"/>
      <c r="Q8" s="96"/>
      <c r="R8" s="96"/>
      <c r="S8" s="96"/>
      <c r="T8" s="96"/>
      <c r="U8" s="96"/>
      <c r="V8" s="96"/>
      <c r="W8" s="96"/>
      <c r="X8" s="96"/>
      <c r="Y8" s="96"/>
    </row>
    <row r="9" spans="1:44" s="11" customFormat="1" ht="18.75" customHeight="1" x14ac:dyDescent="0.2">
      <c r="A9" s="337" t="s">
        <v>416</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11" customFormat="1" ht="18.75" customHeight="1" x14ac:dyDescent="0.2">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row>
    <row r="11" spans="1:44" s="11" customFormat="1" ht="18.75" x14ac:dyDescent="0.2">
      <c r="A11" s="141"/>
      <c r="B11" s="141"/>
      <c r="C11" s="141"/>
      <c r="D11" s="141"/>
      <c r="E11" s="141"/>
      <c r="F11" s="141"/>
      <c r="G11" s="141"/>
      <c r="H11" s="141"/>
      <c r="I11" s="141"/>
      <c r="J11" s="141"/>
      <c r="K11" s="141"/>
      <c r="L11" s="96"/>
      <c r="M11" s="96"/>
      <c r="N11" s="96"/>
      <c r="O11" s="96"/>
      <c r="P11" s="96"/>
      <c r="Q11" s="96"/>
      <c r="R11" s="96"/>
      <c r="S11" s="96"/>
      <c r="T11" s="96"/>
      <c r="U11" s="96"/>
      <c r="V11" s="96"/>
      <c r="W11" s="96"/>
      <c r="X11" s="96"/>
      <c r="Y11" s="96"/>
    </row>
    <row r="12" spans="1:44" s="11" customFormat="1" ht="18.75" customHeight="1" x14ac:dyDescent="0.2">
      <c r="A12" s="343" t="str">
        <f>'4. паспортбюджет'!A12:O12</f>
        <v>O_TP1100.PS.0087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1" customFormat="1" ht="18.75" customHeight="1" x14ac:dyDescent="0.2">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row>
    <row r="14" spans="1:44" s="8" customFormat="1" ht="15.75" customHeight="1" x14ac:dyDescent="0.2">
      <c r="A14" s="143"/>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row>
    <row r="15" spans="1:44" s="2" customFormat="1" ht="19.5" customHeight="1" x14ac:dyDescent="0.2">
      <c r="A15" s="337" t="str">
        <f>'4. паспортбюджет'!A15:O15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2" customFormat="1" ht="15" customHeight="1" x14ac:dyDescent="0.2">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row>
    <row r="17" spans="1:44" s="2"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4" s="2" customFormat="1" ht="21.75" customHeight="1" x14ac:dyDescent="0.2">
      <c r="A18" s="335" t="s">
        <v>342</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4" s="87" customFormat="1" ht="18.75" x14ac:dyDescent="0.25">
      <c r="AO19" s="88"/>
      <c r="AP19" s="88"/>
      <c r="AQ19" s="88"/>
      <c r="AR19" s="38"/>
    </row>
    <row r="20" spans="1:44" s="87" customFormat="1" ht="18.75" x14ac:dyDescent="0.3">
      <c r="AO20" s="88"/>
      <c r="AP20" s="88"/>
      <c r="AQ20" s="88"/>
      <c r="AR20" s="14"/>
    </row>
    <row r="21" spans="1:44" s="180" customFormat="1" ht="18.75" x14ac:dyDescent="0.3">
      <c r="AO21" s="181"/>
      <c r="AP21" s="181"/>
      <c r="AQ21" s="181"/>
      <c r="AR21" s="176"/>
    </row>
    <row r="22" spans="1:44" s="87" customFormat="1" ht="20.25" customHeight="1" x14ac:dyDescent="0.3">
      <c r="AO22" s="88"/>
      <c r="AP22" s="88"/>
      <c r="AQ22" s="88"/>
      <c r="AR22" s="14"/>
    </row>
    <row r="23" spans="1:44" ht="64.5" customHeight="1" x14ac:dyDescent="0.25">
      <c r="A23" s="383"/>
      <c r="B23" s="383"/>
      <c r="C23" s="383"/>
      <c r="D23" s="383"/>
      <c r="E23" s="383"/>
      <c r="F23" s="383"/>
      <c r="G23" s="383"/>
      <c r="H23" s="383"/>
      <c r="I23" s="383"/>
      <c r="J23" s="383"/>
      <c r="K23" s="383"/>
    </row>
    <row r="24" spans="1:44" s="186" customFormat="1" ht="27.75" customHeight="1" thickBot="1" x14ac:dyDescent="0.3">
      <c r="A24" s="245" t="s">
        <v>230</v>
      </c>
      <c r="B24" s="245"/>
      <c r="D24" s="246"/>
      <c r="E24" s="247"/>
      <c r="F24" s="247"/>
      <c r="G24" s="247"/>
      <c r="H24" s="247"/>
    </row>
    <row r="25" spans="1:44" s="186" customFormat="1" x14ac:dyDescent="0.25">
      <c r="A25" s="248" t="s">
        <v>376</v>
      </c>
      <c r="B25" s="273">
        <f>'6.2. Паспорт фин осв ввод'!AC30*1000000</f>
        <v>33051950.266150698</v>
      </c>
      <c r="D25" s="249" t="s">
        <v>229</v>
      </c>
      <c r="E25" s="250"/>
      <c r="F25" s="250"/>
    </row>
    <row r="26" spans="1:44" s="186" customFormat="1" x14ac:dyDescent="0.25">
      <c r="A26" s="251" t="s">
        <v>228</v>
      </c>
      <c r="B26" s="252"/>
      <c r="D26" s="384" t="s">
        <v>227</v>
      </c>
      <c r="E26" s="385"/>
      <c r="F26" s="308">
        <v>2.4533681685121707</v>
      </c>
    </row>
    <row r="27" spans="1:44" s="186" customFormat="1" x14ac:dyDescent="0.25">
      <c r="A27" s="251" t="s">
        <v>226</v>
      </c>
      <c r="B27" s="252">
        <v>58</v>
      </c>
      <c r="D27" s="384" t="s">
        <v>225</v>
      </c>
      <c r="E27" s="385"/>
      <c r="F27" s="308">
        <v>3.2870955363674428</v>
      </c>
    </row>
    <row r="28" spans="1:44" s="186" customFormat="1" ht="16.5" thickBot="1" x14ac:dyDescent="0.3">
      <c r="A28" s="253" t="s">
        <v>224</v>
      </c>
      <c r="B28" s="254">
        <v>1</v>
      </c>
      <c r="D28" s="384" t="s">
        <v>378</v>
      </c>
      <c r="E28" s="385"/>
      <c r="F28" s="309">
        <v>188674902.67749661</v>
      </c>
      <c r="K28" s="255"/>
      <c r="M28" s="256"/>
      <c r="N28" s="256"/>
    </row>
    <row r="29" spans="1:44" s="186" customFormat="1" x14ac:dyDescent="0.25">
      <c r="A29" s="248" t="s">
        <v>223</v>
      </c>
      <c r="B29" s="257">
        <v>0</v>
      </c>
      <c r="D29" s="384" t="s">
        <v>379</v>
      </c>
      <c r="E29" s="385"/>
      <c r="F29" s="310" t="s">
        <v>546</v>
      </c>
      <c r="K29" s="255"/>
    </row>
    <row r="30" spans="1:44" s="186" customFormat="1" x14ac:dyDescent="0.25">
      <c r="A30" s="251" t="s">
        <v>377</v>
      </c>
      <c r="B30" s="258">
        <v>1</v>
      </c>
      <c r="K30" s="255"/>
    </row>
    <row r="31" spans="1:44" s="186" customFormat="1" x14ac:dyDescent="0.25">
      <c r="A31" s="251" t="s">
        <v>222</v>
      </c>
      <c r="B31" s="258">
        <v>1</v>
      </c>
      <c r="K31" s="255"/>
    </row>
    <row r="32" spans="1:44" s="186" customFormat="1" x14ac:dyDescent="0.25">
      <c r="A32" s="251" t="s">
        <v>206</v>
      </c>
      <c r="B32" s="258">
        <v>0</v>
      </c>
    </row>
    <row r="33" spans="1:59" s="186" customFormat="1" x14ac:dyDescent="0.25">
      <c r="A33" s="251" t="s">
        <v>221</v>
      </c>
      <c r="B33" s="258">
        <v>1</v>
      </c>
    </row>
    <row r="34" spans="1:59" s="186" customFormat="1" x14ac:dyDescent="0.25">
      <c r="A34" s="251" t="s">
        <v>220</v>
      </c>
      <c r="B34" s="258">
        <v>1</v>
      </c>
    </row>
    <row r="35" spans="1:59" s="186" customFormat="1" x14ac:dyDescent="0.25">
      <c r="A35" s="259" t="s">
        <v>380</v>
      </c>
      <c r="B35" s="260">
        <v>2.1999999999999999E-2</v>
      </c>
    </row>
    <row r="36" spans="1:59" s="186" customFormat="1" ht="16.5" thickBot="1" x14ac:dyDescent="0.3">
      <c r="A36" s="253" t="s">
        <v>199</v>
      </c>
      <c r="B36" s="261">
        <v>0.2</v>
      </c>
    </row>
    <row r="37" spans="1:59" s="186" customFormat="1" x14ac:dyDescent="0.25">
      <c r="A37" s="248" t="s">
        <v>381</v>
      </c>
      <c r="B37" s="257">
        <v>0</v>
      </c>
    </row>
    <row r="38" spans="1:59" s="186" customFormat="1" x14ac:dyDescent="0.25">
      <c r="A38" s="251" t="s">
        <v>219</v>
      </c>
      <c r="B38" s="262"/>
    </row>
    <row r="39" spans="1:59" s="186" customFormat="1" x14ac:dyDescent="0.25">
      <c r="A39" s="259" t="s">
        <v>218</v>
      </c>
      <c r="B39" s="263">
        <v>0</v>
      </c>
    </row>
    <row r="40" spans="1:59" s="186" customFormat="1" x14ac:dyDescent="0.25">
      <c r="A40" s="259"/>
      <c r="B40" s="263"/>
    </row>
    <row r="41" spans="1:59" s="186" customFormat="1" x14ac:dyDescent="0.25">
      <c r="A41" s="259" t="s">
        <v>217</v>
      </c>
      <c r="B41" s="311">
        <v>0</v>
      </c>
    </row>
    <row r="42" spans="1:59" s="186" customFormat="1" x14ac:dyDescent="0.25">
      <c r="A42" s="264" t="s">
        <v>216</v>
      </c>
      <c r="B42" s="265">
        <v>0</v>
      </c>
    </row>
    <row r="43" spans="1:59" s="186" customFormat="1" x14ac:dyDescent="0.25">
      <c r="A43" s="264" t="s">
        <v>215</v>
      </c>
      <c r="B43" s="265">
        <v>0</v>
      </c>
      <c r="Z43" s="266"/>
    </row>
    <row r="44" spans="1:59" s="186" customFormat="1" x14ac:dyDescent="0.25">
      <c r="A44" s="264" t="s">
        <v>214</v>
      </c>
      <c r="B44" s="265">
        <v>0.13500000000000001</v>
      </c>
      <c r="U44" s="267"/>
      <c r="V44" s="267"/>
      <c r="W44" s="267"/>
      <c r="X44" s="267"/>
      <c r="Y44" s="267"/>
      <c r="Z44" s="267"/>
    </row>
    <row r="45" spans="1:59" s="186" customFormat="1" x14ac:dyDescent="0.25">
      <c r="A45" s="264" t="s">
        <v>213</v>
      </c>
      <c r="B45" s="265">
        <v>1</v>
      </c>
    </row>
    <row r="46" spans="1:59" s="186" customFormat="1" ht="16.5" thickBot="1" x14ac:dyDescent="0.3">
      <c r="A46" s="268" t="s">
        <v>382</v>
      </c>
      <c r="B46" s="269">
        <v>0.13500000000000001</v>
      </c>
    </row>
    <row r="47" spans="1:59" s="186" customFormat="1" x14ac:dyDescent="0.25">
      <c r="A47" s="229" t="s">
        <v>212</v>
      </c>
      <c r="B47" s="219">
        <v>2025</v>
      </c>
      <c r="C47" s="220">
        <v>2026</v>
      </c>
      <c r="D47" s="220">
        <v>2027</v>
      </c>
      <c r="E47" s="220">
        <v>2028</v>
      </c>
      <c r="F47" s="220">
        <v>2029</v>
      </c>
      <c r="G47" s="220">
        <v>2030</v>
      </c>
      <c r="H47" s="220">
        <v>2031</v>
      </c>
      <c r="I47" s="220">
        <v>2032</v>
      </c>
      <c r="J47" s="220">
        <v>2033</v>
      </c>
      <c r="K47" s="220">
        <v>2034</v>
      </c>
      <c r="L47" s="220">
        <v>2035</v>
      </c>
      <c r="M47" s="220">
        <v>2036</v>
      </c>
      <c r="N47" s="220">
        <v>2037</v>
      </c>
      <c r="O47" s="220">
        <v>2038</v>
      </c>
      <c r="P47" s="220">
        <v>2039</v>
      </c>
      <c r="Q47" s="220">
        <v>2040</v>
      </c>
      <c r="R47" s="220">
        <v>2041</v>
      </c>
      <c r="S47" s="220">
        <v>2042</v>
      </c>
      <c r="T47" s="220">
        <v>2043</v>
      </c>
      <c r="U47" s="220">
        <v>2044</v>
      </c>
      <c r="V47" s="220">
        <v>2045</v>
      </c>
      <c r="W47" s="220">
        <v>2046</v>
      </c>
      <c r="X47" s="220">
        <v>2047</v>
      </c>
      <c r="Y47" s="220">
        <v>2048</v>
      </c>
      <c r="Z47" s="220">
        <v>2049</v>
      </c>
      <c r="AA47" s="220">
        <v>2050</v>
      </c>
      <c r="AB47" s="220">
        <v>2051</v>
      </c>
      <c r="AC47" s="220">
        <v>2052</v>
      </c>
      <c r="AD47" s="220">
        <v>2053</v>
      </c>
      <c r="AE47" s="220">
        <v>2054</v>
      </c>
      <c r="AF47" s="220">
        <v>2055</v>
      </c>
      <c r="AG47" s="220">
        <v>2056</v>
      </c>
      <c r="AH47" s="220">
        <v>2057</v>
      </c>
      <c r="AI47" s="220">
        <v>2058</v>
      </c>
      <c r="AJ47" s="220">
        <v>2059</v>
      </c>
      <c r="AK47" s="220">
        <v>2060</v>
      </c>
      <c r="AL47" s="220">
        <v>2061</v>
      </c>
      <c r="AM47" s="220">
        <v>2062</v>
      </c>
      <c r="AN47" s="220">
        <v>2063</v>
      </c>
      <c r="AO47" s="220">
        <v>2064</v>
      </c>
      <c r="AP47" s="220">
        <v>2065</v>
      </c>
      <c r="AQ47" s="220">
        <v>2066</v>
      </c>
      <c r="AR47" s="220">
        <v>2067</v>
      </c>
      <c r="AS47" s="220">
        <v>2068</v>
      </c>
      <c r="AT47" s="220">
        <v>2069</v>
      </c>
      <c r="AU47" s="220">
        <v>2070</v>
      </c>
      <c r="AV47" s="220">
        <v>2071</v>
      </c>
      <c r="AW47" s="220">
        <v>2072</v>
      </c>
      <c r="AX47" s="220">
        <v>2073</v>
      </c>
      <c r="AY47" s="220">
        <v>2074</v>
      </c>
      <c r="AZ47" s="220">
        <v>2075</v>
      </c>
      <c r="BA47" s="220">
        <v>2076</v>
      </c>
      <c r="BB47" s="220">
        <v>2077</v>
      </c>
      <c r="BC47" s="220">
        <v>2078</v>
      </c>
      <c r="BD47" s="220">
        <v>2079</v>
      </c>
      <c r="BE47" s="220">
        <v>2080</v>
      </c>
      <c r="BF47" s="220">
        <v>2081</v>
      </c>
      <c r="BG47" s="220">
        <v>2082</v>
      </c>
    </row>
    <row r="48" spans="1:59" s="186" customFormat="1" outlineLevel="1" x14ac:dyDescent="0.25">
      <c r="A48" s="187" t="s">
        <v>211</v>
      </c>
      <c r="B48" s="312">
        <v>0.04</v>
      </c>
      <c r="C48" s="312">
        <v>0.04</v>
      </c>
      <c r="D48" s="312">
        <v>0.04</v>
      </c>
      <c r="E48" s="312">
        <v>0.04</v>
      </c>
      <c r="F48" s="312">
        <v>0.04</v>
      </c>
      <c r="G48" s="312">
        <v>0.04</v>
      </c>
      <c r="H48" s="312">
        <v>0.04</v>
      </c>
      <c r="I48" s="312">
        <v>0.04</v>
      </c>
      <c r="J48" s="312">
        <v>0.04</v>
      </c>
      <c r="K48" s="312">
        <v>0.04</v>
      </c>
      <c r="L48" s="312">
        <v>0.04</v>
      </c>
      <c r="M48" s="312">
        <v>0.04</v>
      </c>
      <c r="N48" s="312">
        <v>0.04</v>
      </c>
      <c r="O48" s="312">
        <v>0.04</v>
      </c>
      <c r="P48" s="312">
        <v>0.04</v>
      </c>
      <c r="Q48" s="312">
        <v>0.04</v>
      </c>
      <c r="R48" s="312">
        <v>0.04</v>
      </c>
      <c r="S48" s="312">
        <v>0.04</v>
      </c>
      <c r="T48" s="312">
        <v>0.04</v>
      </c>
      <c r="U48" s="312">
        <v>0.04</v>
      </c>
      <c r="V48" s="312">
        <v>0.04</v>
      </c>
      <c r="W48" s="312">
        <v>0.04</v>
      </c>
      <c r="X48" s="312">
        <v>0.04</v>
      </c>
      <c r="Y48" s="312">
        <v>0.04</v>
      </c>
      <c r="Z48" s="312">
        <v>0.04</v>
      </c>
      <c r="AA48" s="312">
        <v>0.04</v>
      </c>
      <c r="AB48" s="312">
        <v>0.04</v>
      </c>
      <c r="AC48" s="312">
        <v>0.04</v>
      </c>
      <c r="AD48" s="312">
        <v>0.04</v>
      </c>
      <c r="AE48" s="312">
        <v>0.04</v>
      </c>
      <c r="AF48" s="312">
        <v>0.04</v>
      </c>
      <c r="AG48" s="312">
        <v>0.04</v>
      </c>
      <c r="AH48" s="312">
        <v>0.04</v>
      </c>
      <c r="AI48" s="312">
        <v>0.04</v>
      </c>
      <c r="AJ48" s="312">
        <v>0.04</v>
      </c>
      <c r="AK48" s="312">
        <v>0.04</v>
      </c>
      <c r="AL48" s="312">
        <v>0.04</v>
      </c>
      <c r="AM48" s="312">
        <v>0.04</v>
      </c>
      <c r="AN48" s="312">
        <v>0.04</v>
      </c>
      <c r="AO48" s="312">
        <v>0.04</v>
      </c>
      <c r="AP48" s="312">
        <v>0.04</v>
      </c>
      <c r="AQ48" s="312">
        <v>0.04</v>
      </c>
      <c r="AR48" s="312">
        <v>0.04</v>
      </c>
      <c r="AS48" s="312">
        <v>0.04</v>
      </c>
      <c r="AT48" s="312">
        <v>0.04</v>
      </c>
      <c r="AU48" s="312">
        <v>0.04</v>
      </c>
      <c r="AV48" s="312">
        <v>0.04</v>
      </c>
      <c r="AW48" s="312">
        <v>0.04</v>
      </c>
      <c r="AX48" s="312">
        <v>0.04</v>
      </c>
      <c r="AY48" s="312">
        <v>0.04</v>
      </c>
      <c r="AZ48" s="312">
        <v>0.04</v>
      </c>
      <c r="BA48" s="312">
        <v>0.04</v>
      </c>
      <c r="BB48" s="312">
        <v>0.04</v>
      </c>
      <c r="BC48" s="312">
        <v>0.04</v>
      </c>
      <c r="BD48" s="312">
        <v>0.04</v>
      </c>
      <c r="BE48" s="312">
        <v>0.04</v>
      </c>
      <c r="BF48" s="312">
        <v>0.04</v>
      </c>
      <c r="BG48" s="312">
        <v>0.04</v>
      </c>
    </row>
    <row r="49" spans="1:59" s="186" customFormat="1" outlineLevel="1" x14ac:dyDescent="0.25">
      <c r="A49" s="187" t="s">
        <v>210</v>
      </c>
      <c r="B49" s="312">
        <v>0.04</v>
      </c>
      <c r="C49" s="312">
        <v>8.1600000000000117E-2</v>
      </c>
      <c r="D49" s="312">
        <v>0.12486400000000009</v>
      </c>
      <c r="E49" s="312">
        <v>0.16985856000000021</v>
      </c>
      <c r="F49" s="312">
        <v>0.21665290240000035</v>
      </c>
      <c r="G49" s="312">
        <v>0.26531901849600037</v>
      </c>
      <c r="H49" s="312">
        <v>0.31593177923584048</v>
      </c>
      <c r="I49" s="312">
        <v>0.3685690504052741</v>
      </c>
      <c r="J49" s="312">
        <v>0.42331181242148519</v>
      </c>
      <c r="K49" s="312">
        <v>0.48024428491834459</v>
      </c>
      <c r="L49" s="312">
        <v>0.53945405631507848</v>
      </c>
      <c r="M49" s="312">
        <v>0.60103221856768174</v>
      </c>
      <c r="N49" s="312">
        <v>0.66507350731038906</v>
      </c>
      <c r="O49" s="312">
        <v>0.73167644760280459</v>
      </c>
      <c r="P49" s="312">
        <v>0.80094350550691673</v>
      </c>
      <c r="Q49" s="312">
        <v>0.87298124572719349</v>
      </c>
      <c r="R49" s="312">
        <v>0.94790049555628131</v>
      </c>
      <c r="S49" s="312">
        <v>1.0258165153785326</v>
      </c>
      <c r="T49" s="312">
        <v>1.1068491759936738</v>
      </c>
      <c r="U49" s="312">
        <v>1.1911231430334208</v>
      </c>
      <c r="V49" s="312">
        <v>1.2787680687547578</v>
      </c>
      <c r="W49" s="312">
        <v>1.369918791504948</v>
      </c>
      <c r="X49" s="312">
        <v>1.4647155431651462</v>
      </c>
      <c r="Y49" s="312">
        <v>1.5633041648917523</v>
      </c>
      <c r="Z49" s="312">
        <v>1.6658363314874225</v>
      </c>
      <c r="AA49" s="312">
        <v>1.7724697847469195</v>
      </c>
      <c r="AB49" s="312">
        <v>1.8833685761367964</v>
      </c>
      <c r="AC49" s="312">
        <v>1.9987033191822685</v>
      </c>
      <c r="AD49" s="312">
        <v>2.1186514519495594</v>
      </c>
      <c r="AE49" s="312">
        <v>2.2433975100275418</v>
      </c>
      <c r="AF49" s="312">
        <v>2.3731334104286437</v>
      </c>
      <c r="AG49" s="312">
        <v>2.5080587468457893</v>
      </c>
      <c r="AH49" s="312">
        <v>2.6483810967196209</v>
      </c>
      <c r="AI49" s="312">
        <v>2.7943163405884057</v>
      </c>
      <c r="AJ49" s="312">
        <v>2.9460889942119421</v>
      </c>
      <c r="AK49" s="312">
        <v>3.1039325539804201</v>
      </c>
      <c r="AL49" s="312">
        <v>3.2680898561396372</v>
      </c>
      <c r="AM49" s="312">
        <v>3.438813450385223</v>
      </c>
      <c r="AN49" s="312">
        <v>3.6163659884006325</v>
      </c>
      <c r="AO49" s="312">
        <v>3.8010206279366576</v>
      </c>
      <c r="AP49" s="312">
        <v>3.993061453054124</v>
      </c>
      <c r="AQ49" s="312">
        <v>4.1927839111762895</v>
      </c>
      <c r="AR49" s="312">
        <v>4.4004952676233415</v>
      </c>
      <c r="AS49" s="312">
        <v>4.6165150783282751</v>
      </c>
      <c r="AT49" s="312">
        <v>4.8411756814614062</v>
      </c>
      <c r="AU49" s="312">
        <v>5.0748227087198625</v>
      </c>
      <c r="AV49" s="312">
        <v>5.317815617068657</v>
      </c>
      <c r="AW49" s="312">
        <v>5.5705282417514033</v>
      </c>
      <c r="AX49" s="312">
        <v>5.8333493714214599</v>
      </c>
      <c r="AY49" s="312">
        <v>6.1066833462783183</v>
      </c>
      <c r="AZ49" s="221">
        <v>6.3909506801294516</v>
      </c>
      <c r="BA49" s="221">
        <v>6.6865887073346295</v>
      </c>
      <c r="BB49" s="221">
        <v>6.9940522556280147</v>
      </c>
      <c r="BC49" s="221">
        <v>7.3138143458531353</v>
      </c>
      <c r="BD49" s="221">
        <v>7.6463669196872601</v>
      </c>
      <c r="BE49" s="221">
        <v>7.9922215964747512</v>
      </c>
      <c r="BF49" s="221">
        <v>8.3519104603337411</v>
      </c>
      <c r="BG49" s="221">
        <v>8.7259868787470918</v>
      </c>
    </row>
    <row r="50" spans="1:59" s="249" customFormat="1" ht="16.5" thickBot="1" x14ac:dyDescent="0.3">
      <c r="A50" s="230" t="s">
        <v>383</v>
      </c>
      <c r="B50" s="222">
        <v>0</v>
      </c>
      <c r="C50" s="222">
        <v>64228481.685399793</v>
      </c>
      <c r="D50" s="222">
        <v>66155336.134378403</v>
      </c>
      <c r="E50" s="222">
        <v>68139996.205858156</v>
      </c>
      <c r="F50" s="222">
        <v>70184196.023000121</v>
      </c>
      <c r="G50" s="222">
        <v>72289721.88695468</v>
      </c>
      <c r="H50" s="222">
        <v>74458413.44315055</v>
      </c>
      <c r="I50" s="222">
        <v>76692165.773227453</v>
      </c>
      <c r="J50" s="222">
        <v>78992930.650195375</v>
      </c>
      <c r="K50" s="222">
        <v>81362718.630367279</v>
      </c>
      <c r="L50" s="222">
        <v>83803600.099325195</v>
      </c>
      <c r="M50" s="222">
        <v>115884925.20214595</v>
      </c>
      <c r="N50" s="222">
        <v>119361472.98067833</v>
      </c>
      <c r="O50" s="222">
        <v>122942317.28243877</v>
      </c>
      <c r="P50" s="222">
        <v>126630586.77844392</v>
      </c>
      <c r="Q50" s="222">
        <v>130429504.50537132</v>
      </c>
      <c r="R50" s="222">
        <v>134342389.5506604</v>
      </c>
      <c r="S50" s="222">
        <v>138372661.26526523</v>
      </c>
      <c r="T50" s="222">
        <v>142523841.22960576</v>
      </c>
      <c r="U50" s="222">
        <v>146799556.34291986</v>
      </c>
      <c r="V50" s="222">
        <v>151203543.03601596</v>
      </c>
      <c r="W50" s="222">
        <v>197859668.52797765</v>
      </c>
      <c r="X50" s="222">
        <v>203795458.41968602</v>
      </c>
      <c r="Y50" s="222">
        <v>209909322.24363789</v>
      </c>
      <c r="Z50" s="222">
        <v>216206601.75038412</v>
      </c>
      <c r="AA50" s="222">
        <v>222692799.96702662</v>
      </c>
      <c r="AB50" s="222">
        <v>229373584.05167097</v>
      </c>
      <c r="AC50" s="222">
        <v>236254791.71594378</v>
      </c>
      <c r="AD50" s="222">
        <v>243342435.5066708</v>
      </c>
      <c r="AE50" s="222">
        <v>250642708.51478183</v>
      </c>
      <c r="AF50" s="222">
        <v>258161989.7274085</v>
      </c>
      <c r="AG50" s="222">
        <v>265906849.37998211</v>
      </c>
      <c r="AH50" s="222">
        <v>273884055.02194446</v>
      </c>
      <c r="AI50" s="222">
        <v>282100576.51203984</v>
      </c>
      <c r="AJ50" s="222">
        <v>290563593.86805815</v>
      </c>
      <c r="AK50" s="222">
        <v>299280501.54851341</v>
      </c>
      <c r="AL50" s="222">
        <v>308258916.65919399</v>
      </c>
      <c r="AM50" s="222">
        <v>317506684.30526054</v>
      </c>
      <c r="AN50" s="222">
        <v>327031884.72737634</v>
      </c>
      <c r="AO50" s="222">
        <v>336842841.15145153</v>
      </c>
      <c r="AP50" s="222">
        <v>346948126.21115983</v>
      </c>
      <c r="AQ50" s="222">
        <v>357356570.15448946</v>
      </c>
      <c r="AR50" s="222">
        <v>368077267.26626027</v>
      </c>
      <c r="AS50" s="222">
        <v>379119585.14509356</v>
      </c>
      <c r="AT50" s="222">
        <v>390493172.55315578</v>
      </c>
      <c r="AU50" s="222">
        <v>402207967.62270844</v>
      </c>
      <c r="AV50" s="222">
        <v>414274206.77627194</v>
      </c>
      <c r="AW50" s="222">
        <v>426702432.93317533</v>
      </c>
      <c r="AX50" s="222">
        <v>439503505.85694534</v>
      </c>
      <c r="AY50" s="222">
        <v>452688611.07547057</v>
      </c>
      <c r="AZ50" s="222">
        <v>466269269.51477653</v>
      </c>
      <c r="BA50" s="222">
        <v>480257347.48960984</v>
      </c>
      <c r="BB50" s="222">
        <v>494665067.76443946</v>
      </c>
      <c r="BC50" s="222">
        <v>509505019.90084648</v>
      </c>
      <c r="BD50" s="222">
        <v>524790170.60491383</v>
      </c>
      <c r="BE50" s="222">
        <v>540533875.8586477</v>
      </c>
      <c r="BF50" s="222">
        <v>556749891.9809804</v>
      </c>
      <c r="BG50" s="222">
        <v>573452388.82961142</v>
      </c>
    </row>
    <row r="51" spans="1:59" s="186" customFormat="1" x14ac:dyDescent="0.25">
      <c r="A51" s="231" t="s">
        <v>518</v>
      </c>
      <c r="B51" s="223">
        <v>0</v>
      </c>
      <c r="C51" s="223">
        <v>64228.481685399791</v>
      </c>
      <c r="D51" s="223">
        <v>66155.336134378405</v>
      </c>
      <c r="E51" s="223">
        <v>68139.996205858159</v>
      </c>
      <c r="F51" s="223">
        <v>70184.196023000128</v>
      </c>
      <c r="G51" s="223">
        <v>72289.721886954678</v>
      </c>
      <c r="H51" s="223">
        <v>74458.413443150552</v>
      </c>
      <c r="I51" s="223">
        <v>76692.165773227447</v>
      </c>
      <c r="J51" s="223">
        <v>78992.930650195369</v>
      </c>
      <c r="K51" s="223">
        <v>81362.718630367279</v>
      </c>
      <c r="L51" s="223">
        <v>83803.600099325195</v>
      </c>
      <c r="M51" s="223">
        <v>115884.92520214595</v>
      </c>
      <c r="N51" s="223">
        <v>119361.47298067833</v>
      </c>
      <c r="O51" s="223">
        <v>122942.31728243877</v>
      </c>
      <c r="P51" s="223">
        <v>126630.58677844392</v>
      </c>
      <c r="Q51" s="223">
        <v>130429.50450537131</v>
      </c>
      <c r="R51" s="223">
        <v>134342.38955066039</v>
      </c>
      <c r="S51" s="223">
        <v>138372.66126526523</v>
      </c>
      <c r="T51" s="223">
        <v>142523.84122960575</v>
      </c>
      <c r="U51" s="223">
        <v>146799.55634291985</v>
      </c>
      <c r="V51" s="223">
        <v>151203.54303601597</v>
      </c>
      <c r="W51" s="223">
        <v>197859.66852797766</v>
      </c>
      <c r="X51" s="223">
        <v>203795.45841968601</v>
      </c>
      <c r="Y51" s="223">
        <v>209909.3222436379</v>
      </c>
      <c r="Z51" s="223">
        <v>216206.60175038411</v>
      </c>
      <c r="AA51" s="223">
        <v>222692.79996702663</v>
      </c>
      <c r="AB51" s="223">
        <v>229373.58405167097</v>
      </c>
      <c r="AC51" s="223">
        <v>236254.79171594378</v>
      </c>
      <c r="AD51" s="223">
        <v>243342.43550667079</v>
      </c>
      <c r="AE51" s="223">
        <v>250642.70851478184</v>
      </c>
      <c r="AF51" s="223">
        <v>258161.98972740851</v>
      </c>
      <c r="AG51" s="223">
        <v>265906.8493799821</v>
      </c>
      <c r="AH51" s="223">
        <v>273884.05502194446</v>
      </c>
      <c r="AI51" s="223">
        <v>282100.57651203981</v>
      </c>
      <c r="AJ51" s="223">
        <v>290563.59386805812</v>
      </c>
      <c r="AK51" s="223">
        <v>299280.50154851342</v>
      </c>
      <c r="AL51" s="223">
        <v>308258.91665919399</v>
      </c>
      <c r="AM51" s="223">
        <v>317506.68430526054</v>
      </c>
      <c r="AN51" s="223">
        <v>327031.88472737634</v>
      </c>
      <c r="AO51" s="223">
        <v>336842.84115145152</v>
      </c>
      <c r="AP51" s="223">
        <v>346948.1262111598</v>
      </c>
      <c r="AQ51" s="223">
        <v>357356.57015448948</v>
      </c>
      <c r="AR51" s="223">
        <v>368077.26726626029</v>
      </c>
      <c r="AS51" s="223">
        <v>379119.58514509356</v>
      </c>
      <c r="AT51" s="223">
        <v>390493.1725531558</v>
      </c>
      <c r="AU51" s="223">
        <v>402207.96762270841</v>
      </c>
      <c r="AV51" s="223">
        <v>414274.20677627192</v>
      </c>
      <c r="AW51" s="223">
        <v>426702.4329331753</v>
      </c>
      <c r="AX51" s="223">
        <v>439503.50585694535</v>
      </c>
      <c r="AY51" s="223">
        <v>452688.61107547057</v>
      </c>
      <c r="AZ51" s="223">
        <v>466269.26951477653</v>
      </c>
      <c r="BA51" s="223">
        <v>480257.34748960985</v>
      </c>
      <c r="BB51" s="223">
        <v>494665.06776443945</v>
      </c>
      <c r="BC51" s="223">
        <v>509505.01990084647</v>
      </c>
      <c r="BD51" s="223">
        <v>524790.17060491384</v>
      </c>
      <c r="BE51" s="223">
        <v>540533.87585864775</v>
      </c>
      <c r="BF51" s="223">
        <v>556749.89198098041</v>
      </c>
      <c r="BG51" s="223">
        <v>573452.38882961147</v>
      </c>
    </row>
    <row r="52" spans="1:59" s="186" customFormat="1" x14ac:dyDescent="0.25">
      <c r="A52" s="313" t="s">
        <v>519</v>
      </c>
      <c r="B52" s="314"/>
      <c r="C52" s="314">
        <v>0</v>
      </c>
      <c r="D52" s="314">
        <v>0</v>
      </c>
      <c r="E52" s="314">
        <v>0</v>
      </c>
      <c r="F52" s="314">
        <v>0</v>
      </c>
      <c r="G52" s="314">
        <v>0</v>
      </c>
      <c r="H52" s="314">
        <v>0</v>
      </c>
      <c r="I52" s="314">
        <v>0</v>
      </c>
      <c r="J52" s="314">
        <v>0</v>
      </c>
      <c r="K52" s="314">
        <v>0</v>
      </c>
      <c r="L52" s="314">
        <v>0</v>
      </c>
      <c r="M52" s="314">
        <v>0</v>
      </c>
      <c r="N52" s="314">
        <v>0</v>
      </c>
      <c r="O52" s="314">
        <v>0</v>
      </c>
      <c r="P52" s="314">
        <v>0</v>
      </c>
      <c r="Q52" s="314">
        <v>0</v>
      </c>
      <c r="R52" s="314">
        <v>0</v>
      </c>
      <c r="S52" s="314">
        <v>0</v>
      </c>
      <c r="T52" s="314">
        <v>0</v>
      </c>
      <c r="U52" s="314">
        <v>0</v>
      </c>
      <c r="V52" s="314">
        <v>0</v>
      </c>
      <c r="W52" s="314">
        <v>0</v>
      </c>
      <c r="X52" s="314">
        <v>0</v>
      </c>
      <c r="Y52" s="314">
        <v>0</v>
      </c>
      <c r="Z52" s="314">
        <v>0</v>
      </c>
      <c r="AA52" s="314">
        <v>0</v>
      </c>
      <c r="AB52" s="314">
        <v>0</v>
      </c>
      <c r="AC52" s="314">
        <v>0</v>
      </c>
      <c r="AD52" s="314">
        <v>0</v>
      </c>
      <c r="AE52" s="314">
        <v>0</v>
      </c>
      <c r="AF52" s="314">
        <v>0</v>
      </c>
      <c r="AG52" s="314">
        <v>0</v>
      </c>
      <c r="AH52" s="314">
        <v>0</v>
      </c>
      <c r="AI52" s="314">
        <v>0</v>
      </c>
      <c r="AJ52" s="314">
        <v>0</v>
      </c>
      <c r="AK52" s="314">
        <v>0</v>
      </c>
      <c r="AL52" s="314">
        <v>0</v>
      </c>
      <c r="AM52" s="314">
        <v>0</v>
      </c>
      <c r="AN52" s="314">
        <v>0</v>
      </c>
      <c r="AO52" s="314">
        <v>0</v>
      </c>
      <c r="AP52" s="314">
        <v>0</v>
      </c>
      <c r="AQ52" s="314">
        <v>0</v>
      </c>
      <c r="AR52" s="314">
        <v>0</v>
      </c>
      <c r="AS52" s="314">
        <v>0</v>
      </c>
      <c r="AT52" s="314">
        <v>0</v>
      </c>
      <c r="AU52" s="314">
        <v>0</v>
      </c>
      <c r="AV52" s="314">
        <v>0</v>
      </c>
      <c r="AW52" s="314">
        <v>0</v>
      </c>
      <c r="AX52" s="314">
        <v>0</v>
      </c>
      <c r="AY52" s="314">
        <v>0</v>
      </c>
      <c r="AZ52" s="314">
        <v>0</v>
      </c>
      <c r="BA52" s="314">
        <v>0</v>
      </c>
      <c r="BB52" s="314">
        <v>0</v>
      </c>
      <c r="BC52" s="314">
        <v>0</v>
      </c>
      <c r="BD52" s="314">
        <v>0</v>
      </c>
      <c r="BE52" s="314">
        <v>0</v>
      </c>
      <c r="BF52" s="314">
        <v>0</v>
      </c>
      <c r="BG52" s="314">
        <v>0</v>
      </c>
    </row>
    <row r="53" spans="1:59" s="186" customFormat="1" x14ac:dyDescent="0.25">
      <c r="A53" s="313" t="s">
        <v>520</v>
      </c>
      <c r="B53" s="315">
        <v>0</v>
      </c>
      <c r="C53" s="315">
        <v>0</v>
      </c>
      <c r="D53" s="315">
        <v>0</v>
      </c>
      <c r="E53" s="315">
        <v>0</v>
      </c>
      <c r="F53" s="315">
        <v>0</v>
      </c>
      <c r="G53" s="315">
        <v>0</v>
      </c>
      <c r="H53" s="315">
        <v>0</v>
      </c>
      <c r="I53" s="315">
        <v>0</v>
      </c>
      <c r="J53" s="315">
        <v>0</v>
      </c>
      <c r="K53" s="315">
        <v>0</v>
      </c>
      <c r="L53" s="315">
        <v>0</v>
      </c>
      <c r="M53" s="315">
        <v>0</v>
      </c>
      <c r="N53" s="315">
        <v>0</v>
      </c>
      <c r="O53" s="315">
        <v>0</v>
      </c>
      <c r="P53" s="315">
        <v>0</v>
      </c>
      <c r="Q53" s="315">
        <v>0</v>
      </c>
      <c r="R53" s="315">
        <v>0</v>
      </c>
      <c r="S53" s="315">
        <v>0</v>
      </c>
      <c r="T53" s="315">
        <v>0</v>
      </c>
      <c r="U53" s="315">
        <v>0</v>
      </c>
      <c r="V53" s="315">
        <v>0</v>
      </c>
      <c r="W53" s="315">
        <v>0</v>
      </c>
      <c r="X53" s="315">
        <v>0</v>
      </c>
      <c r="Y53" s="315">
        <v>0</v>
      </c>
      <c r="Z53" s="315">
        <v>0</v>
      </c>
      <c r="AA53" s="315">
        <v>0</v>
      </c>
      <c r="AB53" s="315">
        <v>0</v>
      </c>
      <c r="AC53" s="315">
        <v>0</v>
      </c>
      <c r="AD53" s="315">
        <v>0</v>
      </c>
      <c r="AE53" s="315">
        <v>0</v>
      </c>
      <c r="AF53" s="315">
        <v>0</v>
      </c>
      <c r="AG53" s="315">
        <v>0</v>
      </c>
      <c r="AH53" s="315">
        <v>0</v>
      </c>
      <c r="AI53" s="315">
        <v>0</v>
      </c>
      <c r="AJ53" s="315">
        <v>0</v>
      </c>
      <c r="AK53" s="315">
        <v>0</v>
      </c>
      <c r="AL53" s="315">
        <v>0</v>
      </c>
      <c r="AM53" s="315">
        <v>0</v>
      </c>
      <c r="AN53" s="315">
        <v>0</v>
      </c>
      <c r="AO53" s="315">
        <v>0</v>
      </c>
      <c r="AP53" s="315">
        <v>0</v>
      </c>
      <c r="AQ53" s="315">
        <v>0</v>
      </c>
      <c r="AR53" s="315">
        <v>0</v>
      </c>
      <c r="AS53" s="315">
        <v>0</v>
      </c>
      <c r="AT53" s="315">
        <v>0</v>
      </c>
      <c r="AU53" s="315">
        <v>0</v>
      </c>
      <c r="AV53" s="315">
        <v>0</v>
      </c>
      <c r="AW53" s="315">
        <v>0</v>
      </c>
      <c r="AX53" s="315">
        <v>0</v>
      </c>
      <c r="AY53" s="315">
        <v>0</v>
      </c>
      <c r="AZ53" s="315">
        <v>0</v>
      </c>
      <c r="BA53" s="315">
        <v>0</v>
      </c>
      <c r="BB53" s="315">
        <v>0</v>
      </c>
      <c r="BC53" s="315">
        <v>0</v>
      </c>
      <c r="BD53" s="315">
        <v>0</v>
      </c>
      <c r="BE53" s="315">
        <v>0</v>
      </c>
      <c r="BF53" s="315">
        <v>0</v>
      </c>
      <c r="BG53" s="315">
        <v>0</v>
      </c>
    </row>
    <row r="54" spans="1:59" s="186" customFormat="1" hidden="1" x14ac:dyDescent="0.25">
      <c r="A54" s="313" t="s">
        <v>521</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T54" s="313"/>
      <c r="AU54" s="313"/>
      <c r="AV54" s="313"/>
      <c r="AW54" s="313"/>
      <c r="AX54" s="313"/>
      <c r="AY54" s="313"/>
      <c r="AZ54" s="313"/>
      <c r="BA54" s="313"/>
      <c r="BB54" s="313"/>
      <c r="BC54" s="313"/>
      <c r="BD54" s="313"/>
      <c r="BE54" s="313"/>
      <c r="BF54" s="313"/>
      <c r="BG54" s="313"/>
    </row>
    <row r="55" spans="1:59" s="186" customFormat="1" hidden="1" x14ac:dyDescent="0.25"/>
    <row r="56" spans="1:59" s="186" customFormat="1" hidden="1" x14ac:dyDescent="0.25"/>
    <row r="57" spans="1:59" s="186" customFormat="1" hidden="1" x14ac:dyDescent="0.25"/>
    <row r="58" spans="1:59" s="186" customFormat="1" hidden="1" x14ac:dyDescent="0.25"/>
    <row r="59" spans="1:59" s="186" customFormat="1" hidden="1" x14ac:dyDescent="0.25"/>
    <row r="60" spans="1:59" s="186" customFormat="1" hidden="1" x14ac:dyDescent="0.25"/>
    <row r="61" spans="1:59" s="186" customFormat="1" x14ac:dyDescent="0.25"/>
    <row r="62" spans="1:59" s="186" customFormat="1" ht="16.5" thickBot="1" x14ac:dyDescent="0.3">
      <c r="A62" s="232"/>
      <c r="B62" s="224"/>
      <c r="C62" s="224"/>
      <c r="D62" s="224"/>
      <c r="E62" s="224"/>
      <c r="F62" s="224"/>
      <c r="G62" s="224"/>
      <c r="H62" s="224"/>
      <c r="I62" s="224"/>
      <c r="J62" s="224"/>
      <c r="K62" s="224"/>
      <c r="L62" s="225"/>
      <c r="M62" s="225"/>
      <c r="N62" s="225"/>
      <c r="O62" s="225"/>
      <c r="P62" s="225"/>
      <c r="Q62" s="225"/>
      <c r="R62" s="225"/>
      <c r="S62" s="225"/>
      <c r="T62" s="225"/>
      <c r="U62" s="225"/>
      <c r="V62" s="225"/>
    </row>
    <row r="63" spans="1:59" s="255" customFormat="1" x14ac:dyDescent="0.25">
      <c r="A63" s="233" t="s">
        <v>384</v>
      </c>
      <c r="B63" s="219">
        <v>2025</v>
      </c>
      <c r="C63" s="219">
        <v>2026</v>
      </c>
      <c r="D63" s="219">
        <v>2027</v>
      </c>
      <c r="E63" s="219">
        <v>2028</v>
      </c>
      <c r="F63" s="219">
        <v>2029</v>
      </c>
      <c r="G63" s="219">
        <v>2030</v>
      </c>
      <c r="H63" s="219">
        <v>2031</v>
      </c>
      <c r="I63" s="219">
        <v>2032</v>
      </c>
      <c r="J63" s="219">
        <v>2033</v>
      </c>
      <c r="K63" s="219">
        <v>2034</v>
      </c>
      <c r="L63" s="219">
        <v>2035</v>
      </c>
      <c r="M63" s="219">
        <v>2036</v>
      </c>
      <c r="N63" s="219">
        <v>2037</v>
      </c>
      <c r="O63" s="219">
        <v>2038</v>
      </c>
      <c r="P63" s="219">
        <v>2039</v>
      </c>
      <c r="Q63" s="219">
        <v>2040</v>
      </c>
      <c r="R63" s="219">
        <v>2041</v>
      </c>
      <c r="S63" s="219">
        <v>2042</v>
      </c>
      <c r="T63" s="219">
        <v>2043</v>
      </c>
      <c r="U63" s="219">
        <v>2044</v>
      </c>
      <c r="V63" s="219">
        <v>2045</v>
      </c>
      <c r="W63" s="219">
        <v>2046</v>
      </c>
      <c r="X63" s="219">
        <v>2047</v>
      </c>
      <c r="Y63" s="219">
        <v>2048</v>
      </c>
      <c r="Z63" s="219">
        <v>2049</v>
      </c>
      <c r="AA63" s="219">
        <v>2050</v>
      </c>
      <c r="AB63" s="219">
        <v>2051</v>
      </c>
      <c r="AC63" s="219">
        <v>2052</v>
      </c>
      <c r="AD63" s="219">
        <v>2053</v>
      </c>
      <c r="AE63" s="219">
        <v>2054</v>
      </c>
      <c r="AF63" s="219">
        <v>2055</v>
      </c>
      <c r="AG63" s="219">
        <v>2056</v>
      </c>
      <c r="AH63" s="219">
        <v>2057</v>
      </c>
      <c r="AI63" s="219">
        <v>2058</v>
      </c>
      <c r="AJ63" s="219">
        <v>2059</v>
      </c>
      <c r="AK63" s="219">
        <v>2060</v>
      </c>
      <c r="AL63" s="219">
        <v>2061</v>
      </c>
      <c r="AM63" s="219">
        <v>2062</v>
      </c>
      <c r="AN63" s="219">
        <v>2063</v>
      </c>
      <c r="AO63" s="219">
        <v>2064</v>
      </c>
      <c r="AP63" s="219">
        <v>2065</v>
      </c>
      <c r="AQ63" s="219">
        <v>2066</v>
      </c>
      <c r="AR63" s="219">
        <v>2067</v>
      </c>
      <c r="AS63" s="219">
        <v>2068</v>
      </c>
      <c r="AT63" s="219">
        <v>2069</v>
      </c>
      <c r="AU63" s="219">
        <v>2070</v>
      </c>
      <c r="AV63" s="219">
        <v>2071</v>
      </c>
      <c r="AW63" s="219">
        <v>2072</v>
      </c>
      <c r="AX63" s="219">
        <v>2073</v>
      </c>
      <c r="AY63" s="219">
        <v>2074</v>
      </c>
      <c r="AZ63" s="219">
        <v>2075</v>
      </c>
      <c r="BA63" s="219">
        <v>2076</v>
      </c>
      <c r="BB63" s="219">
        <v>2077</v>
      </c>
      <c r="BC63" s="219">
        <v>2078</v>
      </c>
      <c r="BD63" s="219">
        <v>2079</v>
      </c>
      <c r="BE63" s="219">
        <v>2080</v>
      </c>
      <c r="BF63" s="219">
        <v>2081</v>
      </c>
      <c r="BG63" s="219">
        <v>2082</v>
      </c>
    </row>
    <row r="64" spans="1:59" s="249" customFormat="1" ht="14.25" x14ac:dyDescent="0.25">
      <c r="A64" s="234" t="s">
        <v>209</v>
      </c>
      <c r="B64" s="316">
        <v>0</v>
      </c>
      <c r="C64" s="316">
        <v>64228481.685399793</v>
      </c>
      <c r="D64" s="316">
        <v>66155336.134378403</v>
      </c>
      <c r="E64" s="316">
        <v>68139996.205858156</v>
      </c>
      <c r="F64" s="316">
        <v>70184196.023000121</v>
      </c>
      <c r="G64" s="316">
        <v>72289721.88695468</v>
      </c>
      <c r="H64" s="316">
        <v>74458413.44315055</v>
      </c>
      <c r="I64" s="316">
        <v>76692165.773227453</v>
      </c>
      <c r="J64" s="316">
        <v>78992930.650195375</v>
      </c>
      <c r="K64" s="316">
        <v>81362718.630367279</v>
      </c>
      <c r="L64" s="316">
        <v>83803600.099325195</v>
      </c>
      <c r="M64" s="316">
        <v>115884925.20214595</v>
      </c>
      <c r="N64" s="316">
        <v>119361472.98067833</v>
      </c>
      <c r="O64" s="316">
        <v>122942317.28243877</v>
      </c>
      <c r="P64" s="316">
        <v>126630586.77844392</v>
      </c>
      <c r="Q64" s="316">
        <v>130429504.50537132</v>
      </c>
      <c r="R64" s="316">
        <v>134342389.5506604</v>
      </c>
      <c r="S64" s="316">
        <v>138372661.26526523</v>
      </c>
      <c r="T64" s="316">
        <v>142523841.22960576</v>
      </c>
      <c r="U64" s="316">
        <v>146799556.34291986</v>
      </c>
      <c r="V64" s="316">
        <v>151203543.03601596</v>
      </c>
      <c r="W64" s="316">
        <v>197859668.52797765</v>
      </c>
      <c r="X64" s="316">
        <v>203795458.41968602</v>
      </c>
      <c r="Y64" s="316">
        <v>209909322.24363789</v>
      </c>
      <c r="Z64" s="316">
        <v>216206601.75038412</v>
      </c>
      <c r="AA64" s="316">
        <v>222692799.96702662</v>
      </c>
      <c r="AB64" s="316">
        <v>229373584.05167097</v>
      </c>
      <c r="AC64" s="316">
        <v>236254791.71594378</v>
      </c>
      <c r="AD64" s="316">
        <v>243342435.5066708</v>
      </c>
      <c r="AE64" s="316">
        <v>250642708.51478183</v>
      </c>
      <c r="AF64" s="316">
        <v>258161989.7274085</v>
      </c>
      <c r="AG64" s="316">
        <v>265906849.37998211</v>
      </c>
      <c r="AH64" s="316">
        <v>273884055.02194446</v>
      </c>
      <c r="AI64" s="316">
        <v>282100576.51203984</v>
      </c>
      <c r="AJ64" s="316">
        <v>290563593.86805815</v>
      </c>
      <c r="AK64" s="316">
        <v>299280501.54851341</v>
      </c>
      <c r="AL64" s="316">
        <v>308258916.65919399</v>
      </c>
      <c r="AM64" s="316">
        <v>317506684.30526054</v>
      </c>
      <c r="AN64" s="316">
        <v>327031884.72737634</v>
      </c>
      <c r="AO64" s="316">
        <v>336842841.15145153</v>
      </c>
      <c r="AP64" s="316">
        <v>346948126.21115983</v>
      </c>
      <c r="AQ64" s="316">
        <v>357356570.15448946</v>
      </c>
      <c r="AR64" s="316">
        <v>368077267.26626027</v>
      </c>
      <c r="AS64" s="316">
        <v>379119585.14509356</v>
      </c>
      <c r="AT64" s="316">
        <v>390493172.55315578</v>
      </c>
      <c r="AU64" s="316">
        <v>402207967.62270844</v>
      </c>
      <c r="AV64" s="316">
        <v>414274206.77627194</v>
      </c>
      <c r="AW64" s="316">
        <v>426702432.93317533</v>
      </c>
      <c r="AX64" s="316">
        <v>439503505.85694534</v>
      </c>
      <c r="AY64" s="316">
        <v>452688611.07547057</v>
      </c>
      <c r="AZ64" s="316">
        <v>466269269.51477653</v>
      </c>
      <c r="BA64" s="316">
        <v>480257347.48960984</v>
      </c>
      <c r="BB64" s="316">
        <v>494665067.76443946</v>
      </c>
      <c r="BC64" s="316">
        <v>509505019.90084648</v>
      </c>
      <c r="BD64" s="316">
        <v>524790170.60491383</v>
      </c>
      <c r="BE64" s="316">
        <v>540533875.8586477</v>
      </c>
      <c r="BF64" s="316">
        <v>556749891.9809804</v>
      </c>
      <c r="BG64" s="316">
        <v>573452388.82961142</v>
      </c>
    </row>
    <row r="65" spans="1:59" s="186" customFormat="1" x14ac:dyDescent="0.25">
      <c r="A65" s="235" t="s">
        <v>208</v>
      </c>
      <c r="B65" s="317">
        <v>0</v>
      </c>
      <c r="C65" s="317">
        <v>-2721311.7312545525</v>
      </c>
      <c r="D65" s="317">
        <v>-2697648.1509827739</v>
      </c>
      <c r="E65" s="317">
        <v>-2673984.5707109952</v>
      </c>
      <c r="F65" s="317">
        <v>-2650320.9904392166</v>
      </c>
      <c r="G65" s="317">
        <v>-2626657.410167438</v>
      </c>
      <c r="H65" s="317">
        <v>-2602993.8298956589</v>
      </c>
      <c r="I65" s="317">
        <v>-2579330.2496238803</v>
      </c>
      <c r="J65" s="317">
        <v>-2555666.6693521016</v>
      </c>
      <c r="K65" s="317">
        <v>-2532003.089080323</v>
      </c>
      <c r="L65" s="317">
        <v>-2508339.5088085444</v>
      </c>
      <c r="M65" s="317">
        <v>-2484675.9285367657</v>
      </c>
      <c r="N65" s="317">
        <v>-2461012.3482649871</v>
      </c>
      <c r="O65" s="317">
        <v>-2437348.767993208</v>
      </c>
      <c r="P65" s="317">
        <v>-2413685.1877214294</v>
      </c>
      <c r="Q65" s="317">
        <v>-2390021.6074496508</v>
      </c>
      <c r="R65" s="317">
        <v>-2366358.0271778721</v>
      </c>
      <c r="S65" s="317">
        <v>-2342694.4469060935</v>
      </c>
      <c r="T65" s="317">
        <v>-2319030.8666343149</v>
      </c>
      <c r="U65" s="317">
        <v>-2295367.2863625358</v>
      </c>
      <c r="V65" s="317">
        <v>-2271703.7060907572</v>
      </c>
      <c r="W65" s="317">
        <v>-2248040.1258189785</v>
      </c>
      <c r="X65" s="317">
        <v>-2224376.5455471999</v>
      </c>
      <c r="Y65" s="317">
        <v>-2200712.9652754213</v>
      </c>
      <c r="Z65" s="317">
        <v>-2177049.3850036426</v>
      </c>
      <c r="AA65" s="317">
        <v>-2153385.804731864</v>
      </c>
      <c r="AB65" s="317">
        <v>-2129722.2244600849</v>
      </c>
      <c r="AC65" s="317">
        <v>-2106058.6441883063</v>
      </c>
      <c r="AD65" s="317">
        <v>-2082395.0639165277</v>
      </c>
      <c r="AE65" s="317">
        <v>-2058731.483644749</v>
      </c>
      <c r="AF65" s="317">
        <v>-2035067.9033729702</v>
      </c>
      <c r="AG65" s="317">
        <v>-2011404.3231011915</v>
      </c>
      <c r="AH65" s="317">
        <v>-1987740.7428294129</v>
      </c>
      <c r="AI65" s="317">
        <v>-1964077.1625576343</v>
      </c>
      <c r="AJ65" s="317">
        <v>-1940413.5822858554</v>
      </c>
      <c r="AK65" s="317">
        <v>-1916750.0020140768</v>
      </c>
      <c r="AL65" s="317">
        <v>-1893086.4217422982</v>
      </c>
      <c r="AM65" s="317">
        <v>-1869422.8414705193</v>
      </c>
      <c r="AN65" s="317">
        <v>-1845759.2611987407</v>
      </c>
      <c r="AO65" s="317">
        <v>-1822095.6809269621</v>
      </c>
      <c r="AP65" s="317">
        <v>-1798432.1006551832</v>
      </c>
      <c r="AQ65" s="317">
        <v>-1774768.5203834046</v>
      </c>
      <c r="AR65" s="317">
        <v>-1751104.9401116259</v>
      </c>
      <c r="AS65" s="317">
        <v>-1727441.3598398471</v>
      </c>
      <c r="AT65" s="317">
        <v>-1703777.7795680685</v>
      </c>
      <c r="AU65" s="317">
        <v>-1680114.1992962898</v>
      </c>
      <c r="AV65" s="317">
        <v>-1656450.619024511</v>
      </c>
      <c r="AW65" s="317">
        <v>-1632787.0387527323</v>
      </c>
      <c r="AX65" s="317">
        <v>-1609123.4584809537</v>
      </c>
      <c r="AY65" s="317">
        <v>-1585459.8782091748</v>
      </c>
      <c r="AZ65" s="317">
        <v>-1561796.2979373962</v>
      </c>
      <c r="BA65" s="317">
        <v>-1538132.7176656176</v>
      </c>
      <c r="BB65" s="317">
        <v>-1514469.137393839</v>
      </c>
      <c r="BC65" s="317">
        <v>-1490805.5571220601</v>
      </c>
      <c r="BD65" s="317">
        <v>-1467141.9768502812</v>
      </c>
      <c r="BE65" s="317">
        <v>-1443478.3965785026</v>
      </c>
      <c r="BF65" s="317">
        <v>-1419814.816306724</v>
      </c>
      <c r="BG65" s="317">
        <v>-1396151.2360349451</v>
      </c>
    </row>
    <row r="66" spans="1:59" s="186" customFormat="1" x14ac:dyDescent="0.25">
      <c r="A66" s="236" t="s">
        <v>207</v>
      </c>
      <c r="B66" s="317">
        <v>0</v>
      </c>
      <c r="C66" s="317">
        <v>0</v>
      </c>
      <c r="D66" s="317">
        <v>0</v>
      </c>
      <c r="E66" s="317">
        <v>0</v>
      </c>
      <c r="F66" s="317">
        <v>0</v>
      </c>
      <c r="G66" s="317">
        <v>0</v>
      </c>
      <c r="H66" s="317">
        <v>0</v>
      </c>
      <c r="I66" s="317">
        <v>0</v>
      </c>
      <c r="J66" s="317">
        <v>0</v>
      </c>
      <c r="K66" s="317">
        <v>0</v>
      </c>
      <c r="L66" s="317">
        <v>0</v>
      </c>
      <c r="M66" s="317">
        <v>0</v>
      </c>
      <c r="N66" s="317">
        <v>0</v>
      </c>
      <c r="O66" s="317">
        <v>0</v>
      </c>
      <c r="P66" s="317">
        <v>0</v>
      </c>
      <c r="Q66" s="317">
        <v>0</v>
      </c>
      <c r="R66" s="317">
        <v>0</v>
      </c>
      <c r="S66" s="317">
        <v>0</v>
      </c>
      <c r="T66" s="317">
        <v>0</v>
      </c>
      <c r="U66" s="317">
        <v>0</v>
      </c>
      <c r="V66" s="317">
        <v>0</v>
      </c>
      <c r="W66" s="317">
        <v>0</v>
      </c>
      <c r="X66" s="317">
        <v>0</v>
      </c>
      <c r="Y66" s="317">
        <v>0</v>
      </c>
      <c r="Z66" s="317">
        <v>0</v>
      </c>
      <c r="AA66" s="317">
        <v>0</v>
      </c>
      <c r="AB66" s="317">
        <v>0</v>
      </c>
      <c r="AC66" s="317">
        <v>0</v>
      </c>
      <c r="AD66" s="317">
        <v>0</v>
      </c>
      <c r="AE66" s="317">
        <v>0</v>
      </c>
      <c r="AF66" s="317">
        <v>0</v>
      </c>
      <c r="AG66" s="317">
        <v>0</v>
      </c>
      <c r="AH66" s="317">
        <v>0</v>
      </c>
      <c r="AI66" s="317">
        <v>0</v>
      </c>
      <c r="AJ66" s="317">
        <v>0</v>
      </c>
      <c r="AK66" s="317">
        <v>0</v>
      </c>
      <c r="AL66" s="317">
        <v>0</v>
      </c>
      <c r="AM66" s="317">
        <v>0</v>
      </c>
      <c r="AN66" s="317">
        <v>0</v>
      </c>
      <c r="AO66" s="317">
        <v>0</v>
      </c>
      <c r="AP66" s="317">
        <v>0</v>
      </c>
      <c r="AQ66" s="317">
        <v>0</v>
      </c>
      <c r="AR66" s="317">
        <v>0</v>
      </c>
      <c r="AS66" s="317">
        <v>0</v>
      </c>
      <c r="AT66" s="317">
        <v>0</v>
      </c>
      <c r="AU66" s="317">
        <v>0</v>
      </c>
      <c r="AV66" s="317">
        <v>0</v>
      </c>
      <c r="AW66" s="317">
        <v>0</v>
      </c>
      <c r="AX66" s="317">
        <v>0</v>
      </c>
      <c r="AY66" s="317">
        <v>0</v>
      </c>
      <c r="AZ66" s="317">
        <v>0</v>
      </c>
      <c r="BA66" s="317">
        <v>0</v>
      </c>
      <c r="BB66" s="317">
        <v>0</v>
      </c>
      <c r="BC66" s="317">
        <v>0</v>
      </c>
      <c r="BD66" s="317">
        <v>0</v>
      </c>
      <c r="BE66" s="317">
        <v>0</v>
      </c>
      <c r="BF66" s="317">
        <v>0</v>
      </c>
      <c r="BG66" s="317">
        <v>0</v>
      </c>
    </row>
    <row r="67" spans="1:59" s="186" customFormat="1" x14ac:dyDescent="0.25">
      <c r="A67" s="236" t="s">
        <v>206</v>
      </c>
      <c r="B67" s="317">
        <v>0</v>
      </c>
      <c r="C67" s="317">
        <v>0</v>
      </c>
      <c r="D67" s="317">
        <v>0</v>
      </c>
      <c r="E67" s="317">
        <v>0</v>
      </c>
      <c r="F67" s="317">
        <v>0</v>
      </c>
      <c r="G67" s="317">
        <v>0</v>
      </c>
      <c r="H67" s="317">
        <v>0</v>
      </c>
      <c r="I67" s="317">
        <v>0</v>
      </c>
      <c r="J67" s="317">
        <v>0</v>
      </c>
      <c r="K67" s="317">
        <v>0</v>
      </c>
      <c r="L67" s="317">
        <v>0</v>
      </c>
      <c r="M67" s="317">
        <v>0</v>
      </c>
      <c r="N67" s="317">
        <v>0</v>
      </c>
      <c r="O67" s="317">
        <v>0</v>
      </c>
      <c r="P67" s="317">
        <v>0</v>
      </c>
      <c r="Q67" s="317">
        <v>0</v>
      </c>
      <c r="R67" s="317">
        <v>0</v>
      </c>
      <c r="S67" s="317">
        <v>0</v>
      </c>
      <c r="T67" s="317">
        <v>0</v>
      </c>
      <c r="U67" s="317">
        <v>0</v>
      </c>
      <c r="V67" s="317">
        <v>0</v>
      </c>
      <c r="W67" s="317">
        <v>0</v>
      </c>
      <c r="X67" s="317">
        <v>0</v>
      </c>
      <c r="Y67" s="317">
        <v>0</v>
      </c>
      <c r="Z67" s="317">
        <v>0</v>
      </c>
      <c r="AA67" s="317">
        <v>0</v>
      </c>
      <c r="AB67" s="317">
        <v>0</v>
      </c>
      <c r="AC67" s="317">
        <v>0</v>
      </c>
      <c r="AD67" s="317">
        <v>0</v>
      </c>
      <c r="AE67" s="317">
        <v>0</v>
      </c>
      <c r="AF67" s="317">
        <v>0</v>
      </c>
      <c r="AG67" s="317">
        <v>0</v>
      </c>
      <c r="AH67" s="317">
        <v>0</v>
      </c>
      <c r="AI67" s="317">
        <v>0</v>
      </c>
      <c r="AJ67" s="317">
        <v>0</v>
      </c>
      <c r="AK67" s="317">
        <v>0</v>
      </c>
      <c r="AL67" s="317">
        <v>0</v>
      </c>
      <c r="AM67" s="317">
        <v>0</v>
      </c>
      <c r="AN67" s="317">
        <v>0</v>
      </c>
      <c r="AO67" s="317">
        <v>0</v>
      </c>
      <c r="AP67" s="317">
        <v>0</v>
      </c>
      <c r="AQ67" s="317">
        <v>0</v>
      </c>
      <c r="AR67" s="317">
        <v>0</v>
      </c>
      <c r="AS67" s="317">
        <v>0</v>
      </c>
      <c r="AT67" s="317">
        <v>0</v>
      </c>
      <c r="AU67" s="317">
        <v>0</v>
      </c>
      <c r="AV67" s="317">
        <v>0</v>
      </c>
      <c r="AW67" s="317">
        <v>0</v>
      </c>
      <c r="AX67" s="317">
        <v>0</v>
      </c>
      <c r="AY67" s="317">
        <v>0</v>
      </c>
      <c r="AZ67" s="317">
        <v>0</v>
      </c>
      <c r="BA67" s="317">
        <v>0</v>
      </c>
      <c r="BB67" s="317">
        <v>0</v>
      </c>
      <c r="BC67" s="317">
        <v>0</v>
      </c>
      <c r="BD67" s="317">
        <v>0</v>
      </c>
      <c r="BE67" s="317">
        <v>0</v>
      </c>
      <c r="BF67" s="317">
        <v>0</v>
      </c>
      <c r="BG67" s="317">
        <v>0</v>
      </c>
    </row>
    <row r="68" spans="1:59" s="186" customFormat="1" x14ac:dyDescent="0.25">
      <c r="A68" s="236" t="s">
        <v>381</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7"/>
      <c r="AK68" s="317"/>
      <c r="AL68" s="317"/>
      <c r="AM68" s="317"/>
      <c r="AN68" s="317"/>
      <c r="AO68" s="317"/>
      <c r="AP68" s="317"/>
      <c r="AQ68" s="317"/>
      <c r="AR68" s="317"/>
      <c r="AS68" s="317"/>
      <c r="AT68" s="317"/>
      <c r="AU68" s="317"/>
      <c r="AV68" s="317"/>
      <c r="AW68" s="317"/>
      <c r="AX68" s="317"/>
      <c r="AY68" s="317"/>
      <c r="AZ68" s="317"/>
      <c r="BA68" s="317"/>
      <c r="BB68" s="317"/>
      <c r="BC68" s="317"/>
      <c r="BD68" s="317"/>
      <c r="BE68" s="317"/>
      <c r="BF68" s="317"/>
      <c r="BG68" s="317"/>
    </row>
    <row r="69" spans="1:59" s="186" customFormat="1" x14ac:dyDescent="0.25">
      <c r="A69" s="236" t="s">
        <v>381</v>
      </c>
      <c r="B69" s="317">
        <v>0</v>
      </c>
      <c r="C69" s="317">
        <v>0</v>
      </c>
      <c r="D69" s="317">
        <v>0</v>
      </c>
      <c r="E69" s="317">
        <v>0</v>
      </c>
      <c r="F69" s="317">
        <v>0</v>
      </c>
      <c r="G69" s="317">
        <v>0</v>
      </c>
      <c r="H69" s="317">
        <v>0</v>
      </c>
      <c r="I69" s="317">
        <v>0</v>
      </c>
      <c r="J69" s="317">
        <v>0</v>
      </c>
      <c r="K69" s="317">
        <v>0</v>
      </c>
      <c r="L69" s="317">
        <v>0</v>
      </c>
      <c r="M69" s="317">
        <v>0</v>
      </c>
      <c r="N69" s="317">
        <v>0</v>
      </c>
      <c r="O69" s="317">
        <v>0</v>
      </c>
      <c r="P69" s="317">
        <v>0</v>
      </c>
      <c r="Q69" s="317">
        <v>0</v>
      </c>
      <c r="R69" s="317">
        <v>0</v>
      </c>
      <c r="S69" s="317">
        <v>0</v>
      </c>
      <c r="T69" s="317">
        <v>0</v>
      </c>
      <c r="U69" s="317">
        <v>0</v>
      </c>
      <c r="V69" s="317">
        <v>0</v>
      </c>
      <c r="W69" s="317">
        <v>0</v>
      </c>
      <c r="X69" s="317">
        <v>0</v>
      </c>
      <c r="Y69" s="317">
        <v>0</v>
      </c>
      <c r="Z69" s="317">
        <v>0</v>
      </c>
      <c r="AA69" s="317">
        <v>0</v>
      </c>
      <c r="AB69" s="317">
        <v>0</v>
      </c>
      <c r="AC69" s="317">
        <v>0</v>
      </c>
      <c r="AD69" s="317">
        <v>0</v>
      </c>
      <c r="AE69" s="317">
        <v>0</v>
      </c>
      <c r="AF69" s="317">
        <v>0</v>
      </c>
      <c r="AG69" s="317">
        <v>0</v>
      </c>
      <c r="AH69" s="317">
        <v>0</v>
      </c>
      <c r="AI69" s="317">
        <v>0</v>
      </c>
      <c r="AJ69" s="317">
        <v>0</v>
      </c>
      <c r="AK69" s="317">
        <v>0</v>
      </c>
      <c r="AL69" s="317">
        <v>0</v>
      </c>
      <c r="AM69" s="317">
        <v>0</v>
      </c>
      <c r="AN69" s="317">
        <v>0</v>
      </c>
      <c r="AO69" s="317">
        <v>0</v>
      </c>
      <c r="AP69" s="317">
        <v>0</v>
      </c>
      <c r="AQ69" s="317">
        <v>0</v>
      </c>
      <c r="AR69" s="317">
        <v>0</v>
      </c>
      <c r="AS69" s="317">
        <v>0</v>
      </c>
      <c r="AT69" s="317">
        <v>0</v>
      </c>
      <c r="AU69" s="317">
        <v>0</v>
      </c>
      <c r="AV69" s="317">
        <v>0</v>
      </c>
      <c r="AW69" s="317">
        <v>0</v>
      </c>
      <c r="AX69" s="317">
        <v>0</v>
      </c>
      <c r="AY69" s="317">
        <v>0</v>
      </c>
      <c r="AZ69" s="317">
        <v>0</v>
      </c>
      <c r="BA69" s="317">
        <v>0</v>
      </c>
      <c r="BB69" s="317">
        <v>0</v>
      </c>
      <c r="BC69" s="317">
        <v>0</v>
      </c>
      <c r="BD69" s="317">
        <v>0</v>
      </c>
      <c r="BE69" s="317">
        <v>0</v>
      </c>
      <c r="BF69" s="317">
        <v>0</v>
      </c>
      <c r="BG69" s="317">
        <v>0</v>
      </c>
    </row>
    <row r="70" spans="1:59" s="186" customFormat="1" x14ac:dyDescent="0.25">
      <c r="A70" s="236" t="s">
        <v>381</v>
      </c>
      <c r="B70" s="317"/>
      <c r="C70" s="317">
        <v>0</v>
      </c>
      <c r="D70" s="317">
        <v>0</v>
      </c>
      <c r="E70" s="317">
        <v>0</v>
      </c>
      <c r="F70" s="317">
        <v>0</v>
      </c>
      <c r="G70" s="317">
        <v>0</v>
      </c>
      <c r="H70" s="317">
        <v>0</v>
      </c>
      <c r="I70" s="317">
        <v>0</v>
      </c>
      <c r="J70" s="317">
        <v>0</v>
      </c>
      <c r="K70" s="317">
        <v>0</v>
      </c>
      <c r="L70" s="317">
        <v>0</v>
      </c>
      <c r="M70" s="317">
        <v>0</v>
      </c>
      <c r="N70" s="317">
        <v>0</v>
      </c>
      <c r="O70" s="317">
        <v>0</v>
      </c>
      <c r="P70" s="317">
        <v>0</v>
      </c>
      <c r="Q70" s="317">
        <v>0</v>
      </c>
      <c r="R70" s="317">
        <v>0</v>
      </c>
      <c r="S70" s="317">
        <v>0</v>
      </c>
      <c r="T70" s="317">
        <v>0</v>
      </c>
      <c r="U70" s="317">
        <v>0</v>
      </c>
      <c r="V70" s="317">
        <v>0</v>
      </c>
      <c r="W70" s="317">
        <v>0</v>
      </c>
      <c r="X70" s="317">
        <v>0</v>
      </c>
      <c r="Y70" s="317">
        <v>0</v>
      </c>
      <c r="Z70" s="317">
        <v>0</v>
      </c>
      <c r="AA70" s="317">
        <v>0</v>
      </c>
      <c r="AB70" s="317">
        <v>0</v>
      </c>
      <c r="AC70" s="317">
        <v>0</v>
      </c>
      <c r="AD70" s="317">
        <v>0</v>
      </c>
      <c r="AE70" s="317">
        <v>0</v>
      </c>
      <c r="AF70" s="317">
        <v>0</v>
      </c>
      <c r="AG70" s="317">
        <v>0</v>
      </c>
      <c r="AH70" s="317">
        <v>0</v>
      </c>
      <c r="AI70" s="317">
        <v>0</v>
      </c>
      <c r="AJ70" s="317">
        <v>0</v>
      </c>
      <c r="AK70" s="317">
        <v>0</v>
      </c>
      <c r="AL70" s="317">
        <v>0</v>
      </c>
      <c r="AM70" s="317">
        <v>0</v>
      </c>
      <c r="AN70" s="317">
        <v>0</v>
      </c>
      <c r="AO70" s="317">
        <v>0</v>
      </c>
      <c r="AP70" s="317">
        <v>0</v>
      </c>
      <c r="AQ70" s="317">
        <v>0</v>
      </c>
      <c r="AR70" s="317">
        <v>0</v>
      </c>
      <c r="AS70" s="317">
        <v>0</v>
      </c>
      <c r="AT70" s="317">
        <v>0</v>
      </c>
      <c r="AU70" s="317">
        <v>0</v>
      </c>
      <c r="AV70" s="317">
        <v>0</v>
      </c>
      <c r="AW70" s="317">
        <v>0</v>
      </c>
      <c r="AX70" s="317">
        <v>0</v>
      </c>
      <c r="AY70" s="317">
        <v>0</v>
      </c>
      <c r="AZ70" s="317">
        <v>0</v>
      </c>
      <c r="BA70" s="317">
        <v>0</v>
      </c>
      <c r="BB70" s="317">
        <v>0</v>
      </c>
      <c r="BC70" s="317">
        <v>0</v>
      </c>
      <c r="BD70" s="317">
        <v>0</v>
      </c>
      <c r="BE70" s="317">
        <v>0</v>
      </c>
      <c r="BF70" s="317">
        <v>0</v>
      </c>
      <c r="BG70" s="317">
        <v>0</v>
      </c>
    </row>
    <row r="71" spans="1:59" s="186" customFormat="1" x14ac:dyDescent="0.25">
      <c r="A71" s="236" t="s">
        <v>205</v>
      </c>
      <c r="B71" s="317"/>
      <c r="C71" s="317">
        <v>-2721311.7312545525</v>
      </c>
      <c r="D71" s="317">
        <v>-2697648.1509827739</v>
      </c>
      <c r="E71" s="317">
        <v>-2673984.5707109952</v>
      </c>
      <c r="F71" s="317">
        <v>-2650320.9904392166</v>
      </c>
      <c r="G71" s="317">
        <v>-2626657.410167438</v>
      </c>
      <c r="H71" s="317">
        <v>-2602993.8298956589</v>
      </c>
      <c r="I71" s="317">
        <v>-2579330.2496238803</v>
      </c>
      <c r="J71" s="317">
        <v>-2555666.6693521016</v>
      </c>
      <c r="K71" s="317">
        <v>-2532003.089080323</v>
      </c>
      <c r="L71" s="317">
        <v>-2508339.5088085444</v>
      </c>
      <c r="M71" s="317">
        <v>-2484675.9285367657</v>
      </c>
      <c r="N71" s="317">
        <v>-2461012.3482649871</v>
      </c>
      <c r="O71" s="317">
        <v>-2437348.767993208</v>
      </c>
      <c r="P71" s="317">
        <v>-2413685.1877214294</v>
      </c>
      <c r="Q71" s="317">
        <v>-2390021.6074496508</v>
      </c>
      <c r="R71" s="317">
        <v>-2366358.0271778721</v>
      </c>
      <c r="S71" s="317">
        <v>-2342694.4469060935</v>
      </c>
      <c r="T71" s="317">
        <v>-2319030.8666343149</v>
      </c>
      <c r="U71" s="317">
        <v>-2295367.2863625358</v>
      </c>
      <c r="V71" s="317">
        <v>-2271703.7060907572</v>
      </c>
      <c r="W71" s="317">
        <v>-2248040.1258189785</v>
      </c>
      <c r="X71" s="317">
        <v>-2224376.5455471999</v>
      </c>
      <c r="Y71" s="317">
        <v>-2200712.9652754213</v>
      </c>
      <c r="Z71" s="317">
        <v>-2177049.3850036426</v>
      </c>
      <c r="AA71" s="317">
        <v>-2153385.804731864</v>
      </c>
      <c r="AB71" s="317">
        <v>-2129722.2244600849</v>
      </c>
      <c r="AC71" s="317">
        <v>-2106058.6441883063</v>
      </c>
      <c r="AD71" s="317">
        <v>-2082395.0639165277</v>
      </c>
      <c r="AE71" s="317">
        <v>-2058731.483644749</v>
      </c>
      <c r="AF71" s="317">
        <v>-2035067.9033729702</v>
      </c>
      <c r="AG71" s="317">
        <v>-2011404.3231011915</v>
      </c>
      <c r="AH71" s="317">
        <v>-1987740.7428294129</v>
      </c>
      <c r="AI71" s="317">
        <v>-1964077.1625576343</v>
      </c>
      <c r="AJ71" s="317">
        <v>-1940413.5822858554</v>
      </c>
      <c r="AK71" s="317">
        <v>-1916750.0020140768</v>
      </c>
      <c r="AL71" s="317">
        <v>-1893086.4217422982</v>
      </c>
      <c r="AM71" s="317">
        <v>-1869422.8414705193</v>
      </c>
      <c r="AN71" s="317">
        <v>-1845759.2611987407</v>
      </c>
      <c r="AO71" s="317">
        <v>-1822095.6809269621</v>
      </c>
      <c r="AP71" s="317">
        <v>-1798432.1006551832</v>
      </c>
      <c r="AQ71" s="317">
        <v>-1774768.5203834046</v>
      </c>
      <c r="AR71" s="317">
        <v>-1751104.9401116259</v>
      </c>
      <c r="AS71" s="317">
        <v>-1727441.3598398471</v>
      </c>
      <c r="AT71" s="317">
        <v>-1703777.7795680685</v>
      </c>
      <c r="AU71" s="317">
        <v>-1680114.1992962898</v>
      </c>
      <c r="AV71" s="317">
        <v>-1656450.619024511</v>
      </c>
      <c r="AW71" s="317">
        <v>-1632787.0387527323</v>
      </c>
      <c r="AX71" s="317">
        <v>-1609123.4584809537</v>
      </c>
      <c r="AY71" s="317">
        <v>-1585459.8782091748</v>
      </c>
      <c r="AZ71" s="317">
        <v>-1561796.2979373962</v>
      </c>
      <c r="BA71" s="317">
        <v>-1538132.7176656176</v>
      </c>
      <c r="BB71" s="317">
        <v>-1514469.137393839</v>
      </c>
      <c r="BC71" s="317">
        <v>-1490805.5571220601</v>
      </c>
      <c r="BD71" s="317">
        <v>-1467141.9768502812</v>
      </c>
      <c r="BE71" s="317">
        <v>-1443478.3965785026</v>
      </c>
      <c r="BF71" s="317">
        <v>-1419814.816306724</v>
      </c>
      <c r="BG71" s="317">
        <v>-1396151.2360349451</v>
      </c>
    </row>
    <row r="72" spans="1:59" s="249" customFormat="1" ht="14.25" x14ac:dyDescent="0.25">
      <c r="A72" s="237" t="s">
        <v>385</v>
      </c>
      <c r="B72" s="316">
        <v>0</v>
      </c>
      <c r="C72" s="316">
        <v>61507169.954145238</v>
      </c>
      <c r="D72" s="316">
        <v>63457687.983395629</v>
      </c>
      <c r="E72" s="316">
        <v>65466011.635147162</v>
      </c>
      <c r="F72" s="316">
        <v>67533875.0325609</v>
      </c>
      <c r="G72" s="316">
        <v>69663064.476787239</v>
      </c>
      <c r="H72" s="316">
        <v>71855419.61325489</v>
      </c>
      <c r="I72" s="316">
        <v>74112835.523603573</v>
      </c>
      <c r="J72" s="316">
        <v>76437263.980843276</v>
      </c>
      <c r="K72" s="316">
        <v>78830715.54128696</v>
      </c>
      <c r="L72" s="316">
        <v>81295260.590516657</v>
      </c>
      <c r="M72" s="316">
        <v>113400249.27360918</v>
      </c>
      <c r="N72" s="316">
        <v>116900460.63241334</v>
      </c>
      <c r="O72" s="316">
        <v>120504968.51444556</v>
      </c>
      <c r="P72" s="316">
        <v>124216901.59072249</v>
      </c>
      <c r="Q72" s="316">
        <v>128039482.89792167</v>
      </c>
      <c r="R72" s="316">
        <v>131976031.52348253</v>
      </c>
      <c r="S72" s="316">
        <v>136029966.81835914</v>
      </c>
      <c r="T72" s="316">
        <v>140204810.36297145</v>
      </c>
      <c r="U72" s="316">
        <v>144504189.05655733</v>
      </c>
      <c r="V72" s="316">
        <v>148931839.32992521</v>
      </c>
      <c r="W72" s="316">
        <v>195611628.40215868</v>
      </c>
      <c r="X72" s="316">
        <v>201571081.87413883</v>
      </c>
      <c r="Y72" s="316">
        <v>207708609.27836248</v>
      </c>
      <c r="Z72" s="316">
        <v>214029552.36538047</v>
      </c>
      <c r="AA72" s="316">
        <v>220539414.16229475</v>
      </c>
      <c r="AB72" s="316">
        <v>227243861.82721087</v>
      </c>
      <c r="AC72" s="316">
        <v>234148733.07175547</v>
      </c>
      <c r="AD72" s="316">
        <v>241260040.44275427</v>
      </c>
      <c r="AE72" s="316">
        <v>248583977.03113708</v>
      </c>
      <c r="AF72" s="316">
        <v>256126921.82403553</v>
      </c>
      <c r="AG72" s="316">
        <v>263895445.05688092</v>
      </c>
      <c r="AH72" s="316">
        <v>271896314.27911502</v>
      </c>
      <c r="AI72" s="316">
        <v>280136499.34948218</v>
      </c>
      <c r="AJ72" s="316">
        <v>288623180.28577226</v>
      </c>
      <c r="AK72" s="316">
        <v>297363751.54649931</v>
      </c>
      <c r="AL72" s="316">
        <v>306365830.23745167</v>
      </c>
      <c r="AM72" s="316">
        <v>315637261.46379</v>
      </c>
      <c r="AN72" s="316">
        <v>325186125.46617758</v>
      </c>
      <c r="AO72" s="316">
        <v>335020745.47052455</v>
      </c>
      <c r="AP72" s="316">
        <v>345149694.11050463</v>
      </c>
      <c r="AQ72" s="316">
        <v>355581801.63410604</v>
      </c>
      <c r="AR72" s="316">
        <v>366326162.32614863</v>
      </c>
      <c r="AS72" s="316">
        <v>377392143.7852537</v>
      </c>
      <c r="AT72" s="316">
        <v>388789394.7735877</v>
      </c>
      <c r="AU72" s="316">
        <v>400527853.42341214</v>
      </c>
      <c r="AV72" s="316">
        <v>412617756.15724742</v>
      </c>
      <c r="AW72" s="316">
        <v>425069645.89442259</v>
      </c>
      <c r="AX72" s="316">
        <v>437894382.39846438</v>
      </c>
      <c r="AY72" s="316">
        <v>451103151.19726139</v>
      </c>
      <c r="AZ72" s="316">
        <v>464707473.21683913</v>
      </c>
      <c r="BA72" s="316">
        <v>478719214.77194422</v>
      </c>
      <c r="BB72" s="316">
        <v>493150598.62704563</v>
      </c>
      <c r="BC72" s="316">
        <v>508014214.34372443</v>
      </c>
      <c r="BD72" s="316">
        <v>523323028.62806356</v>
      </c>
      <c r="BE72" s="316">
        <v>539090397.46206915</v>
      </c>
      <c r="BF72" s="316">
        <v>555330077.16467369</v>
      </c>
      <c r="BG72" s="316">
        <v>572056237.59357643</v>
      </c>
    </row>
    <row r="73" spans="1:59" s="186" customFormat="1" x14ac:dyDescent="0.25">
      <c r="A73" s="236" t="s">
        <v>201</v>
      </c>
      <c r="B73" s="317">
        <v>0</v>
      </c>
      <c r="C73" s="317">
        <v>-2151234.5701617016</v>
      </c>
      <c r="D73" s="317">
        <v>-2151234.5701617016</v>
      </c>
      <c r="E73" s="317">
        <v>-2151234.5701617016</v>
      </c>
      <c r="F73" s="317">
        <v>-2151234.5701617016</v>
      </c>
      <c r="G73" s="317">
        <v>-2151234.5701617016</v>
      </c>
      <c r="H73" s="317">
        <v>-2151234.5701617016</v>
      </c>
      <c r="I73" s="317">
        <v>-2151234.5701617016</v>
      </c>
      <c r="J73" s="317">
        <v>-2151234.5701617016</v>
      </c>
      <c r="K73" s="317">
        <v>-2151234.5701617016</v>
      </c>
      <c r="L73" s="317">
        <v>-2151234.5701617016</v>
      </c>
      <c r="M73" s="317">
        <v>-2151234.5701617016</v>
      </c>
      <c r="N73" s="317">
        <v>-2151234.5701617016</v>
      </c>
      <c r="O73" s="317">
        <v>-2151234.5701617016</v>
      </c>
      <c r="P73" s="317">
        <v>-2151234.5701617016</v>
      </c>
      <c r="Q73" s="317">
        <v>-2151234.5701617016</v>
      </c>
      <c r="R73" s="317">
        <v>-2151234.5701617016</v>
      </c>
      <c r="S73" s="317">
        <v>-2151234.5701617016</v>
      </c>
      <c r="T73" s="317">
        <v>-2151234.5701617016</v>
      </c>
      <c r="U73" s="317">
        <v>-2151234.5701617016</v>
      </c>
      <c r="V73" s="317">
        <v>-2151234.5701617016</v>
      </c>
      <c r="W73" s="317">
        <v>-2151234.5701617016</v>
      </c>
      <c r="X73" s="317">
        <v>-2151234.5701617016</v>
      </c>
      <c r="Y73" s="317">
        <v>-2151234.5701617016</v>
      </c>
      <c r="Z73" s="317">
        <v>-2151234.5701617016</v>
      </c>
      <c r="AA73" s="317">
        <v>-2151234.5701617016</v>
      </c>
      <c r="AB73" s="317">
        <v>-2151234.5701617016</v>
      </c>
      <c r="AC73" s="317">
        <v>-2151234.5701617016</v>
      </c>
      <c r="AD73" s="317">
        <v>-2151234.5701617016</v>
      </c>
      <c r="AE73" s="317">
        <v>-2151234.5701617016</v>
      </c>
      <c r="AF73" s="317">
        <v>-2151234.5701617016</v>
      </c>
      <c r="AG73" s="317">
        <v>-2151234.5701617016</v>
      </c>
      <c r="AH73" s="317">
        <v>-2151234.5701617016</v>
      </c>
      <c r="AI73" s="317">
        <v>-2151234.5701617016</v>
      </c>
      <c r="AJ73" s="317">
        <v>-2151234.5701617016</v>
      </c>
      <c r="AK73" s="317">
        <v>-2151234.5701617016</v>
      </c>
      <c r="AL73" s="317">
        <v>-2151234.5701617016</v>
      </c>
      <c r="AM73" s="317">
        <v>-2151234.5701617016</v>
      </c>
      <c r="AN73" s="317">
        <v>-2151234.5701617016</v>
      </c>
      <c r="AO73" s="317">
        <v>-2151234.5701617016</v>
      </c>
      <c r="AP73" s="317">
        <v>-2151234.5701617016</v>
      </c>
      <c r="AQ73" s="317">
        <v>-2151234.5701617016</v>
      </c>
      <c r="AR73" s="317">
        <v>-2151234.5701617016</v>
      </c>
      <c r="AS73" s="317">
        <v>-2151234.5701617016</v>
      </c>
      <c r="AT73" s="317">
        <v>-2151234.5701617016</v>
      </c>
      <c r="AU73" s="317">
        <v>-2151234.5701617016</v>
      </c>
      <c r="AV73" s="317">
        <v>-2151234.5701617016</v>
      </c>
      <c r="AW73" s="317">
        <v>-2151234.5701617016</v>
      </c>
      <c r="AX73" s="317">
        <v>-2151234.5701617016</v>
      </c>
      <c r="AY73" s="317">
        <v>-2151234.5701617016</v>
      </c>
      <c r="AZ73" s="317">
        <v>-2151234.5701617016</v>
      </c>
      <c r="BA73" s="317">
        <v>-2151234.5701617016</v>
      </c>
      <c r="BB73" s="317">
        <v>-2151234.5701617016</v>
      </c>
      <c r="BC73" s="317">
        <v>-2151234.5701617016</v>
      </c>
      <c r="BD73" s="317">
        <v>-2151234.5701617016</v>
      </c>
      <c r="BE73" s="317">
        <v>-2151234.5701617016</v>
      </c>
      <c r="BF73" s="317">
        <v>-2151234.5701617016</v>
      </c>
      <c r="BG73" s="317">
        <v>-2151234.5701617016</v>
      </c>
    </row>
    <row r="74" spans="1:59" s="249" customFormat="1" ht="14.25" x14ac:dyDescent="0.25">
      <c r="A74" s="237" t="s">
        <v>386</v>
      </c>
      <c r="B74" s="316">
        <v>0</v>
      </c>
      <c r="C74" s="316">
        <v>59355935.383983538</v>
      </c>
      <c r="D74" s="316">
        <v>61306453.413233928</v>
      </c>
      <c r="E74" s="316">
        <v>63314777.064985462</v>
      </c>
      <c r="F74" s="316">
        <v>65382640.4623992</v>
      </c>
      <c r="G74" s="316">
        <v>67511829.906625539</v>
      </c>
      <c r="H74" s="316">
        <v>69704185.04309319</v>
      </c>
      <c r="I74" s="316">
        <v>71961600.953441873</v>
      </c>
      <c r="J74" s="316">
        <v>74286029.410681576</v>
      </c>
      <c r="K74" s="316">
        <v>76679480.97112526</v>
      </c>
      <c r="L74" s="316">
        <v>79144026.020354956</v>
      </c>
      <c r="M74" s="316">
        <v>111249014.70344748</v>
      </c>
      <c r="N74" s="316">
        <v>114749226.06225164</v>
      </c>
      <c r="O74" s="316">
        <v>118353733.94428386</v>
      </c>
      <c r="P74" s="316">
        <v>122065667.02056079</v>
      </c>
      <c r="Q74" s="316">
        <v>125888248.32775997</v>
      </c>
      <c r="R74" s="316">
        <v>129824796.95332083</v>
      </c>
      <c r="S74" s="316">
        <v>133878732.24819744</v>
      </c>
      <c r="T74" s="316">
        <v>138053575.79280975</v>
      </c>
      <c r="U74" s="316">
        <v>142352954.48639563</v>
      </c>
      <c r="V74" s="316">
        <v>146780604.75976351</v>
      </c>
      <c r="W74" s="316">
        <v>193460393.83199698</v>
      </c>
      <c r="X74" s="316">
        <v>199419847.30397713</v>
      </c>
      <c r="Y74" s="316">
        <v>205557374.70820078</v>
      </c>
      <c r="Z74" s="316">
        <v>211878317.79521877</v>
      </c>
      <c r="AA74" s="316">
        <v>218388179.59213305</v>
      </c>
      <c r="AB74" s="316">
        <v>225092627.25704917</v>
      </c>
      <c r="AC74" s="316">
        <v>231997498.50159377</v>
      </c>
      <c r="AD74" s="316">
        <v>239108805.87259257</v>
      </c>
      <c r="AE74" s="316">
        <v>246432742.46097538</v>
      </c>
      <c r="AF74" s="316">
        <v>253975687.25387383</v>
      </c>
      <c r="AG74" s="316">
        <v>261744210.48671922</v>
      </c>
      <c r="AH74" s="316">
        <v>269745079.70895332</v>
      </c>
      <c r="AI74" s="316">
        <v>277985264.77932048</v>
      </c>
      <c r="AJ74" s="316">
        <v>286471945.71561056</v>
      </c>
      <c r="AK74" s="316">
        <v>295212516.97633761</v>
      </c>
      <c r="AL74" s="316">
        <v>304214595.66728997</v>
      </c>
      <c r="AM74" s="316">
        <v>313486026.8936283</v>
      </c>
      <c r="AN74" s="316">
        <v>323034890.89601588</v>
      </c>
      <c r="AO74" s="316">
        <v>332869510.90036285</v>
      </c>
      <c r="AP74" s="316">
        <v>342998459.54034293</v>
      </c>
      <c r="AQ74" s="316">
        <v>353430567.06394434</v>
      </c>
      <c r="AR74" s="316">
        <v>364174927.75598693</v>
      </c>
      <c r="AS74" s="316">
        <v>375240909.215092</v>
      </c>
      <c r="AT74" s="316">
        <v>386638160.203426</v>
      </c>
      <c r="AU74" s="316">
        <v>398376618.85325044</v>
      </c>
      <c r="AV74" s="316">
        <v>410466521.58708572</v>
      </c>
      <c r="AW74" s="316">
        <v>422918411.32426089</v>
      </c>
      <c r="AX74" s="316">
        <v>435743147.82830268</v>
      </c>
      <c r="AY74" s="316">
        <v>448951916.62709969</v>
      </c>
      <c r="AZ74" s="316">
        <v>462556238.64667743</v>
      </c>
      <c r="BA74" s="316">
        <v>476567980.20178252</v>
      </c>
      <c r="BB74" s="316">
        <v>490999364.05688393</v>
      </c>
      <c r="BC74" s="316">
        <v>505862979.77356273</v>
      </c>
      <c r="BD74" s="316">
        <v>521171794.05790186</v>
      </c>
      <c r="BE74" s="316">
        <v>536939162.89190745</v>
      </c>
      <c r="BF74" s="316">
        <v>553178842.59451199</v>
      </c>
      <c r="BG74" s="316">
        <v>569905003.02341473</v>
      </c>
    </row>
    <row r="75" spans="1:59" s="186" customFormat="1" x14ac:dyDescent="0.25">
      <c r="A75" s="236" t="s">
        <v>200</v>
      </c>
      <c r="B75" s="317">
        <v>0</v>
      </c>
      <c r="C75" s="317">
        <v>0</v>
      </c>
      <c r="D75" s="317">
        <v>0</v>
      </c>
      <c r="E75" s="317">
        <v>0</v>
      </c>
      <c r="F75" s="317">
        <v>0</v>
      </c>
      <c r="G75" s="317">
        <v>0</v>
      </c>
      <c r="H75" s="317">
        <v>0</v>
      </c>
      <c r="I75" s="317">
        <v>0</v>
      </c>
      <c r="J75" s="317">
        <v>0</v>
      </c>
      <c r="K75" s="317">
        <v>0</v>
      </c>
      <c r="L75" s="317">
        <v>0</v>
      </c>
      <c r="M75" s="317">
        <v>0</v>
      </c>
      <c r="N75" s="317">
        <v>0</v>
      </c>
      <c r="O75" s="317">
        <v>0</v>
      </c>
      <c r="P75" s="317">
        <v>0</v>
      </c>
      <c r="Q75" s="317">
        <v>0</v>
      </c>
      <c r="R75" s="317">
        <v>0</v>
      </c>
      <c r="S75" s="317">
        <v>0</v>
      </c>
      <c r="T75" s="317">
        <v>0</v>
      </c>
      <c r="U75" s="317">
        <v>0</v>
      </c>
      <c r="V75" s="317">
        <v>0</v>
      </c>
      <c r="W75" s="317">
        <v>0</v>
      </c>
      <c r="X75" s="317">
        <v>0</v>
      </c>
      <c r="Y75" s="317">
        <v>0</v>
      </c>
      <c r="Z75" s="317">
        <v>0</v>
      </c>
      <c r="AA75" s="317">
        <v>0</v>
      </c>
      <c r="AB75" s="317">
        <v>0</v>
      </c>
      <c r="AC75" s="317">
        <v>0</v>
      </c>
      <c r="AD75" s="317">
        <v>0</v>
      </c>
      <c r="AE75" s="317">
        <v>0</v>
      </c>
      <c r="AF75" s="317">
        <v>0</v>
      </c>
      <c r="AG75" s="317">
        <v>0</v>
      </c>
      <c r="AH75" s="317">
        <v>0</v>
      </c>
      <c r="AI75" s="317">
        <v>0</v>
      </c>
      <c r="AJ75" s="317">
        <v>0</v>
      </c>
      <c r="AK75" s="317">
        <v>0</v>
      </c>
      <c r="AL75" s="317">
        <v>0</v>
      </c>
      <c r="AM75" s="317">
        <v>0</v>
      </c>
      <c r="AN75" s="317">
        <v>0</v>
      </c>
      <c r="AO75" s="317">
        <v>0</v>
      </c>
      <c r="AP75" s="317">
        <v>0</v>
      </c>
      <c r="AQ75" s="317">
        <v>0</v>
      </c>
      <c r="AR75" s="317">
        <v>0</v>
      </c>
      <c r="AS75" s="317">
        <v>0</v>
      </c>
      <c r="AT75" s="317">
        <v>0</v>
      </c>
      <c r="AU75" s="317">
        <v>0</v>
      </c>
      <c r="AV75" s="317">
        <v>0</v>
      </c>
      <c r="AW75" s="317">
        <v>0</v>
      </c>
      <c r="AX75" s="317">
        <v>0</v>
      </c>
      <c r="AY75" s="317">
        <v>0</v>
      </c>
      <c r="AZ75" s="317">
        <v>0</v>
      </c>
      <c r="BA75" s="317">
        <v>0</v>
      </c>
      <c r="BB75" s="317">
        <v>0</v>
      </c>
      <c r="BC75" s="317">
        <v>0</v>
      </c>
      <c r="BD75" s="317">
        <v>0</v>
      </c>
      <c r="BE75" s="317">
        <v>0</v>
      </c>
      <c r="BF75" s="317">
        <v>0</v>
      </c>
      <c r="BG75" s="317">
        <v>0</v>
      </c>
    </row>
    <row r="76" spans="1:59" s="249" customFormat="1" ht="14.25" x14ac:dyDescent="0.25">
      <c r="A76" s="237" t="s">
        <v>204</v>
      </c>
      <c r="B76" s="316">
        <v>0</v>
      </c>
      <c r="C76" s="316">
        <v>59355935.383983538</v>
      </c>
      <c r="D76" s="316">
        <v>61306453.413233928</v>
      </c>
      <c r="E76" s="316">
        <v>63314777.064985462</v>
      </c>
      <c r="F76" s="316">
        <v>65382640.4623992</v>
      </c>
      <c r="G76" s="316">
        <v>67511829.906625539</v>
      </c>
      <c r="H76" s="316">
        <v>69704185.04309319</v>
      </c>
      <c r="I76" s="316">
        <v>71961600.953441873</v>
      </c>
      <c r="J76" s="316">
        <v>74286029.410681576</v>
      </c>
      <c r="K76" s="316">
        <v>76679480.97112526</v>
      </c>
      <c r="L76" s="316">
        <v>79144026.020354956</v>
      </c>
      <c r="M76" s="316">
        <v>111249014.70344748</v>
      </c>
      <c r="N76" s="316">
        <v>114749226.06225164</v>
      </c>
      <c r="O76" s="316">
        <v>118353733.94428386</v>
      </c>
      <c r="P76" s="316">
        <v>122065667.02056079</v>
      </c>
      <c r="Q76" s="316">
        <v>125888248.32775997</v>
      </c>
      <c r="R76" s="316">
        <v>129824796.95332083</v>
      </c>
      <c r="S76" s="316">
        <v>133878732.24819744</v>
      </c>
      <c r="T76" s="316">
        <v>138053575.79280975</v>
      </c>
      <c r="U76" s="316">
        <v>142352954.48639563</v>
      </c>
      <c r="V76" s="316">
        <v>146780604.75976351</v>
      </c>
      <c r="W76" s="316">
        <v>193460393.83199698</v>
      </c>
      <c r="X76" s="316">
        <v>199419847.30397713</v>
      </c>
      <c r="Y76" s="316">
        <v>205557374.70820078</v>
      </c>
      <c r="Z76" s="316">
        <v>211878317.79521877</v>
      </c>
      <c r="AA76" s="316">
        <v>218388179.59213305</v>
      </c>
      <c r="AB76" s="316">
        <v>225092627.25704917</v>
      </c>
      <c r="AC76" s="316">
        <v>231997498.50159377</v>
      </c>
      <c r="AD76" s="316">
        <v>239108805.87259257</v>
      </c>
      <c r="AE76" s="316">
        <v>246432742.46097538</v>
      </c>
      <c r="AF76" s="316">
        <v>253975687.25387383</v>
      </c>
      <c r="AG76" s="316">
        <v>261744210.48671922</v>
      </c>
      <c r="AH76" s="316">
        <v>269745079.70895332</v>
      </c>
      <c r="AI76" s="316">
        <v>277985264.77932048</v>
      </c>
      <c r="AJ76" s="316">
        <v>286471945.71561056</v>
      </c>
      <c r="AK76" s="316">
        <v>295212516.97633761</v>
      </c>
      <c r="AL76" s="316">
        <v>304214595.66728997</v>
      </c>
      <c r="AM76" s="316">
        <v>313486026.8936283</v>
      </c>
      <c r="AN76" s="316">
        <v>323034890.89601588</v>
      </c>
      <c r="AO76" s="316">
        <v>332869510.90036285</v>
      </c>
      <c r="AP76" s="316">
        <v>342998459.54034293</v>
      </c>
      <c r="AQ76" s="316">
        <v>353430567.06394434</v>
      </c>
      <c r="AR76" s="316">
        <v>364174927.75598693</v>
      </c>
      <c r="AS76" s="316">
        <v>375240909.215092</v>
      </c>
      <c r="AT76" s="316">
        <v>386638160.203426</v>
      </c>
      <c r="AU76" s="316">
        <v>398376618.85325044</v>
      </c>
      <c r="AV76" s="316">
        <v>410466521.58708572</v>
      </c>
      <c r="AW76" s="316">
        <v>422918411.32426089</v>
      </c>
      <c r="AX76" s="316">
        <v>435743147.82830268</v>
      </c>
      <c r="AY76" s="316">
        <v>448951916.62709969</v>
      </c>
      <c r="AZ76" s="316">
        <v>462556238.64667743</v>
      </c>
      <c r="BA76" s="316">
        <v>476567980.20178252</v>
      </c>
      <c r="BB76" s="316">
        <v>490999364.05688393</v>
      </c>
      <c r="BC76" s="316">
        <v>505862979.77356273</v>
      </c>
      <c r="BD76" s="316">
        <v>521171794.05790186</v>
      </c>
      <c r="BE76" s="316">
        <v>536939162.89190745</v>
      </c>
      <c r="BF76" s="316">
        <v>553178842.59451199</v>
      </c>
      <c r="BG76" s="316">
        <v>569905003.02341473</v>
      </c>
    </row>
    <row r="77" spans="1:59" s="186" customFormat="1" x14ac:dyDescent="0.25">
      <c r="A77" s="236" t="s">
        <v>199</v>
      </c>
      <c r="B77" s="317"/>
      <c r="C77" s="317">
        <v>-11871187.076796709</v>
      </c>
      <c r="D77" s="317">
        <v>-12261290.682646787</v>
      </c>
      <c r="E77" s="317">
        <v>-12662955.412997093</v>
      </c>
      <c r="F77" s="317">
        <v>-13076528.09247984</v>
      </c>
      <c r="G77" s="317">
        <v>-13502365.981325109</v>
      </c>
      <c r="H77" s="317">
        <v>-13940837.008618638</v>
      </c>
      <c r="I77" s="317">
        <v>-14392320.190688375</v>
      </c>
      <c r="J77" s="317">
        <v>-14857205.882136315</v>
      </c>
      <c r="K77" s="317">
        <v>-15335896.194225052</v>
      </c>
      <c r="L77" s="317">
        <v>-15828805.204070993</v>
      </c>
      <c r="M77" s="317">
        <v>-22249802.940689497</v>
      </c>
      <c r="N77" s="317">
        <v>-22949845.212450329</v>
      </c>
      <c r="O77" s="317">
        <v>-23670746.788856775</v>
      </c>
      <c r="P77" s="317">
        <v>-24413133.40411216</v>
      </c>
      <c r="Q77" s="317">
        <v>-25177649.665551994</v>
      </c>
      <c r="R77" s="317">
        <v>-25964959.390664168</v>
      </c>
      <c r="S77" s="317">
        <v>-26775746.449639488</v>
      </c>
      <c r="T77" s="317">
        <v>-27610715.158561952</v>
      </c>
      <c r="U77" s="317">
        <v>-28470590.897279128</v>
      </c>
      <c r="V77" s="317">
        <v>-29356120.951952703</v>
      </c>
      <c r="W77" s="317">
        <v>-38692078.766399398</v>
      </c>
      <c r="X77" s="317">
        <v>-39883969.460795425</v>
      </c>
      <c r="Y77" s="317">
        <v>-41111474.941640161</v>
      </c>
      <c r="Z77" s="317">
        <v>-42375663.559043758</v>
      </c>
      <c r="AA77" s="317">
        <v>-43677635.918426611</v>
      </c>
      <c r="AB77" s="317">
        <v>-45018525.451409839</v>
      </c>
      <c r="AC77" s="317">
        <v>-46399499.700318754</v>
      </c>
      <c r="AD77" s="317">
        <v>-47821761.174518518</v>
      </c>
      <c r="AE77" s="317">
        <v>-49286548.492195077</v>
      </c>
      <c r="AF77" s="317">
        <v>-50795137.450774767</v>
      </c>
      <c r="AG77" s="317">
        <v>-52348842.097343847</v>
      </c>
      <c r="AH77" s="317">
        <v>-53949015.94179067</v>
      </c>
      <c r="AI77" s="317">
        <v>-55597052.955864102</v>
      </c>
      <c r="AJ77" s="317">
        <v>-57294389.143122114</v>
      </c>
      <c r="AK77" s="317">
        <v>-59042503.395267524</v>
      </c>
      <c r="AL77" s="317">
        <v>-60842919.133457996</v>
      </c>
      <c r="AM77" s="317">
        <v>-62697205.378725663</v>
      </c>
      <c r="AN77" s="317">
        <v>-64606978.179203182</v>
      </c>
      <c r="AO77" s="317">
        <v>-66573902.180072576</v>
      </c>
      <c r="AP77" s="317">
        <v>-68599691.908068582</v>
      </c>
      <c r="AQ77" s="317">
        <v>-70686113.412788868</v>
      </c>
      <c r="AR77" s="317">
        <v>-72834985.551197395</v>
      </c>
      <c r="AS77" s="317">
        <v>-75048181.843018398</v>
      </c>
      <c r="AT77" s="317">
        <v>-77327632.040685207</v>
      </c>
      <c r="AU77" s="317">
        <v>-79675323.770650089</v>
      </c>
      <c r="AV77" s="317">
        <v>-82093304.317417145</v>
      </c>
      <c r="AW77" s="317">
        <v>-84583682.264852181</v>
      </c>
      <c r="AX77" s="317">
        <v>-87148629.565660536</v>
      </c>
      <c r="AY77" s="317">
        <v>-89790383.325419948</v>
      </c>
      <c r="AZ77" s="317">
        <v>-92511247.729335487</v>
      </c>
      <c r="BA77" s="317">
        <v>-95313596.040356517</v>
      </c>
      <c r="BB77" s="317">
        <v>-98199872.811376795</v>
      </c>
      <c r="BC77" s="317">
        <v>-101172595.95471255</v>
      </c>
      <c r="BD77" s="317">
        <v>-104234358.81158037</v>
      </c>
      <c r="BE77" s="317">
        <v>-107387832.57838149</v>
      </c>
      <c r="BF77" s="317">
        <v>-110635768.51890241</v>
      </c>
      <c r="BG77" s="317">
        <v>-113981000.60468295</v>
      </c>
    </row>
    <row r="78" spans="1:59" s="186" customFormat="1" ht="16.5" thickBot="1" x14ac:dyDescent="0.3">
      <c r="A78" s="238" t="s">
        <v>203</v>
      </c>
      <c r="B78" s="226">
        <v>0</v>
      </c>
      <c r="C78" s="226">
        <v>47484748.307186827</v>
      </c>
      <c r="D78" s="226">
        <v>49045162.73058714</v>
      </c>
      <c r="E78" s="226">
        <v>50651821.651988372</v>
      </c>
      <c r="F78" s="226">
        <v>52306112.36991936</v>
      </c>
      <c r="G78" s="226">
        <v>54009463.925300434</v>
      </c>
      <c r="H78" s="226">
        <v>55763348.034474552</v>
      </c>
      <c r="I78" s="226">
        <v>57569280.762753502</v>
      </c>
      <c r="J78" s="226">
        <v>59428823.52854526</v>
      </c>
      <c r="K78" s="226">
        <v>61343584.776900209</v>
      </c>
      <c r="L78" s="226">
        <v>63315220.816283964</v>
      </c>
      <c r="M78" s="226">
        <v>88999211.762757987</v>
      </c>
      <c r="N78" s="226">
        <v>91799380.849801317</v>
      </c>
      <c r="O78" s="226">
        <v>94682987.155427083</v>
      </c>
      <c r="P78" s="226">
        <v>97652533.616448626</v>
      </c>
      <c r="Q78" s="226">
        <v>100710598.66220798</v>
      </c>
      <c r="R78" s="226">
        <v>103859837.56265667</v>
      </c>
      <c r="S78" s="226">
        <v>107102985.79855795</v>
      </c>
      <c r="T78" s="226">
        <v>110442860.63424781</v>
      </c>
      <c r="U78" s="226">
        <v>113882363.5891165</v>
      </c>
      <c r="V78" s="226">
        <v>117424483.80781081</v>
      </c>
      <c r="W78" s="226">
        <v>154768315.06559759</v>
      </c>
      <c r="X78" s="226">
        <v>159535877.8431817</v>
      </c>
      <c r="Y78" s="226">
        <v>164445899.76656061</v>
      </c>
      <c r="Z78" s="226">
        <v>169502654.236175</v>
      </c>
      <c r="AA78" s="226">
        <v>174710543.67370644</v>
      </c>
      <c r="AB78" s="226">
        <v>180074101.80563933</v>
      </c>
      <c r="AC78" s="226">
        <v>185597998.80127501</v>
      </c>
      <c r="AD78" s="226">
        <v>191287044.69807404</v>
      </c>
      <c r="AE78" s="226">
        <v>197146193.96878031</v>
      </c>
      <c r="AF78" s="226">
        <v>203180549.80309907</v>
      </c>
      <c r="AG78" s="226">
        <v>209395368.38937539</v>
      </c>
      <c r="AH78" s="226">
        <v>215796063.76716265</v>
      </c>
      <c r="AI78" s="226">
        <v>222388211.82345638</v>
      </c>
      <c r="AJ78" s="226">
        <v>229177556.57248846</v>
      </c>
      <c r="AK78" s="226">
        <v>236170013.5810701</v>
      </c>
      <c r="AL78" s="226">
        <v>243371676.53383198</v>
      </c>
      <c r="AM78" s="226">
        <v>250788821.51490265</v>
      </c>
      <c r="AN78" s="226">
        <v>258427912.7168127</v>
      </c>
      <c r="AO78" s="226">
        <v>266295608.72029027</v>
      </c>
      <c r="AP78" s="226">
        <v>274398767.63227433</v>
      </c>
      <c r="AQ78" s="226">
        <v>282744453.65115547</v>
      </c>
      <c r="AR78" s="226">
        <v>291339942.20478952</v>
      </c>
      <c r="AS78" s="226">
        <v>300192727.37207359</v>
      </c>
      <c r="AT78" s="226">
        <v>309310528.16274083</v>
      </c>
      <c r="AU78" s="226">
        <v>318701295.08260036</v>
      </c>
      <c r="AV78" s="226">
        <v>328373217.26966858</v>
      </c>
      <c r="AW78" s="226">
        <v>338334729.05940872</v>
      </c>
      <c r="AX78" s="226">
        <v>348594518.26264215</v>
      </c>
      <c r="AY78" s="226">
        <v>359161533.30167973</v>
      </c>
      <c r="AZ78" s="226">
        <v>370044990.91734195</v>
      </c>
      <c r="BA78" s="226">
        <v>381254384.16142601</v>
      </c>
      <c r="BB78" s="226">
        <v>392799491.24550712</v>
      </c>
      <c r="BC78" s="226">
        <v>404690383.81885016</v>
      </c>
      <c r="BD78" s="226">
        <v>416937435.2463215</v>
      </c>
      <c r="BE78" s="226">
        <v>429551330.31352597</v>
      </c>
      <c r="BF78" s="226">
        <v>442543074.07560956</v>
      </c>
      <c r="BG78" s="226">
        <v>455924002.41873181</v>
      </c>
    </row>
    <row r="79" spans="1:59" s="323" customFormat="1" ht="16.5" thickBot="1" x14ac:dyDescent="0.3">
      <c r="A79" s="239"/>
      <c r="B79" s="227">
        <v>0</v>
      </c>
      <c r="C79" s="227">
        <v>1</v>
      </c>
      <c r="D79" s="227">
        <v>2</v>
      </c>
      <c r="E79" s="227">
        <v>3</v>
      </c>
      <c r="F79" s="227">
        <v>4</v>
      </c>
      <c r="G79" s="227">
        <v>5</v>
      </c>
      <c r="H79" s="227">
        <v>6</v>
      </c>
      <c r="I79" s="227">
        <v>7</v>
      </c>
      <c r="J79" s="227">
        <v>8</v>
      </c>
      <c r="K79" s="227">
        <v>9</v>
      </c>
      <c r="L79" s="227">
        <v>10</v>
      </c>
      <c r="M79" s="227">
        <v>11</v>
      </c>
      <c r="N79" s="227">
        <v>12</v>
      </c>
      <c r="O79" s="227">
        <v>13</v>
      </c>
      <c r="P79" s="227">
        <v>14</v>
      </c>
      <c r="Q79" s="227">
        <v>15</v>
      </c>
      <c r="R79" s="227">
        <v>16</v>
      </c>
      <c r="S79" s="227">
        <v>17</v>
      </c>
      <c r="T79" s="227">
        <v>18</v>
      </c>
      <c r="U79" s="227">
        <v>19</v>
      </c>
      <c r="V79" s="227">
        <v>20</v>
      </c>
      <c r="W79" s="227">
        <v>21</v>
      </c>
      <c r="X79" s="227">
        <v>22</v>
      </c>
      <c r="Y79" s="227">
        <v>23</v>
      </c>
      <c r="Z79" s="227">
        <v>24</v>
      </c>
      <c r="AA79" s="227">
        <v>25</v>
      </c>
      <c r="AB79" s="227">
        <v>26</v>
      </c>
      <c r="AC79" s="227">
        <v>27</v>
      </c>
      <c r="AD79" s="227">
        <v>28</v>
      </c>
      <c r="AE79" s="227">
        <v>29</v>
      </c>
      <c r="AF79" s="227">
        <v>30</v>
      </c>
      <c r="AG79" s="227">
        <v>31</v>
      </c>
      <c r="AH79" s="227">
        <v>32</v>
      </c>
      <c r="AI79" s="227">
        <v>33</v>
      </c>
      <c r="AJ79" s="227">
        <v>34</v>
      </c>
      <c r="AK79" s="227">
        <v>35</v>
      </c>
      <c r="AL79" s="227">
        <v>36</v>
      </c>
      <c r="AM79" s="227">
        <v>37</v>
      </c>
      <c r="AN79" s="227">
        <v>38</v>
      </c>
      <c r="AO79" s="227">
        <v>39</v>
      </c>
      <c r="AP79" s="227">
        <v>40</v>
      </c>
      <c r="AQ79" s="227">
        <v>41</v>
      </c>
      <c r="AR79" s="227">
        <v>42</v>
      </c>
      <c r="AS79" s="227">
        <v>43</v>
      </c>
      <c r="AT79" s="227">
        <v>44</v>
      </c>
      <c r="AU79" s="227">
        <v>45</v>
      </c>
      <c r="AV79" s="227">
        <v>46</v>
      </c>
      <c r="AW79" s="227">
        <v>47</v>
      </c>
      <c r="AX79" s="227">
        <v>48</v>
      </c>
      <c r="AY79" s="227">
        <v>49</v>
      </c>
      <c r="AZ79" s="227">
        <v>50</v>
      </c>
      <c r="BA79" s="227">
        <v>51</v>
      </c>
      <c r="BB79" s="227">
        <v>52</v>
      </c>
      <c r="BC79" s="227">
        <v>53</v>
      </c>
      <c r="BD79" s="227">
        <v>54</v>
      </c>
      <c r="BE79" s="227">
        <v>55</v>
      </c>
      <c r="BF79" s="227">
        <v>56</v>
      </c>
      <c r="BG79" s="227">
        <v>57</v>
      </c>
    </row>
    <row r="80" spans="1:59" s="186" customFormat="1" x14ac:dyDescent="0.25">
      <c r="A80" s="233" t="s">
        <v>202</v>
      </c>
      <c r="B80" s="219">
        <v>2025</v>
      </c>
      <c r="C80" s="219">
        <v>2026</v>
      </c>
      <c r="D80" s="219">
        <v>2027</v>
      </c>
      <c r="E80" s="219">
        <v>2028</v>
      </c>
      <c r="F80" s="219">
        <v>2029</v>
      </c>
      <c r="G80" s="219">
        <v>2030</v>
      </c>
      <c r="H80" s="219">
        <v>2031</v>
      </c>
      <c r="I80" s="219">
        <v>2032</v>
      </c>
      <c r="J80" s="219">
        <v>2033</v>
      </c>
      <c r="K80" s="219">
        <v>2034</v>
      </c>
      <c r="L80" s="219">
        <v>2035</v>
      </c>
      <c r="M80" s="219">
        <v>2036</v>
      </c>
      <c r="N80" s="219">
        <v>2037</v>
      </c>
      <c r="O80" s="219">
        <v>2038</v>
      </c>
      <c r="P80" s="219">
        <v>2039</v>
      </c>
      <c r="Q80" s="219">
        <v>2040</v>
      </c>
      <c r="R80" s="219">
        <v>2041</v>
      </c>
      <c r="S80" s="219">
        <v>2042</v>
      </c>
      <c r="T80" s="219">
        <v>2043</v>
      </c>
      <c r="U80" s="219">
        <v>2044</v>
      </c>
      <c r="V80" s="219">
        <v>2045</v>
      </c>
      <c r="W80" s="219">
        <v>2046</v>
      </c>
      <c r="X80" s="219">
        <v>2047</v>
      </c>
      <c r="Y80" s="219">
        <v>2048</v>
      </c>
      <c r="Z80" s="219">
        <v>2049</v>
      </c>
      <c r="AA80" s="219">
        <v>2050</v>
      </c>
      <c r="AB80" s="219">
        <v>2051</v>
      </c>
      <c r="AC80" s="219">
        <v>2052</v>
      </c>
      <c r="AD80" s="219">
        <v>2053</v>
      </c>
      <c r="AE80" s="219">
        <v>2054</v>
      </c>
      <c r="AF80" s="219">
        <v>2055</v>
      </c>
      <c r="AG80" s="219">
        <v>2056</v>
      </c>
      <c r="AH80" s="219">
        <v>2057</v>
      </c>
      <c r="AI80" s="219">
        <v>2058</v>
      </c>
      <c r="AJ80" s="219">
        <v>2059</v>
      </c>
      <c r="AK80" s="219">
        <v>2060</v>
      </c>
      <c r="AL80" s="219">
        <v>2061</v>
      </c>
      <c r="AM80" s="219">
        <v>2062</v>
      </c>
      <c r="AN80" s="219">
        <v>2063</v>
      </c>
      <c r="AO80" s="219">
        <v>2064</v>
      </c>
      <c r="AP80" s="219">
        <v>2065</v>
      </c>
      <c r="AQ80" s="219">
        <v>2066</v>
      </c>
      <c r="AR80" s="219">
        <v>2067</v>
      </c>
      <c r="AS80" s="219">
        <v>2068</v>
      </c>
      <c r="AT80" s="219">
        <v>2069</v>
      </c>
      <c r="AU80" s="219">
        <v>2070</v>
      </c>
      <c r="AV80" s="219">
        <v>2071</v>
      </c>
      <c r="AW80" s="219">
        <v>2072</v>
      </c>
      <c r="AX80" s="219">
        <v>2073</v>
      </c>
      <c r="AY80" s="219">
        <v>2074</v>
      </c>
      <c r="AZ80" s="219">
        <v>2075</v>
      </c>
      <c r="BA80" s="219">
        <v>2076</v>
      </c>
      <c r="BB80" s="219">
        <v>2077</v>
      </c>
      <c r="BC80" s="219">
        <v>2078</v>
      </c>
      <c r="BD80" s="219">
        <v>2079</v>
      </c>
      <c r="BE80" s="219">
        <v>2080</v>
      </c>
      <c r="BF80" s="219">
        <v>2081</v>
      </c>
      <c r="BG80" s="219">
        <v>2082</v>
      </c>
    </row>
    <row r="81" spans="1:59" s="249" customFormat="1" ht="14.25" x14ac:dyDescent="0.25">
      <c r="A81" s="234" t="s">
        <v>386</v>
      </c>
      <c r="B81" s="316">
        <v>0</v>
      </c>
      <c r="C81" s="316">
        <v>59355935.383983538</v>
      </c>
      <c r="D81" s="316">
        <v>61306453.413233928</v>
      </c>
      <c r="E81" s="316">
        <v>63314777.064985462</v>
      </c>
      <c r="F81" s="316">
        <v>65382640.4623992</v>
      </c>
      <c r="G81" s="316">
        <v>67511829.906625539</v>
      </c>
      <c r="H81" s="316">
        <v>69704185.04309319</v>
      </c>
      <c r="I81" s="316">
        <v>71961600.953441873</v>
      </c>
      <c r="J81" s="316">
        <v>74286029.410681576</v>
      </c>
      <c r="K81" s="316">
        <v>76679480.97112526</v>
      </c>
      <c r="L81" s="316">
        <v>79144026.020354956</v>
      </c>
      <c r="M81" s="316">
        <v>111249014.70344748</v>
      </c>
      <c r="N81" s="316">
        <v>114749226.06225164</v>
      </c>
      <c r="O81" s="316">
        <v>118353733.94428386</v>
      </c>
      <c r="P81" s="316">
        <v>122065667.02056079</v>
      </c>
      <c r="Q81" s="316">
        <v>125888248.32775997</v>
      </c>
      <c r="R81" s="316">
        <v>129824796.95332083</v>
      </c>
      <c r="S81" s="316">
        <v>133878732.24819744</v>
      </c>
      <c r="T81" s="316">
        <v>138053575.79280975</v>
      </c>
      <c r="U81" s="316">
        <v>142352954.48639563</v>
      </c>
      <c r="V81" s="316">
        <v>146780604.75976351</v>
      </c>
      <c r="W81" s="316">
        <v>193460393.83199698</v>
      </c>
      <c r="X81" s="316">
        <v>199419847.30397713</v>
      </c>
      <c r="Y81" s="316">
        <v>205557374.70820078</v>
      </c>
      <c r="Z81" s="316">
        <v>211878317.79521877</v>
      </c>
      <c r="AA81" s="316">
        <v>218388179.59213305</v>
      </c>
      <c r="AB81" s="316">
        <v>225092627.25704917</v>
      </c>
      <c r="AC81" s="316">
        <v>231997498.50159377</v>
      </c>
      <c r="AD81" s="316">
        <v>239108805.87259257</v>
      </c>
      <c r="AE81" s="316">
        <v>246432742.46097538</v>
      </c>
      <c r="AF81" s="316">
        <v>253975687.25387383</v>
      </c>
      <c r="AG81" s="316">
        <v>261744210.48671922</v>
      </c>
      <c r="AH81" s="316">
        <v>269745079.70895332</v>
      </c>
      <c r="AI81" s="316">
        <v>277985264.77932048</v>
      </c>
      <c r="AJ81" s="316">
        <v>286471945.71561056</v>
      </c>
      <c r="AK81" s="316">
        <v>295212516.97633761</v>
      </c>
      <c r="AL81" s="316">
        <v>304214595.66728997</v>
      </c>
      <c r="AM81" s="316">
        <v>313486026.8936283</v>
      </c>
      <c r="AN81" s="316">
        <v>323034890.89601588</v>
      </c>
      <c r="AO81" s="316">
        <v>332869510.90036285</v>
      </c>
      <c r="AP81" s="316">
        <v>342998459.54034293</v>
      </c>
      <c r="AQ81" s="316">
        <v>353430567.06394434</v>
      </c>
      <c r="AR81" s="316">
        <v>364174927.75598693</v>
      </c>
      <c r="AS81" s="316">
        <v>375240909.215092</v>
      </c>
      <c r="AT81" s="316">
        <v>386638160.203426</v>
      </c>
      <c r="AU81" s="316">
        <v>398376618.85325044</v>
      </c>
      <c r="AV81" s="316">
        <v>410466521.58708572</v>
      </c>
      <c r="AW81" s="316">
        <v>422918411.32426089</v>
      </c>
      <c r="AX81" s="316">
        <v>435743147.82830268</v>
      </c>
      <c r="AY81" s="316">
        <v>448951916.62709969</v>
      </c>
      <c r="AZ81" s="316">
        <v>462556238.64667743</v>
      </c>
      <c r="BA81" s="316">
        <v>476567980.20178252</v>
      </c>
      <c r="BB81" s="316">
        <v>490999364.05688393</v>
      </c>
      <c r="BC81" s="316">
        <v>505862979.77356273</v>
      </c>
      <c r="BD81" s="316">
        <v>521171794.05790186</v>
      </c>
      <c r="BE81" s="316">
        <v>536939162.89190745</v>
      </c>
      <c r="BF81" s="316">
        <v>553178842.59451199</v>
      </c>
      <c r="BG81" s="316">
        <v>569905003.02341473</v>
      </c>
    </row>
    <row r="82" spans="1:59" s="186" customFormat="1" x14ac:dyDescent="0.25">
      <c r="A82" s="236" t="s">
        <v>201</v>
      </c>
      <c r="B82" s="317">
        <v>0</v>
      </c>
      <c r="C82" s="317">
        <v>2151234.5701617016</v>
      </c>
      <c r="D82" s="317">
        <v>2151234.5701617016</v>
      </c>
      <c r="E82" s="317">
        <v>2151234.5701617016</v>
      </c>
      <c r="F82" s="317">
        <v>2151234.5701617016</v>
      </c>
      <c r="G82" s="317">
        <v>2151234.5701617016</v>
      </c>
      <c r="H82" s="317">
        <v>2151234.5701617016</v>
      </c>
      <c r="I82" s="317">
        <v>2151234.5701617016</v>
      </c>
      <c r="J82" s="317">
        <v>2151234.5701617016</v>
      </c>
      <c r="K82" s="317">
        <v>2151234.5701617016</v>
      </c>
      <c r="L82" s="317">
        <v>2151234.5701617016</v>
      </c>
      <c r="M82" s="317">
        <v>2151234.5701617016</v>
      </c>
      <c r="N82" s="317">
        <v>2151234.5701617016</v>
      </c>
      <c r="O82" s="317">
        <v>2151234.5701617016</v>
      </c>
      <c r="P82" s="317">
        <v>2151234.5701617016</v>
      </c>
      <c r="Q82" s="317">
        <v>2151234.5701617016</v>
      </c>
      <c r="R82" s="317">
        <v>2151234.5701617016</v>
      </c>
      <c r="S82" s="317">
        <v>2151234.5701617016</v>
      </c>
      <c r="T82" s="317">
        <v>2151234.5701617016</v>
      </c>
      <c r="U82" s="317">
        <v>2151234.5701617016</v>
      </c>
      <c r="V82" s="317">
        <v>2151234.5701617016</v>
      </c>
      <c r="W82" s="317">
        <v>2151234.5701617016</v>
      </c>
      <c r="X82" s="317">
        <v>2151234.5701617016</v>
      </c>
      <c r="Y82" s="317">
        <v>2151234.5701617016</v>
      </c>
      <c r="Z82" s="317">
        <v>2151234.5701617016</v>
      </c>
      <c r="AA82" s="317">
        <v>2151234.5701617016</v>
      </c>
      <c r="AB82" s="317">
        <v>2151234.5701617016</v>
      </c>
      <c r="AC82" s="317">
        <v>2151234.5701617016</v>
      </c>
      <c r="AD82" s="317">
        <v>2151234.5701617016</v>
      </c>
      <c r="AE82" s="317">
        <v>2151234.5701617016</v>
      </c>
      <c r="AF82" s="317">
        <v>2151234.5701617016</v>
      </c>
      <c r="AG82" s="317">
        <v>2151234.5701617016</v>
      </c>
      <c r="AH82" s="317">
        <v>2151234.5701617016</v>
      </c>
      <c r="AI82" s="317">
        <v>2151234.5701617016</v>
      </c>
      <c r="AJ82" s="317">
        <v>2151234.5701617016</v>
      </c>
      <c r="AK82" s="317">
        <v>2151234.5701617016</v>
      </c>
      <c r="AL82" s="317">
        <v>2151234.5701617016</v>
      </c>
      <c r="AM82" s="317">
        <v>2151234.5701617016</v>
      </c>
      <c r="AN82" s="317">
        <v>2151234.5701617016</v>
      </c>
      <c r="AO82" s="317">
        <v>2151234.5701617016</v>
      </c>
      <c r="AP82" s="317">
        <v>2151234.5701617016</v>
      </c>
      <c r="AQ82" s="317">
        <v>2151234.5701617016</v>
      </c>
      <c r="AR82" s="317">
        <v>2151234.5701617016</v>
      </c>
      <c r="AS82" s="317">
        <v>2151234.5701617016</v>
      </c>
      <c r="AT82" s="317">
        <v>2151234.5701617016</v>
      </c>
      <c r="AU82" s="317">
        <v>2151234.5701617016</v>
      </c>
      <c r="AV82" s="317">
        <v>2151234.5701617016</v>
      </c>
      <c r="AW82" s="317">
        <v>2151234.5701617016</v>
      </c>
      <c r="AX82" s="317">
        <v>2151234.5701617016</v>
      </c>
      <c r="AY82" s="317">
        <v>2151234.5701617016</v>
      </c>
      <c r="AZ82" s="317">
        <v>2151234.5701617016</v>
      </c>
      <c r="BA82" s="317">
        <v>2151234.5701617016</v>
      </c>
      <c r="BB82" s="317">
        <v>2151234.5701617016</v>
      </c>
      <c r="BC82" s="317">
        <v>2151234.5701617016</v>
      </c>
      <c r="BD82" s="317">
        <v>2151234.5701617016</v>
      </c>
      <c r="BE82" s="317">
        <v>2151234.5701617016</v>
      </c>
      <c r="BF82" s="317">
        <v>2151234.5701617016</v>
      </c>
      <c r="BG82" s="317">
        <v>2151234.5701617016</v>
      </c>
    </row>
    <row r="83" spans="1:59" s="186" customFormat="1" x14ac:dyDescent="0.25">
      <c r="A83" s="236" t="s">
        <v>200</v>
      </c>
      <c r="B83" s="317">
        <v>0</v>
      </c>
      <c r="C83" s="317">
        <v>0</v>
      </c>
      <c r="D83" s="317">
        <v>0</v>
      </c>
      <c r="E83" s="317">
        <v>0</v>
      </c>
      <c r="F83" s="317">
        <v>0</v>
      </c>
      <c r="G83" s="317">
        <v>0</v>
      </c>
      <c r="H83" s="317">
        <v>0</v>
      </c>
      <c r="I83" s="317">
        <v>0</v>
      </c>
      <c r="J83" s="317">
        <v>0</v>
      </c>
      <c r="K83" s="317">
        <v>0</v>
      </c>
      <c r="L83" s="317">
        <v>0</v>
      </c>
      <c r="M83" s="317">
        <v>0</v>
      </c>
      <c r="N83" s="317">
        <v>0</v>
      </c>
      <c r="O83" s="317">
        <v>0</v>
      </c>
      <c r="P83" s="317">
        <v>0</v>
      </c>
      <c r="Q83" s="317">
        <v>0</v>
      </c>
      <c r="R83" s="317">
        <v>0</v>
      </c>
      <c r="S83" s="317">
        <v>0</v>
      </c>
      <c r="T83" s="317">
        <v>0</v>
      </c>
      <c r="U83" s="317">
        <v>0</v>
      </c>
      <c r="V83" s="317">
        <v>0</v>
      </c>
      <c r="W83" s="317">
        <v>0</v>
      </c>
      <c r="X83" s="317">
        <v>0</v>
      </c>
      <c r="Y83" s="317">
        <v>0</v>
      </c>
      <c r="Z83" s="317">
        <v>0</v>
      </c>
      <c r="AA83" s="317">
        <v>0</v>
      </c>
      <c r="AB83" s="317">
        <v>0</v>
      </c>
      <c r="AC83" s="317">
        <v>0</v>
      </c>
      <c r="AD83" s="317">
        <v>0</v>
      </c>
      <c r="AE83" s="317">
        <v>0</v>
      </c>
      <c r="AF83" s="317">
        <v>0</v>
      </c>
      <c r="AG83" s="317">
        <v>0</v>
      </c>
      <c r="AH83" s="317">
        <v>0</v>
      </c>
      <c r="AI83" s="317">
        <v>0</v>
      </c>
      <c r="AJ83" s="317">
        <v>0</v>
      </c>
      <c r="AK83" s="317">
        <v>0</v>
      </c>
      <c r="AL83" s="317">
        <v>0</v>
      </c>
      <c r="AM83" s="317">
        <v>0</v>
      </c>
      <c r="AN83" s="317">
        <v>0</v>
      </c>
      <c r="AO83" s="317">
        <v>0</v>
      </c>
      <c r="AP83" s="317">
        <v>0</v>
      </c>
      <c r="AQ83" s="317">
        <v>0</v>
      </c>
      <c r="AR83" s="317">
        <v>0</v>
      </c>
      <c r="AS83" s="317">
        <v>0</v>
      </c>
      <c r="AT83" s="317">
        <v>0</v>
      </c>
      <c r="AU83" s="317">
        <v>0</v>
      </c>
      <c r="AV83" s="317">
        <v>0</v>
      </c>
      <c r="AW83" s="317">
        <v>0</v>
      </c>
      <c r="AX83" s="317">
        <v>0</v>
      </c>
      <c r="AY83" s="317">
        <v>0</v>
      </c>
      <c r="AZ83" s="317">
        <v>0</v>
      </c>
      <c r="BA83" s="317">
        <v>0</v>
      </c>
      <c r="BB83" s="317">
        <v>0</v>
      </c>
      <c r="BC83" s="317">
        <v>0</v>
      </c>
      <c r="BD83" s="317">
        <v>0</v>
      </c>
      <c r="BE83" s="317">
        <v>0</v>
      </c>
      <c r="BF83" s="317">
        <v>0</v>
      </c>
      <c r="BG83" s="317">
        <v>0</v>
      </c>
    </row>
    <row r="84" spans="1:59" s="186" customFormat="1" x14ac:dyDescent="0.25">
      <c r="A84" s="236" t="s">
        <v>199</v>
      </c>
      <c r="B84" s="317">
        <v>0</v>
      </c>
      <c r="C84" s="317">
        <v>-11871187.076796709</v>
      </c>
      <c r="D84" s="317">
        <v>-12261290.682646787</v>
      </c>
      <c r="E84" s="317">
        <v>-12662955.412997093</v>
      </c>
      <c r="F84" s="317">
        <v>-13076528.09247984</v>
      </c>
      <c r="G84" s="317">
        <v>-13502365.981325105</v>
      </c>
      <c r="H84" s="317">
        <v>-13940837.008618638</v>
      </c>
      <c r="I84" s="317">
        <v>-14392320.190688372</v>
      </c>
      <c r="J84" s="317">
        <v>-14857205.882136315</v>
      </c>
      <c r="K84" s="317">
        <v>-15335896.194225058</v>
      </c>
      <c r="L84" s="317">
        <v>-15828805.204070985</v>
      </c>
      <c r="M84" s="317">
        <v>-22249802.940689504</v>
      </c>
      <c r="N84" s="317">
        <v>-22949845.212450325</v>
      </c>
      <c r="O84" s="317">
        <v>-23670746.788856775</v>
      </c>
      <c r="P84" s="317">
        <v>-24413133.40411216</v>
      </c>
      <c r="Q84" s="317">
        <v>-25177649.66555199</v>
      </c>
      <c r="R84" s="317">
        <v>-25964959.39066419</v>
      </c>
      <c r="S84" s="317">
        <v>-26775746.449639499</v>
      </c>
      <c r="T84" s="317">
        <v>-27610715.158561945</v>
      </c>
      <c r="U84" s="317">
        <v>-28470590.897279143</v>
      </c>
      <c r="V84" s="317">
        <v>-29356120.951952696</v>
      </c>
      <c r="W84" s="317">
        <v>-38692078.766399384</v>
      </c>
      <c r="X84" s="317">
        <v>-39883969.460795403</v>
      </c>
      <c r="Y84" s="317">
        <v>-41111474.941640139</v>
      </c>
      <c r="Z84" s="317">
        <v>-42375663.559043705</v>
      </c>
      <c r="AA84" s="317">
        <v>-43677635.918426633</v>
      </c>
      <c r="AB84" s="317">
        <v>-45018525.451409817</v>
      </c>
      <c r="AC84" s="317">
        <v>-46399499.700318694</v>
      </c>
      <c r="AD84" s="317">
        <v>-47821761.174518466</v>
      </c>
      <c r="AE84" s="317">
        <v>-49286548.492195129</v>
      </c>
      <c r="AF84" s="317">
        <v>-50795137.450774789</v>
      </c>
      <c r="AG84" s="317">
        <v>-52348842.097343802</v>
      </c>
      <c r="AH84" s="317">
        <v>-53949015.9417907</v>
      </c>
      <c r="AI84" s="317">
        <v>-55597052.955864072</v>
      </c>
      <c r="AJ84" s="317">
        <v>-57294389.143122077</v>
      </c>
      <c r="AK84" s="317">
        <v>-59042503.395267487</v>
      </c>
      <c r="AL84" s="317">
        <v>-60842919.133457899</v>
      </c>
      <c r="AM84" s="317">
        <v>-62697205.378725767</v>
      </c>
      <c r="AN84" s="317">
        <v>-64606978.179203272</v>
      </c>
      <c r="AO84" s="317">
        <v>-66573902.180072546</v>
      </c>
      <c r="AP84" s="317">
        <v>-68599691.908068657</v>
      </c>
      <c r="AQ84" s="317">
        <v>-70686113.412788868</v>
      </c>
      <c r="AR84" s="317">
        <v>-72834985.55119729</v>
      </c>
      <c r="AS84" s="317">
        <v>-75048181.843018293</v>
      </c>
      <c r="AT84" s="317">
        <v>-77327632.040685177</v>
      </c>
      <c r="AU84" s="317">
        <v>-79675323.770650148</v>
      </c>
      <c r="AV84" s="317">
        <v>-82093304.317417145</v>
      </c>
      <c r="AW84" s="317">
        <v>-84583682.264852285</v>
      </c>
      <c r="AX84" s="317">
        <v>-87148629.565660477</v>
      </c>
      <c r="AY84" s="317">
        <v>-89790383.325420141</v>
      </c>
      <c r="AZ84" s="317">
        <v>-92511247.729335308</v>
      </c>
      <c r="BA84" s="317">
        <v>-95313596.040356636</v>
      </c>
      <c r="BB84" s="317">
        <v>-98199872.811376572</v>
      </c>
      <c r="BC84" s="317">
        <v>-101172595.95471239</v>
      </c>
      <c r="BD84" s="317">
        <v>-104234358.81158018</v>
      </c>
      <c r="BE84" s="317">
        <v>-107387832.57838154</v>
      </c>
      <c r="BF84" s="317">
        <v>-110635768.5189023</v>
      </c>
      <c r="BG84" s="317">
        <v>-113981000.60468292</v>
      </c>
    </row>
    <row r="85" spans="1:59" s="186" customFormat="1" x14ac:dyDescent="0.25">
      <c r="A85" s="236" t="s">
        <v>198</v>
      </c>
      <c r="B85" s="318">
        <v>-24954321.013875742</v>
      </c>
      <c r="C85" s="318">
        <v>12845696.337079959</v>
      </c>
      <c r="D85" s="318">
        <v>12108624.676795783</v>
      </c>
      <c r="E85" s="318">
        <v>0</v>
      </c>
      <c r="F85" s="318">
        <v>0</v>
      </c>
      <c r="G85" s="318">
        <v>0</v>
      </c>
      <c r="H85" s="318">
        <v>0</v>
      </c>
      <c r="I85" s="318">
        <v>0</v>
      </c>
      <c r="J85" s="318">
        <v>0</v>
      </c>
      <c r="K85" s="318">
        <v>0</v>
      </c>
      <c r="L85" s="318">
        <v>0</v>
      </c>
      <c r="M85" s="318">
        <v>0</v>
      </c>
      <c r="N85" s="318">
        <v>0</v>
      </c>
      <c r="O85" s="318">
        <v>0</v>
      </c>
      <c r="P85" s="318">
        <v>0</v>
      </c>
      <c r="Q85" s="318">
        <v>0</v>
      </c>
      <c r="R85" s="318">
        <v>0</v>
      </c>
      <c r="S85" s="318">
        <v>0</v>
      </c>
      <c r="T85" s="318">
        <v>0</v>
      </c>
      <c r="U85" s="318">
        <v>0</v>
      </c>
      <c r="V85" s="318">
        <v>0</v>
      </c>
      <c r="W85" s="318">
        <v>0</v>
      </c>
      <c r="X85" s="318">
        <v>0</v>
      </c>
      <c r="Y85" s="318">
        <v>0</v>
      </c>
      <c r="Z85" s="318">
        <v>0</v>
      </c>
      <c r="AA85" s="318">
        <v>0</v>
      </c>
      <c r="AB85" s="318">
        <v>0</v>
      </c>
      <c r="AC85" s="318">
        <v>0</v>
      </c>
      <c r="AD85" s="318">
        <v>0</v>
      </c>
      <c r="AE85" s="318">
        <v>0</v>
      </c>
      <c r="AF85" s="318">
        <v>0</v>
      </c>
      <c r="AG85" s="318">
        <v>0</v>
      </c>
      <c r="AH85" s="318">
        <v>0</v>
      </c>
      <c r="AI85" s="318">
        <v>0</v>
      </c>
      <c r="AJ85" s="318">
        <v>0</v>
      </c>
      <c r="AK85" s="318">
        <v>0</v>
      </c>
      <c r="AL85" s="318">
        <v>0</v>
      </c>
      <c r="AM85" s="318">
        <v>0</v>
      </c>
      <c r="AN85" s="318">
        <v>0</v>
      </c>
      <c r="AO85" s="318">
        <v>0</v>
      </c>
      <c r="AP85" s="318">
        <v>0</v>
      </c>
      <c r="AQ85" s="318">
        <v>0</v>
      </c>
      <c r="AR85" s="318">
        <v>0</v>
      </c>
      <c r="AS85" s="318">
        <v>0</v>
      </c>
      <c r="AT85" s="318">
        <v>0</v>
      </c>
      <c r="AU85" s="318">
        <v>0</v>
      </c>
      <c r="AV85" s="318">
        <v>0</v>
      </c>
      <c r="AW85" s="318">
        <v>0</v>
      </c>
      <c r="AX85" s="318">
        <v>0</v>
      </c>
      <c r="AY85" s="318">
        <v>0</v>
      </c>
      <c r="AZ85" s="318">
        <v>0</v>
      </c>
      <c r="BA85" s="318">
        <v>0</v>
      </c>
      <c r="BB85" s="318">
        <v>0</v>
      </c>
      <c r="BC85" s="318">
        <v>0</v>
      </c>
      <c r="BD85" s="318">
        <v>0</v>
      </c>
      <c r="BE85" s="318">
        <v>0</v>
      </c>
      <c r="BF85" s="318">
        <v>0</v>
      </c>
      <c r="BG85" s="318">
        <v>0</v>
      </c>
    </row>
    <row r="86" spans="1:59" s="186" customFormat="1" x14ac:dyDescent="0.25">
      <c r="A86" s="236" t="s">
        <v>197</v>
      </c>
      <c r="B86" s="317">
        <v>0</v>
      </c>
      <c r="C86" s="317">
        <v>0</v>
      </c>
      <c r="D86" s="317">
        <v>0</v>
      </c>
      <c r="E86" s="317">
        <v>0</v>
      </c>
      <c r="F86" s="317">
        <v>0</v>
      </c>
      <c r="G86" s="317">
        <v>0</v>
      </c>
      <c r="H86" s="317">
        <v>0</v>
      </c>
      <c r="I86" s="317">
        <v>0</v>
      </c>
      <c r="J86" s="317">
        <v>0</v>
      </c>
      <c r="K86" s="317">
        <v>0</v>
      </c>
      <c r="L86" s="317">
        <v>0</v>
      </c>
      <c r="M86" s="317">
        <v>0</v>
      </c>
      <c r="N86" s="317">
        <v>0</v>
      </c>
      <c r="O86" s="317">
        <v>0</v>
      </c>
      <c r="P86" s="317">
        <v>0</v>
      </c>
      <c r="Q86" s="317">
        <v>0</v>
      </c>
      <c r="R86" s="317">
        <v>0</v>
      </c>
      <c r="S86" s="317">
        <v>0</v>
      </c>
      <c r="T86" s="317">
        <v>0</v>
      </c>
      <c r="U86" s="317">
        <v>0</v>
      </c>
      <c r="V86" s="317">
        <v>0</v>
      </c>
      <c r="W86" s="317">
        <v>0</v>
      </c>
      <c r="X86" s="317">
        <v>0</v>
      </c>
      <c r="Y86" s="317">
        <v>0</v>
      </c>
      <c r="Z86" s="317">
        <v>0</v>
      </c>
      <c r="AA86" s="317">
        <v>0</v>
      </c>
      <c r="AB86" s="317">
        <v>0</v>
      </c>
      <c r="AC86" s="317">
        <v>0</v>
      </c>
      <c r="AD86" s="317">
        <v>0</v>
      </c>
      <c r="AE86" s="317">
        <v>0</v>
      </c>
      <c r="AF86" s="317">
        <v>0</v>
      </c>
      <c r="AG86" s="317">
        <v>0</v>
      </c>
      <c r="AH86" s="317">
        <v>0</v>
      </c>
      <c r="AI86" s="317">
        <v>0</v>
      </c>
      <c r="AJ86" s="317">
        <v>0</v>
      </c>
      <c r="AK86" s="317">
        <v>0</v>
      </c>
      <c r="AL86" s="317">
        <v>0</v>
      </c>
      <c r="AM86" s="317">
        <v>0</v>
      </c>
      <c r="AN86" s="317">
        <v>0</v>
      </c>
      <c r="AO86" s="317">
        <v>0</v>
      </c>
      <c r="AP86" s="317">
        <v>0</v>
      </c>
      <c r="AQ86" s="317">
        <v>0</v>
      </c>
      <c r="AR86" s="317">
        <v>0</v>
      </c>
      <c r="AS86" s="317">
        <v>0</v>
      </c>
      <c r="AT86" s="317">
        <v>0</v>
      </c>
      <c r="AU86" s="317">
        <v>0</v>
      </c>
      <c r="AV86" s="317">
        <v>0</v>
      </c>
      <c r="AW86" s="317">
        <v>0</v>
      </c>
      <c r="AX86" s="317">
        <v>0</v>
      </c>
      <c r="AY86" s="317">
        <v>0</v>
      </c>
      <c r="AZ86" s="317">
        <v>0</v>
      </c>
      <c r="BA86" s="317">
        <v>0</v>
      </c>
      <c r="BB86" s="317">
        <v>0</v>
      </c>
      <c r="BC86" s="317">
        <v>0</v>
      </c>
      <c r="BD86" s="317">
        <v>0</v>
      </c>
      <c r="BE86" s="317">
        <v>0</v>
      </c>
      <c r="BF86" s="317">
        <v>0</v>
      </c>
      <c r="BG86" s="317">
        <v>0</v>
      </c>
    </row>
    <row r="87" spans="1:59" s="186" customFormat="1" x14ac:dyDescent="0.25">
      <c r="A87" s="236" t="s">
        <v>196</v>
      </c>
      <c r="B87" s="317">
        <v>-124771605.0693787</v>
      </c>
      <c r="C87" s="317">
        <v>0</v>
      </c>
      <c r="D87" s="317">
        <v>0</v>
      </c>
      <c r="E87" s="317">
        <v>0</v>
      </c>
      <c r="F87" s="317">
        <v>0</v>
      </c>
      <c r="G87" s="317">
        <v>0</v>
      </c>
      <c r="H87" s="317">
        <v>0</v>
      </c>
      <c r="I87" s="317">
        <v>0</v>
      </c>
      <c r="J87" s="317">
        <v>0</v>
      </c>
      <c r="K87" s="317">
        <v>0</v>
      </c>
      <c r="L87" s="317">
        <v>0</v>
      </c>
      <c r="M87" s="317">
        <v>0</v>
      </c>
      <c r="N87" s="317">
        <v>0</v>
      </c>
      <c r="O87" s="317">
        <v>0</v>
      </c>
      <c r="P87" s="317">
        <v>0</v>
      </c>
      <c r="Q87" s="317">
        <v>0</v>
      </c>
      <c r="R87" s="317">
        <v>0</v>
      </c>
      <c r="S87" s="317">
        <v>0</v>
      </c>
      <c r="T87" s="317">
        <v>0</v>
      </c>
      <c r="U87" s="317">
        <v>0</v>
      </c>
      <c r="V87" s="317">
        <v>0</v>
      </c>
      <c r="W87" s="317">
        <v>0</v>
      </c>
      <c r="X87" s="317">
        <v>0</v>
      </c>
      <c r="Y87" s="317">
        <v>0</v>
      </c>
      <c r="Z87" s="317">
        <v>0</v>
      </c>
      <c r="AA87" s="317">
        <v>0</v>
      </c>
      <c r="AB87" s="317">
        <v>0</v>
      </c>
      <c r="AC87" s="317">
        <v>0</v>
      </c>
      <c r="AD87" s="317">
        <v>0</v>
      </c>
      <c r="AE87" s="317">
        <v>0</v>
      </c>
      <c r="AF87" s="317">
        <v>0</v>
      </c>
      <c r="AG87" s="317">
        <v>0</v>
      </c>
      <c r="AH87" s="317">
        <v>0</v>
      </c>
      <c r="AI87" s="317">
        <v>0</v>
      </c>
      <c r="AJ87" s="317">
        <v>0</v>
      </c>
      <c r="AK87" s="317">
        <v>0</v>
      </c>
      <c r="AL87" s="317">
        <v>0</v>
      </c>
      <c r="AM87" s="317">
        <v>0</v>
      </c>
      <c r="AN87" s="317">
        <v>0</v>
      </c>
      <c r="AO87" s="317">
        <v>0</v>
      </c>
      <c r="AP87" s="317">
        <v>0</v>
      </c>
      <c r="AQ87" s="317">
        <v>0</v>
      </c>
      <c r="AR87" s="317">
        <v>0</v>
      </c>
      <c r="AS87" s="317">
        <v>0</v>
      </c>
      <c r="AT87" s="317">
        <v>0</v>
      </c>
      <c r="AU87" s="317">
        <v>0</v>
      </c>
      <c r="AV87" s="317">
        <v>0</v>
      </c>
      <c r="AW87" s="317">
        <v>0</v>
      </c>
      <c r="AX87" s="317">
        <v>0</v>
      </c>
      <c r="AY87" s="317">
        <v>0</v>
      </c>
      <c r="AZ87" s="317">
        <v>0</v>
      </c>
      <c r="BA87" s="317">
        <v>0</v>
      </c>
      <c r="BB87" s="317">
        <v>0</v>
      </c>
      <c r="BC87" s="317">
        <v>0</v>
      </c>
      <c r="BD87" s="317">
        <v>0</v>
      </c>
      <c r="BE87" s="317">
        <v>0</v>
      </c>
      <c r="BF87" s="317">
        <v>0</v>
      </c>
      <c r="BG87" s="317">
        <v>0</v>
      </c>
    </row>
    <row r="88" spans="1:59" s="186" customFormat="1" x14ac:dyDescent="0.25">
      <c r="A88" s="236" t="s">
        <v>195</v>
      </c>
      <c r="B88" s="317">
        <v>0</v>
      </c>
      <c r="C88" s="317">
        <v>0</v>
      </c>
      <c r="D88" s="317">
        <v>0</v>
      </c>
      <c r="E88" s="317">
        <v>0</v>
      </c>
      <c r="F88" s="317">
        <v>0</v>
      </c>
      <c r="G88" s="317">
        <v>0</v>
      </c>
      <c r="H88" s="317">
        <v>0</v>
      </c>
      <c r="I88" s="317">
        <v>0</v>
      </c>
      <c r="J88" s="317">
        <v>0</v>
      </c>
      <c r="K88" s="317">
        <v>0</v>
      </c>
      <c r="L88" s="317">
        <v>0</v>
      </c>
      <c r="M88" s="317">
        <v>0</v>
      </c>
      <c r="N88" s="317">
        <v>0</v>
      </c>
      <c r="O88" s="317">
        <v>0</v>
      </c>
      <c r="P88" s="317">
        <v>0</v>
      </c>
      <c r="Q88" s="317">
        <v>0</v>
      </c>
      <c r="R88" s="317">
        <v>0</v>
      </c>
      <c r="S88" s="317">
        <v>0</v>
      </c>
      <c r="T88" s="317">
        <v>0</v>
      </c>
      <c r="U88" s="317">
        <v>0</v>
      </c>
      <c r="V88" s="317">
        <v>0</v>
      </c>
      <c r="W88" s="317">
        <v>0</v>
      </c>
      <c r="X88" s="317">
        <v>0</v>
      </c>
      <c r="Y88" s="317">
        <v>0</v>
      </c>
      <c r="Z88" s="317">
        <v>0</v>
      </c>
      <c r="AA88" s="317">
        <v>0</v>
      </c>
      <c r="AB88" s="317">
        <v>0</v>
      </c>
      <c r="AC88" s="317">
        <v>0</v>
      </c>
      <c r="AD88" s="317">
        <v>0</v>
      </c>
      <c r="AE88" s="317">
        <v>0</v>
      </c>
      <c r="AF88" s="317">
        <v>0</v>
      </c>
      <c r="AG88" s="317">
        <v>0</v>
      </c>
      <c r="AH88" s="317">
        <v>0</v>
      </c>
      <c r="AI88" s="317">
        <v>0</v>
      </c>
      <c r="AJ88" s="317">
        <v>0</v>
      </c>
      <c r="AK88" s="317">
        <v>0</v>
      </c>
      <c r="AL88" s="317">
        <v>0</v>
      </c>
      <c r="AM88" s="317">
        <v>0</v>
      </c>
      <c r="AN88" s="317">
        <v>0</v>
      </c>
      <c r="AO88" s="317">
        <v>0</v>
      </c>
      <c r="AP88" s="317">
        <v>0</v>
      </c>
      <c r="AQ88" s="317">
        <v>0</v>
      </c>
      <c r="AR88" s="317">
        <v>0</v>
      </c>
      <c r="AS88" s="317">
        <v>0</v>
      </c>
      <c r="AT88" s="317">
        <v>0</v>
      </c>
      <c r="AU88" s="317">
        <v>0</v>
      </c>
      <c r="AV88" s="317">
        <v>0</v>
      </c>
      <c r="AW88" s="317">
        <v>0</v>
      </c>
      <c r="AX88" s="317">
        <v>0</v>
      </c>
      <c r="AY88" s="317">
        <v>0</v>
      </c>
      <c r="AZ88" s="317">
        <v>0</v>
      </c>
      <c r="BA88" s="317">
        <v>0</v>
      </c>
      <c r="BB88" s="317">
        <v>0</v>
      </c>
      <c r="BC88" s="317">
        <v>0</v>
      </c>
      <c r="BD88" s="317">
        <v>0</v>
      </c>
      <c r="BE88" s="317">
        <v>0</v>
      </c>
      <c r="BF88" s="317">
        <v>0</v>
      </c>
      <c r="BG88" s="317">
        <v>0</v>
      </c>
    </row>
    <row r="89" spans="1:59" s="249" customFormat="1" ht="14.25" x14ac:dyDescent="0.25">
      <c r="A89" s="240" t="s">
        <v>194</v>
      </c>
      <c r="B89" s="316">
        <v>-149725926.08325446</v>
      </c>
      <c r="C89" s="316">
        <v>62481679.214428484</v>
      </c>
      <c r="D89" s="316">
        <v>63305021.977544621</v>
      </c>
      <c r="E89" s="316">
        <v>52803056.222150072</v>
      </c>
      <c r="F89" s="316">
        <v>54457346.94008106</v>
      </c>
      <c r="G89" s="316">
        <v>56160698.495462134</v>
      </c>
      <c r="H89" s="316">
        <v>57914582.604636252</v>
      </c>
      <c r="I89" s="316">
        <v>59720515.332915202</v>
      </c>
      <c r="J89" s="316">
        <v>61580058.098706961</v>
      </c>
      <c r="K89" s="316">
        <v>63494819.347061902</v>
      </c>
      <c r="L89" s="316">
        <v>65466455.386445671</v>
      </c>
      <c r="M89" s="316">
        <v>91150446.332919672</v>
      </c>
      <c r="N89" s="316">
        <v>93950615.419963017</v>
      </c>
      <c r="O89" s="316">
        <v>96834221.725588784</v>
      </c>
      <c r="P89" s="316">
        <v>99803768.186610326</v>
      </c>
      <c r="Q89" s="316">
        <v>102861833.23236968</v>
      </c>
      <c r="R89" s="316">
        <v>106011072.13281834</v>
      </c>
      <c r="S89" s="316">
        <v>109254220.36871964</v>
      </c>
      <c r="T89" s="316">
        <v>112594095.20440951</v>
      </c>
      <c r="U89" s="316">
        <v>116033598.15927818</v>
      </c>
      <c r="V89" s="316">
        <v>119575718.37797251</v>
      </c>
      <c r="W89" s="316">
        <v>156919549.63575929</v>
      </c>
      <c r="X89" s="316">
        <v>161687112.41334343</v>
      </c>
      <c r="Y89" s="316">
        <v>166597134.33672234</v>
      </c>
      <c r="Z89" s="316">
        <v>171653888.80633676</v>
      </c>
      <c r="AA89" s="316">
        <v>176861778.24386811</v>
      </c>
      <c r="AB89" s="316">
        <v>182225336.37580106</v>
      </c>
      <c r="AC89" s="316">
        <v>187749233.37143677</v>
      </c>
      <c r="AD89" s="316">
        <v>193438279.2682358</v>
      </c>
      <c r="AE89" s="316">
        <v>199297428.53894195</v>
      </c>
      <c r="AF89" s="316">
        <v>205331784.37326074</v>
      </c>
      <c r="AG89" s="316">
        <v>211546602.95953712</v>
      </c>
      <c r="AH89" s="316">
        <v>217947298.33732432</v>
      </c>
      <c r="AI89" s="316">
        <v>224539446.39361811</v>
      </c>
      <c r="AJ89" s="316">
        <v>231328791.14265019</v>
      </c>
      <c r="AK89" s="316">
        <v>238321248.15123183</v>
      </c>
      <c r="AL89" s="316">
        <v>245522911.10399377</v>
      </c>
      <c r="AM89" s="316">
        <v>252940056.08506423</v>
      </c>
      <c r="AN89" s="316">
        <v>260579147.28697431</v>
      </c>
      <c r="AO89" s="316">
        <v>268446843.290452</v>
      </c>
      <c r="AP89" s="316">
        <v>276550002.20243597</v>
      </c>
      <c r="AQ89" s="316">
        <v>284895688.22131717</v>
      </c>
      <c r="AR89" s="316">
        <v>293491176.77495134</v>
      </c>
      <c r="AS89" s="316">
        <v>302343961.94223541</v>
      </c>
      <c r="AT89" s="316">
        <v>311461762.73290253</v>
      </c>
      <c r="AU89" s="316">
        <v>320852529.652762</v>
      </c>
      <c r="AV89" s="316">
        <v>330524451.83983028</v>
      </c>
      <c r="AW89" s="316">
        <v>340485963.62957031</v>
      </c>
      <c r="AX89" s="316">
        <v>350745752.83280391</v>
      </c>
      <c r="AY89" s="316">
        <v>361312767.87184125</v>
      </c>
      <c r="AZ89" s="316">
        <v>372196225.48750383</v>
      </c>
      <c r="BA89" s="316">
        <v>383405618.73158759</v>
      </c>
      <c r="BB89" s="316">
        <v>394950725.81566906</v>
      </c>
      <c r="BC89" s="316">
        <v>406841618.38901204</v>
      </c>
      <c r="BD89" s="316">
        <v>419088669.81648338</v>
      </c>
      <c r="BE89" s="316">
        <v>431702564.88368762</v>
      </c>
      <c r="BF89" s="316">
        <v>444694308.64577138</v>
      </c>
      <c r="BG89" s="316">
        <v>458075236.98889351</v>
      </c>
    </row>
    <row r="90" spans="1:59" s="249" customFormat="1" ht="14.25" x14ac:dyDescent="0.25">
      <c r="A90" s="240" t="s">
        <v>387</v>
      </c>
      <c r="B90" s="316">
        <v>-149725926.08325446</v>
      </c>
      <c r="C90" s="316">
        <v>-87244246.868825972</v>
      </c>
      <c r="D90" s="316">
        <v>-23939224.891281351</v>
      </c>
      <c r="E90" s="316">
        <v>28863831.330868721</v>
      </c>
      <c r="F90" s="316">
        <v>83321178.270949781</v>
      </c>
      <c r="G90" s="316">
        <v>139481876.7664119</v>
      </c>
      <c r="H90" s="316">
        <v>197396459.37104815</v>
      </c>
      <c r="I90" s="316">
        <v>257116974.70396334</v>
      </c>
      <c r="J90" s="316">
        <v>318697032.8026703</v>
      </c>
      <c r="K90" s="316">
        <v>382191852.14973223</v>
      </c>
      <c r="L90" s="316">
        <v>447658307.53617787</v>
      </c>
      <c r="M90" s="316">
        <v>538808753.86909759</v>
      </c>
      <c r="N90" s="316">
        <v>632759369.28906059</v>
      </c>
      <c r="O90" s="316">
        <v>729593591.01464939</v>
      </c>
      <c r="P90" s="316">
        <v>829397359.20125973</v>
      </c>
      <c r="Q90" s="316">
        <v>932259192.43362939</v>
      </c>
      <c r="R90" s="316">
        <v>1038270264.5664477</v>
      </c>
      <c r="S90" s="316">
        <v>1147524484.9351673</v>
      </c>
      <c r="T90" s="316">
        <v>1260118580.1395769</v>
      </c>
      <c r="U90" s="316">
        <v>1376152178.2988551</v>
      </c>
      <c r="V90" s="316">
        <v>1495727896.6768277</v>
      </c>
      <c r="W90" s="316">
        <v>1652647446.312587</v>
      </c>
      <c r="X90" s="316">
        <v>1814334558.7259305</v>
      </c>
      <c r="Y90" s="316">
        <v>1980931693.0626528</v>
      </c>
      <c r="Z90" s="316">
        <v>2152585581.8689895</v>
      </c>
      <c r="AA90" s="316">
        <v>2329447360.1128578</v>
      </c>
      <c r="AB90" s="316">
        <v>2511672696.4886589</v>
      </c>
      <c r="AC90" s="316">
        <v>2699421929.8600955</v>
      </c>
      <c r="AD90" s="316">
        <v>2892860209.1283312</v>
      </c>
      <c r="AE90" s="316">
        <v>3092157637.667273</v>
      </c>
      <c r="AF90" s="316">
        <v>3297489422.040534</v>
      </c>
      <c r="AG90" s="316">
        <v>3509036025.000071</v>
      </c>
      <c r="AH90" s="316">
        <v>3726983323.3373952</v>
      </c>
      <c r="AI90" s="316">
        <v>3951522769.7310133</v>
      </c>
      <c r="AJ90" s="316">
        <v>4182851560.8736634</v>
      </c>
      <c r="AK90" s="316">
        <v>4421172809.0248957</v>
      </c>
      <c r="AL90" s="316">
        <v>4666695720.1288891</v>
      </c>
      <c r="AM90" s="316">
        <v>4919635776.213953</v>
      </c>
      <c r="AN90" s="316">
        <v>5180214923.500927</v>
      </c>
      <c r="AO90" s="316">
        <v>5448661766.791379</v>
      </c>
      <c r="AP90" s="316">
        <v>5725211768.9938145</v>
      </c>
      <c r="AQ90" s="316">
        <v>6010107457.2151318</v>
      </c>
      <c r="AR90" s="316">
        <v>6303598633.9900827</v>
      </c>
      <c r="AS90" s="316">
        <v>6605942595.9323177</v>
      </c>
      <c r="AT90" s="316">
        <v>6917404358.6652203</v>
      </c>
      <c r="AU90" s="316">
        <v>7238256888.3179827</v>
      </c>
      <c r="AV90" s="316">
        <v>7568781340.1578131</v>
      </c>
      <c r="AW90" s="316">
        <v>7909267303.7873831</v>
      </c>
      <c r="AX90" s="316">
        <v>8260013056.6201868</v>
      </c>
      <c r="AY90" s="316">
        <v>8621325824.4920273</v>
      </c>
      <c r="AZ90" s="316">
        <v>8993522049.9795303</v>
      </c>
      <c r="BA90" s="316">
        <v>9376927668.7111187</v>
      </c>
      <c r="BB90" s="316">
        <v>9771878394.5267868</v>
      </c>
      <c r="BC90" s="316">
        <v>10178720012.915798</v>
      </c>
      <c r="BD90" s="316">
        <v>10597808682.732281</v>
      </c>
      <c r="BE90" s="316">
        <v>11029511247.615969</v>
      </c>
      <c r="BF90" s="316">
        <v>11474205556.26174</v>
      </c>
      <c r="BG90" s="316">
        <v>11932280793.250633</v>
      </c>
    </row>
    <row r="91" spans="1:59" s="186" customFormat="1" x14ac:dyDescent="0.25">
      <c r="A91" s="241" t="s">
        <v>193</v>
      </c>
      <c r="B91" s="319">
        <v>1</v>
      </c>
      <c r="C91" s="319">
        <v>0.88105726872246692</v>
      </c>
      <c r="D91" s="319">
        <v>0.77626191076869333</v>
      </c>
      <c r="E91" s="319">
        <v>0.68393119891514842</v>
      </c>
      <c r="F91" s="319">
        <v>0.60258255411026285</v>
      </c>
      <c r="G91" s="319">
        <v>0.53090973930419638</v>
      </c>
      <c r="H91" s="319">
        <v>0.4677618848495122</v>
      </c>
      <c r="I91" s="319">
        <v>0.41212500867798435</v>
      </c>
      <c r="J91" s="319">
        <v>0.3631057345180479</v>
      </c>
      <c r="K91" s="319">
        <v>0.31991694671193649</v>
      </c>
      <c r="L91" s="319">
        <v>0.28186515128804979</v>
      </c>
      <c r="M91" s="319">
        <v>0.24833934034189409</v>
      </c>
      <c r="N91" s="319">
        <v>0.21880118091796832</v>
      </c>
      <c r="O91" s="319">
        <v>0.19277637085283555</v>
      </c>
      <c r="P91" s="319">
        <v>0.16984702277782865</v>
      </c>
      <c r="Q91" s="319">
        <v>0.14964495398927638</v>
      </c>
      <c r="R91" s="319">
        <v>0.13184577443989109</v>
      </c>
      <c r="S91" s="319">
        <v>0.11616367792060887</v>
      </c>
      <c r="T91" s="319">
        <v>0.102346852793488</v>
      </c>
      <c r="U91" s="319">
        <v>9.0173438584570942E-2</v>
      </c>
      <c r="V91" s="319">
        <v>7.9447963510635183E-2</v>
      </c>
      <c r="W91" s="319">
        <v>6.999820573624245E-2</v>
      </c>
      <c r="X91" s="319">
        <v>6.1672427961447097E-2</v>
      </c>
      <c r="Y91" s="319">
        <v>5.4336940935195678E-2</v>
      </c>
      <c r="Z91" s="319">
        <v>4.7873956771097514E-2</v>
      </c>
      <c r="AA91" s="319">
        <v>4.2179697595680632E-2</v>
      </c>
      <c r="AB91" s="319">
        <v>3.7162729159189986E-2</v>
      </c>
      <c r="AC91" s="319">
        <v>3.2742492651268711E-2</v>
      </c>
      <c r="AD91" s="319">
        <v>2.8848011146492256E-2</v>
      </c>
      <c r="AE91" s="319">
        <v>2.5416749908803746E-2</v>
      </c>
      <c r="AF91" s="319">
        <v>2.239361225445264E-2</v>
      </c>
      <c r="AG91" s="319">
        <v>1.9730054849738013E-2</v>
      </c>
      <c r="AH91" s="319">
        <v>1.7383308237654636E-2</v>
      </c>
      <c r="AI91" s="319">
        <v>1.5315690077228756E-2</v>
      </c>
      <c r="AJ91" s="319">
        <v>1.3494000068042956E-2</v>
      </c>
      <c r="AK91" s="319">
        <v>1.1888986844090711E-2</v>
      </c>
      <c r="AL91" s="319">
        <v>1.0474878276731903E-2</v>
      </c>
      <c r="AM91" s="319">
        <v>9.228967644697713E-3</v>
      </c>
      <c r="AN91" s="319">
        <v>8.1312490261653842E-3</v>
      </c>
      <c r="AO91" s="319">
        <v>7.1640960582954934E-3</v>
      </c>
      <c r="AP91" s="319">
        <v>6.3119789059872195E-3</v>
      </c>
      <c r="AQ91" s="319">
        <v>5.5612148951429243E-3</v>
      </c>
      <c r="AR91" s="319">
        <v>4.8997488062933253E-3</v>
      </c>
      <c r="AS91" s="319">
        <v>4.3169593006989653E-3</v>
      </c>
      <c r="AT91" s="319">
        <v>3.8034883706598811E-3</v>
      </c>
      <c r="AU91" s="319">
        <v>3.3510910754712612E-3</v>
      </c>
      <c r="AV91" s="319">
        <v>2.9525031501949437E-3</v>
      </c>
      <c r="AW91" s="319">
        <v>2.6013243614052368E-3</v>
      </c>
      <c r="AX91" s="319">
        <v>2.2919157369209139E-3</v>
      </c>
      <c r="AY91" s="319">
        <v>2.0193090193135802E-3</v>
      </c>
      <c r="AZ91" s="319">
        <v>1.7791268892630662E-3</v>
      </c>
      <c r="BA91" s="319">
        <v>1.5675126777648163E-3</v>
      </c>
      <c r="BB91" s="319">
        <v>1.3810684385593096E-3</v>
      </c>
      <c r="BC91" s="319">
        <v>1.2168003863958674E-3</v>
      </c>
      <c r="BD91" s="319">
        <v>1.0720708250183855E-3</v>
      </c>
      <c r="BE91" s="319">
        <v>9.4455579296774032E-4</v>
      </c>
      <c r="BF91" s="319">
        <v>8.3220774710814137E-4</v>
      </c>
      <c r="BG91" s="319">
        <v>7.332226846767766E-4</v>
      </c>
    </row>
    <row r="92" spans="1:59" s="249" customFormat="1" ht="14.25" x14ac:dyDescent="0.25">
      <c r="A92" s="242" t="s">
        <v>388</v>
      </c>
      <c r="B92" s="320">
        <v>-149725926.08325446</v>
      </c>
      <c r="C92" s="320">
        <v>55049937.63385769</v>
      </c>
      <c r="D92" s="320">
        <v>49141277.321542911</v>
      </c>
      <c r="E92" s="320">
        <v>36113657.548399083</v>
      </c>
      <c r="F92" s="320">
        <v>32815047.209222753</v>
      </c>
      <c r="G92" s="320">
        <v>29816261.797367375</v>
      </c>
      <c r="H92" s="320">
        <v>27090234.319417424</v>
      </c>
      <c r="I92" s="320">
        <v>24612317.899831373</v>
      </c>
      <c r="J92" s="320">
        <v>22360072.227595054</v>
      </c>
      <c r="K92" s="320">
        <v>20313068.737538036</v>
      </c>
      <c r="L92" s="320">
        <v>18452712.351792872</v>
      </c>
      <c r="M92" s="320">
        <v>22636241.71418649</v>
      </c>
      <c r="N92" s="320">
        <v>20556505.601857793</v>
      </c>
      <c r="O92" s="320">
        <v>18667349.838617809</v>
      </c>
      <c r="P92" s="320">
        <v>16951372.888504334</v>
      </c>
      <c r="Q92" s="320">
        <v>15392754.30131058</v>
      </c>
      <c r="R92" s="320">
        <v>13977111.904554592</v>
      </c>
      <c r="S92" s="320">
        <v>12691372.066379173</v>
      </c>
      <c r="T92" s="320">
        <v>11523651.287301673</v>
      </c>
      <c r="U92" s="320">
        <v>10463148.537362454</v>
      </c>
      <c r="V92" s="320">
        <v>9500047.3104511499</v>
      </c>
      <c r="W92" s="320">
        <v>10984086.919442387</v>
      </c>
      <c r="X92" s="320">
        <v>9971636.7926063221</v>
      </c>
      <c r="Y92" s="320">
        <v>9052378.6484273411</v>
      </c>
      <c r="Z92" s="320">
        <v>8217750.8523053452</v>
      </c>
      <c r="AA92" s="320">
        <v>7459976.3225606848</v>
      </c>
      <c r="AB92" s="320">
        <v>6771990.8216761854</v>
      </c>
      <c r="AC92" s="320">
        <v>6147377.8939456027</v>
      </c>
      <c r="AD92" s="320">
        <v>5580309.6364883482</v>
      </c>
      <c r="AE92" s="320">
        <v>5065492.8986419737</v>
      </c>
      <c r="AF92" s="320">
        <v>4598120.3627696782</v>
      </c>
      <c r="AG92" s="320">
        <v>4173826.0796674173</v>
      </c>
      <c r="AH92" s="320">
        <v>3788645.0665617823</v>
      </c>
      <c r="AI92" s="320">
        <v>3438976.571077175</v>
      </c>
      <c r="AJ92" s="320">
        <v>3121550.7234192165</v>
      </c>
      <c r="AK92" s="320">
        <v>2833398.183937273</v>
      </c>
      <c r="AL92" s="320">
        <v>2571822.6079632025</v>
      </c>
      <c r="AM92" s="320">
        <v>2334375.5936570829</v>
      </c>
      <c r="AN92" s="320">
        <v>2118833.937616216</v>
      </c>
      <c r="AO92" s="320">
        <v>1923178.9718789952</v>
      </c>
      <c r="AP92" s="320">
        <v>1745577.7803524949</v>
      </c>
      <c r="AQ92" s="320">
        <v>1584366.1448983836</v>
      </c>
      <c r="AR92" s="320">
        <v>1438033.0430606911</v>
      </c>
      <c r="AS92" s="320">
        <v>1305206.5785167071</v>
      </c>
      <c r="AT92" s="320">
        <v>1184641.1924598219</v>
      </c>
      <c r="AU92" s="320">
        <v>1075206.0486617489</v>
      </c>
      <c r="AV92" s="320">
        <v>975874.48527355585</v>
      </c>
      <c r="AW92" s="320">
        <v>885714.43190613866</v>
      </c>
      <c r="AX92" s="320">
        <v>803879.71057567652</v>
      </c>
      <c r="AY92" s="320">
        <v>729602.13095676305</v>
      </c>
      <c r="AZ92" s="320">
        <v>662184.31284703745</v>
      </c>
      <c r="BA92" s="320">
        <v>600993.16808802704</v>
      </c>
      <c r="BB92" s="320">
        <v>545453.98221011204</v>
      </c>
      <c r="BC92" s="320">
        <v>495045.0384576699</v>
      </c>
      <c r="BD92" s="320">
        <v>449292.7360060151</v>
      </c>
      <c r="BE92" s="320">
        <v>407767.15849991894</v>
      </c>
      <c r="BF92" s="320">
        <v>370078.04874990985</v>
      </c>
      <c r="BG92" s="320">
        <v>335871.1550489472</v>
      </c>
    </row>
    <row r="93" spans="1:59" s="249" customFormat="1" ht="14.25" x14ac:dyDescent="0.25">
      <c r="A93" s="242" t="s">
        <v>389</v>
      </c>
      <c r="B93" s="320">
        <v>-149725926.08325446</v>
      </c>
      <c r="C93" s="320">
        <v>-94675988.449396759</v>
      </c>
      <c r="D93" s="320">
        <v>-45534711.127853848</v>
      </c>
      <c r="E93" s="320">
        <v>-9421053.5794547647</v>
      </c>
      <c r="F93" s="320">
        <v>23393993.629767988</v>
      </c>
      <c r="G93" s="320">
        <v>53210255.427135363</v>
      </c>
      <c r="H93" s="320">
        <v>80300489.746552795</v>
      </c>
      <c r="I93" s="320">
        <v>104912807.64638416</v>
      </c>
      <c r="J93" s="320">
        <v>127272879.87397921</v>
      </c>
      <c r="K93" s="320">
        <v>147585948.61151725</v>
      </c>
      <c r="L93" s="320">
        <v>166038660.96331012</v>
      </c>
      <c r="M93" s="320">
        <v>188674902.67749661</v>
      </c>
      <c r="N93" s="320">
        <v>209231408.27935439</v>
      </c>
      <c r="O93" s="320">
        <v>227898758.1179722</v>
      </c>
      <c r="P93" s="320">
        <v>244850131.00647652</v>
      </c>
      <c r="Q93" s="320">
        <v>260242885.30778709</v>
      </c>
      <c r="R93" s="320">
        <v>274219997.21234167</v>
      </c>
      <c r="S93" s="320">
        <v>286911369.27872086</v>
      </c>
      <c r="T93" s="320">
        <v>298435020.56602252</v>
      </c>
      <c r="U93" s="320">
        <v>308898169.10338497</v>
      </c>
      <c r="V93" s="320">
        <v>318398216.41383612</v>
      </c>
      <c r="W93" s="320">
        <v>329382303.33327854</v>
      </c>
      <c r="X93" s="320">
        <v>339353940.12588483</v>
      </c>
      <c r="Y93" s="320">
        <v>348406318.7743122</v>
      </c>
      <c r="Z93" s="320">
        <v>356624069.62661755</v>
      </c>
      <c r="AA93" s="320">
        <v>364084045.94917822</v>
      </c>
      <c r="AB93" s="320">
        <v>370856036.77085441</v>
      </c>
      <c r="AC93" s="320">
        <v>377003414.66479999</v>
      </c>
      <c r="AD93" s="320">
        <v>382583724.30128837</v>
      </c>
      <c r="AE93" s="320">
        <v>387649217.19993031</v>
      </c>
      <c r="AF93" s="320">
        <v>392247337.56269997</v>
      </c>
      <c r="AG93" s="320">
        <v>396421163.64236736</v>
      </c>
      <c r="AH93" s="320">
        <v>400209808.70892912</v>
      </c>
      <c r="AI93" s="320">
        <v>403648785.28000629</v>
      </c>
      <c r="AJ93" s="320">
        <v>406770336.00342548</v>
      </c>
      <c r="AK93" s="320">
        <v>409603734.18736273</v>
      </c>
      <c r="AL93" s="320">
        <v>412175556.79532593</v>
      </c>
      <c r="AM93" s="320">
        <v>414509932.38898301</v>
      </c>
      <c r="AN93" s="320">
        <v>416628766.32659924</v>
      </c>
      <c r="AO93" s="320">
        <v>418551945.29847825</v>
      </c>
      <c r="AP93" s="320">
        <v>420297523.07883072</v>
      </c>
      <c r="AQ93" s="320">
        <v>421881889.22372907</v>
      </c>
      <c r="AR93" s="320">
        <v>423319922.26678979</v>
      </c>
      <c r="AS93" s="320">
        <v>424625128.84530652</v>
      </c>
      <c r="AT93" s="320">
        <v>425809770.03776634</v>
      </c>
      <c r="AU93" s="320">
        <v>426884976.08642811</v>
      </c>
      <c r="AV93" s="320">
        <v>427860850.57170165</v>
      </c>
      <c r="AW93" s="320">
        <v>428746565.00360781</v>
      </c>
      <c r="AX93" s="320">
        <v>429550444.71418351</v>
      </c>
      <c r="AY93" s="320">
        <v>430280046.84514028</v>
      </c>
      <c r="AZ93" s="320">
        <v>430942231.1579873</v>
      </c>
      <c r="BA93" s="320">
        <v>431543224.32607532</v>
      </c>
      <c r="BB93" s="320">
        <v>432088678.30828542</v>
      </c>
      <c r="BC93" s="320">
        <v>432583723.34674311</v>
      </c>
      <c r="BD93" s="320">
        <v>433033016.08274913</v>
      </c>
      <c r="BE93" s="320">
        <v>433440783.24124902</v>
      </c>
      <c r="BF93" s="320">
        <v>433810861.28999895</v>
      </c>
      <c r="BG93" s="320">
        <v>434146732.44504791</v>
      </c>
    </row>
    <row r="94" spans="1:59" s="249" customFormat="1" ht="14.25" x14ac:dyDescent="0.25">
      <c r="A94" s="242" t="s">
        <v>390</v>
      </c>
      <c r="B94" s="321">
        <v>0</v>
      </c>
      <c r="C94" s="321">
        <v>0</v>
      </c>
      <c r="D94" s="321">
        <v>0</v>
      </c>
      <c r="E94" s="321">
        <v>9.6354311511419599E-2</v>
      </c>
      <c r="F94" s="321">
        <v>0.21132873297866595</v>
      </c>
      <c r="G94" s="321">
        <v>0.27837673639060112</v>
      </c>
      <c r="H94" s="321">
        <v>0.319330262712886</v>
      </c>
      <c r="I94" s="321">
        <v>0.34533988624325307</v>
      </c>
      <c r="J94" s="321">
        <v>0.36237810182837249</v>
      </c>
      <c r="K94" s="321">
        <v>0.3738142540642404</v>
      </c>
      <c r="L94" s="321">
        <v>0.38163856692805864</v>
      </c>
      <c r="M94" s="321">
        <v>0.38890012897911763</v>
      </c>
      <c r="N94" s="321">
        <v>0.39390722689402846</v>
      </c>
      <c r="O94" s="321">
        <v>0.39740757506453206</v>
      </c>
      <c r="P94" s="321">
        <v>0.39988031669203905</v>
      </c>
      <c r="Q94" s="321">
        <v>0.4016412745483704</v>
      </c>
      <c r="R94" s="321">
        <v>0.40290322314496563</v>
      </c>
      <c r="S94" s="321">
        <v>0.40381200549009533</v>
      </c>
      <c r="T94" s="321">
        <v>0.40446896884442807</v>
      </c>
      <c r="U94" s="321">
        <v>0.40494531686313628</v>
      </c>
      <c r="V94" s="321">
        <v>0.40529151624547222</v>
      </c>
      <c r="W94" s="321">
        <v>0.40561224741366564</v>
      </c>
      <c r="X94" s="321">
        <v>0.40584572756155746</v>
      </c>
      <c r="Y94" s="321">
        <v>0.40601593582471129</v>
      </c>
      <c r="Z94" s="321">
        <v>0.40614015621226107</v>
      </c>
      <c r="AA94" s="321">
        <v>0.40623089172253812</v>
      </c>
      <c r="AB94" s="321">
        <v>0.40629721235121941</v>
      </c>
      <c r="AC94" s="321">
        <v>0.40634571222599258</v>
      </c>
      <c r="AD94" s="321">
        <v>0.40638119370623205</v>
      </c>
      <c r="AE94" s="321">
        <v>0.40640715892851476</v>
      </c>
      <c r="AF94" s="321">
        <v>0.40642616448881497</v>
      </c>
      <c r="AG94" s="321">
        <v>0.4064400782258446</v>
      </c>
      <c r="AH94" s="321">
        <v>0.4064502656181852</v>
      </c>
      <c r="AI94" s="321">
        <v>0.40645772536871605</v>
      </c>
      <c r="AJ94" s="321">
        <v>0.40646318818766947</v>
      </c>
      <c r="AK94" s="321">
        <v>0.40646718885362065</v>
      </c>
      <c r="AL94" s="321">
        <v>0.40647011883232742</v>
      </c>
      <c r="AM94" s="321">
        <v>0.40647226472774745</v>
      </c>
      <c r="AN94" s="321">
        <v>0.40647383639620993</v>
      </c>
      <c r="AO94" s="321">
        <v>0.40647498751168643</v>
      </c>
      <c r="AP94" s="321">
        <v>0.40647583061416626</v>
      </c>
      <c r="AQ94" s="321">
        <v>0.4064764481239298</v>
      </c>
      <c r="AR94" s="321">
        <v>0.4064769004047184</v>
      </c>
      <c r="AS94" s="321">
        <v>0.40647723166736349</v>
      </c>
      <c r="AT94" s="321">
        <v>0.4064774742927233</v>
      </c>
      <c r="AU94" s="321">
        <v>0.40647765199740982</v>
      </c>
      <c r="AV94" s="321">
        <v>0.4064777821522203</v>
      </c>
      <c r="AW94" s="321">
        <v>0.40647787748011588</v>
      </c>
      <c r="AX94" s="321">
        <v>0.40647794729983366</v>
      </c>
      <c r="AY94" s="321">
        <v>0.40647799843673238</v>
      </c>
      <c r="AZ94" s="321">
        <v>0.40647803588992626</v>
      </c>
      <c r="BA94" s="321">
        <v>0.40647806332091574</v>
      </c>
      <c r="BB94" s="321">
        <v>0.40647808341148561</v>
      </c>
      <c r="BC94" s="321">
        <v>0.40647809812584046</v>
      </c>
      <c r="BD94" s="321">
        <v>0.40647810890260549</v>
      </c>
      <c r="BE94" s="321">
        <v>0.40647811679545565</v>
      </c>
      <c r="BF94" s="321">
        <v>0.4064781225761176</v>
      </c>
      <c r="BG94" s="321">
        <v>0.4064781268098141</v>
      </c>
    </row>
    <row r="95" spans="1:59" s="249" customFormat="1" ht="14.25" x14ac:dyDescent="0.25">
      <c r="A95" s="242" t="s">
        <v>391</v>
      </c>
      <c r="B95" s="322">
        <v>0</v>
      </c>
      <c r="C95" s="322">
        <v>0</v>
      </c>
      <c r="D95" s="322">
        <v>0</v>
      </c>
      <c r="E95" s="322">
        <v>2.4533681685121707</v>
      </c>
      <c r="F95" s="322">
        <v>0</v>
      </c>
      <c r="G95" s="322">
        <v>0</v>
      </c>
      <c r="H95" s="322">
        <v>0</v>
      </c>
      <c r="I95" s="322">
        <v>0</v>
      </c>
      <c r="J95" s="322">
        <v>0</v>
      </c>
      <c r="K95" s="322">
        <v>0</v>
      </c>
      <c r="L95" s="322">
        <v>0</v>
      </c>
      <c r="M95" s="322">
        <v>0</v>
      </c>
      <c r="N95" s="322">
        <v>0</v>
      </c>
      <c r="O95" s="322">
        <v>0</v>
      </c>
      <c r="P95" s="322">
        <v>0</v>
      </c>
      <c r="Q95" s="322">
        <v>0</v>
      </c>
      <c r="R95" s="322">
        <v>0</v>
      </c>
      <c r="S95" s="322">
        <v>0</v>
      </c>
      <c r="T95" s="322">
        <v>0</v>
      </c>
      <c r="U95" s="322">
        <v>0</v>
      </c>
      <c r="V95" s="322">
        <v>0</v>
      </c>
      <c r="W95" s="322">
        <v>0</v>
      </c>
      <c r="X95" s="322">
        <v>0</v>
      </c>
      <c r="Y95" s="322">
        <v>0</v>
      </c>
      <c r="Z95" s="322">
        <v>0</v>
      </c>
      <c r="AA95" s="322">
        <v>0</v>
      </c>
      <c r="AB95" s="322">
        <v>0</v>
      </c>
      <c r="AC95" s="322">
        <v>0</v>
      </c>
      <c r="AD95" s="322">
        <v>0</v>
      </c>
      <c r="AE95" s="322">
        <v>0</v>
      </c>
      <c r="AF95" s="322">
        <v>0</v>
      </c>
      <c r="AG95" s="322">
        <v>0</v>
      </c>
      <c r="AH95" s="322">
        <v>0</v>
      </c>
      <c r="AI95" s="322">
        <v>0</v>
      </c>
      <c r="AJ95" s="322">
        <v>0</v>
      </c>
      <c r="AK95" s="322">
        <v>0</v>
      </c>
      <c r="AL95" s="322">
        <v>0</v>
      </c>
      <c r="AM95" s="322">
        <v>0</v>
      </c>
      <c r="AN95" s="322">
        <v>0</v>
      </c>
      <c r="AO95" s="322">
        <v>0</v>
      </c>
      <c r="AP95" s="322">
        <v>0</v>
      </c>
      <c r="AQ95" s="322">
        <v>0</v>
      </c>
      <c r="AR95" s="322">
        <v>0</v>
      </c>
      <c r="AS95" s="322">
        <v>0</v>
      </c>
      <c r="AT95" s="322">
        <v>0</v>
      </c>
      <c r="AU95" s="322">
        <v>0</v>
      </c>
      <c r="AV95" s="322">
        <v>0</v>
      </c>
      <c r="AW95" s="322">
        <v>0</v>
      </c>
      <c r="AX95" s="322">
        <v>0</v>
      </c>
      <c r="AY95" s="322">
        <v>0</v>
      </c>
      <c r="AZ95" s="322">
        <v>0</v>
      </c>
      <c r="BA95" s="322">
        <v>0</v>
      </c>
      <c r="BB95" s="322">
        <v>0</v>
      </c>
      <c r="BC95" s="322">
        <v>0</v>
      </c>
      <c r="BD95" s="322">
        <v>0</v>
      </c>
      <c r="BE95" s="322">
        <v>0</v>
      </c>
      <c r="BF95" s="322">
        <v>0</v>
      </c>
      <c r="BG95" s="322">
        <v>0</v>
      </c>
    </row>
    <row r="96" spans="1:59" s="249" customFormat="1" ht="15" thickBot="1" x14ac:dyDescent="0.3">
      <c r="A96" s="243" t="s">
        <v>392</v>
      </c>
      <c r="B96" s="228">
        <v>0</v>
      </c>
      <c r="C96" s="228">
        <v>0</v>
      </c>
      <c r="D96" s="228">
        <v>0</v>
      </c>
      <c r="E96" s="228">
        <v>0</v>
      </c>
      <c r="F96" s="228">
        <v>3.2870955363674428</v>
      </c>
      <c r="G96" s="228">
        <v>0</v>
      </c>
      <c r="H96" s="228">
        <v>0</v>
      </c>
      <c r="I96" s="228">
        <v>0</v>
      </c>
      <c r="J96" s="228">
        <v>0</v>
      </c>
      <c r="K96" s="228">
        <v>0</v>
      </c>
      <c r="L96" s="228">
        <v>0</v>
      </c>
      <c r="M96" s="228">
        <v>0</v>
      </c>
      <c r="N96" s="228">
        <v>0</v>
      </c>
      <c r="O96" s="228">
        <v>0</v>
      </c>
      <c r="P96" s="228">
        <v>0</v>
      </c>
      <c r="Q96" s="228">
        <v>0</v>
      </c>
      <c r="R96" s="228">
        <v>0</v>
      </c>
      <c r="S96" s="228">
        <v>0</v>
      </c>
      <c r="T96" s="228">
        <v>0</v>
      </c>
      <c r="U96" s="228">
        <v>0</v>
      </c>
      <c r="V96" s="228">
        <v>0</v>
      </c>
      <c r="W96" s="228">
        <v>0</v>
      </c>
      <c r="X96" s="228">
        <v>0</v>
      </c>
      <c r="Y96" s="228">
        <v>0</v>
      </c>
      <c r="Z96" s="228">
        <v>0</v>
      </c>
      <c r="AA96" s="228">
        <v>0</v>
      </c>
      <c r="AB96" s="228">
        <v>0</v>
      </c>
      <c r="AC96" s="228">
        <v>0</v>
      </c>
      <c r="AD96" s="228">
        <v>0</v>
      </c>
      <c r="AE96" s="228">
        <v>0</v>
      </c>
      <c r="AF96" s="228">
        <v>0</v>
      </c>
      <c r="AG96" s="228">
        <v>0</v>
      </c>
      <c r="AH96" s="228">
        <v>0</v>
      </c>
      <c r="AI96" s="228">
        <v>0</v>
      </c>
      <c r="AJ96" s="228">
        <v>0</v>
      </c>
      <c r="AK96" s="228">
        <v>0</v>
      </c>
      <c r="AL96" s="228">
        <v>0</v>
      </c>
      <c r="AM96" s="228">
        <v>0</v>
      </c>
      <c r="AN96" s="228">
        <v>0</v>
      </c>
      <c r="AO96" s="228">
        <v>0</v>
      </c>
      <c r="AP96" s="228">
        <v>0</v>
      </c>
      <c r="AQ96" s="228">
        <v>0</v>
      </c>
      <c r="AR96" s="228">
        <v>0</v>
      </c>
      <c r="AS96" s="228">
        <v>0</v>
      </c>
      <c r="AT96" s="228">
        <v>0</v>
      </c>
      <c r="AU96" s="228">
        <v>0</v>
      </c>
      <c r="AV96" s="228">
        <v>0</v>
      </c>
      <c r="AW96" s="228">
        <v>0</v>
      </c>
      <c r="AX96" s="228">
        <v>0</v>
      </c>
      <c r="AY96" s="228">
        <v>0</v>
      </c>
      <c r="AZ96" s="228">
        <v>0</v>
      </c>
      <c r="BA96" s="228">
        <v>0</v>
      </c>
      <c r="BB96" s="228">
        <v>0</v>
      </c>
      <c r="BC96" s="228">
        <v>0</v>
      </c>
      <c r="BD96" s="228">
        <v>0</v>
      </c>
      <c r="BE96" s="228">
        <v>0</v>
      </c>
      <c r="BF96" s="228">
        <v>0</v>
      </c>
      <c r="BG96" s="228">
        <v>0</v>
      </c>
    </row>
  </sheetData>
  <mergeCells count="14">
    <mergeCell ref="A23:K23"/>
    <mergeCell ref="D26:E26"/>
    <mergeCell ref="D27:E27"/>
    <mergeCell ref="D28:E28"/>
    <mergeCell ref="D29:E29"/>
    <mergeCell ref="A15:AR15"/>
    <mergeCell ref="A16:AR16"/>
    <mergeCell ref="A18:AR18"/>
    <mergeCell ref="A5:AR5"/>
    <mergeCell ref="A7:AR7"/>
    <mergeCell ref="A9:AR9"/>
    <mergeCell ref="A10:AR10"/>
    <mergeCell ref="A12:AR12"/>
    <mergeCell ref="A13:AR13"/>
  </mergeCells>
  <pageMargins left="0.70866141732283472" right="0.70866141732283472" top="0.74803149606299213" bottom="0.74803149606299213" header="0.31496062992125984" footer="0.31496062992125984"/>
  <pageSetup paperSize="8" scale="3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J52" sqref="J52"/>
    </sheetView>
  </sheetViews>
  <sheetFormatPr defaultRowHeight="15.75" x14ac:dyDescent="0.25"/>
  <cols>
    <col min="1" max="1" width="9.140625" style="58"/>
    <col min="2" max="2" width="49.42578125" style="58" customWidth="1"/>
    <col min="3" max="3" width="15.85546875" style="58" customWidth="1"/>
    <col min="4" max="4" width="17.42578125" style="58" customWidth="1"/>
    <col min="5" max="6" width="0" style="58" hidden="1" customWidth="1"/>
    <col min="7" max="7" width="19.5703125" style="58" customWidth="1"/>
    <col min="8" max="8" width="18.85546875" style="58" customWidth="1"/>
    <col min="9" max="10" width="18.28515625" style="58" customWidth="1"/>
    <col min="11" max="11" width="29.28515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8" t="s">
        <v>68</v>
      </c>
    </row>
    <row r="2" spans="1:44" ht="18.75" x14ac:dyDescent="0.3">
      <c r="L2" s="14" t="s">
        <v>10</v>
      </c>
    </row>
    <row r="3" spans="1:44" ht="18.75" x14ac:dyDescent="0.3">
      <c r="L3" s="14" t="s">
        <v>67</v>
      </c>
    </row>
    <row r="4" spans="1:44" ht="18.75" x14ac:dyDescent="0.3">
      <c r="K4" s="14"/>
    </row>
    <row r="5" spans="1:44" x14ac:dyDescent="0.25">
      <c r="A5" s="332" t="str">
        <f>'1. паспорт местоположение'!$A$5</f>
        <v>Год раскрытия информации: 2024 год</v>
      </c>
      <c r="B5" s="332"/>
      <c r="C5" s="332"/>
      <c r="D5" s="332"/>
      <c r="E5" s="332"/>
      <c r="F5" s="332"/>
      <c r="G5" s="332"/>
      <c r="H5" s="332"/>
      <c r="I5" s="332"/>
      <c r="J5" s="332"/>
      <c r="K5" s="332"/>
      <c r="L5" s="332"/>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row>
    <row r="6" spans="1:44" ht="18.75" x14ac:dyDescent="0.3">
      <c r="K6" s="14"/>
    </row>
    <row r="7" spans="1:44" ht="18.75" x14ac:dyDescent="0.25">
      <c r="A7" s="336" t="s">
        <v>9</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x14ac:dyDescent="0.25">
      <c r="A9" s="337" t="str">
        <f>'1. паспорт местоположение'!$A$9</f>
        <v xml:space="preserve"> АО "Россети Тюмень" </v>
      </c>
      <c r="B9" s="343"/>
      <c r="C9" s="343"/>
      <c r="D9" s="343"/>
      <c r="E9" s="343"/>
      <c r="F9" s="343"/>
      <c r="G9" s="343"/>
      <c r="H9" s="343"/>
      <c r="I9" s="343"/>
      <c r="J9" s="343"/>
      <c r="K9" s="343"/>
      <c r="L9" s="343"/>
    </row>
    <row r="10" spans="1:44" x14ac:dyDescent="0.25">
      <c r="A10" s="333" t="s">
        <v>8</v>
      </c>
      <c r="B10" s="333"/>
      <c r="C10" s="333"/>
      <c r="D10" s="333"/>
      <c r="E10" s="333"/>
      <c r="F10" s="333"/>
      <c r="G10" s="333"/>
      <c r="H10" s="333"/>
      <c r="I10" s="333"/>
      <c r="J10" s="333"/>
      <c r="K10" s="333"/>
      <c r="L10" s="333"/>
    </row>
    <row r="11" spans="1:44" ht="18.75" x14ac:dyDescent="0.25">
      <c r="A11" s="336"/>
      <c r="B11" s="336"/>
      <c r="C11" s="336"/>
      <c r="D11" s="336"/>
      <c r="E11" s="336"/>
      <c r="F11" s="336"/>
      <c r="G11" s="336"/>
      <c r="H11" s="336"/>
      <c r="I11" s="336"/>
      <c r="J11" s="336"/>
      <c r="K11" s="336"/>
      <c r="L11" s="336"/>
    </row>
    <row r="12" spans="1:44" x14ac:dyDescent="0.25">
      <c r="A12" s="343" t="str">
        <f>'5. анализ эконом эфф'!$A$12:$AR$12</f>
        <v>O_TP1100.PS.0087</v>
      </c>
      <c r="B12" s="343"/>
      <c r="C12" s="343"/>
      <c r="D12" s="343"/>
      <c r="E12" s="343"/>
      <c r="F12" s="343"/>
      <c r="G12" s="343"/>
      <c r="H12" s="343"/>
      <c r="I12" s="343"/>
      <c r="J12" s="343"/>
      <c r="K12" s="343"/>
      <c r="L12" s="343"/>
    </row>
    <row r="13" spans="1:44" x14ac:dyDescent="0.25">
      <c r="A13" s="333" t="s">
        <v>7</v>
      </c>
      <c r="B13" s="333"/>
      <c r="C13" s="333"/>
      <c r="D13" s="333"/>
      <c r="E13" s="333"/>
      <c r="F13" s="333"/>
      <c r="G13" s="333"/>
      <c r="H13" s="333"/>
      <c r="I13" s="333"/>
      <c r="J13" s="333"/>
      <c r="K13" s="333"/>
      <c r="L13" s="333"/>
    </row>
    <row r="14" spans="1:44" ht="18.75" x14ac:dyDescent="0.25">
      <c r="A14" s="344"/>
      <c r="B14" s="344"/>
      <c r="C14" s="344"/>
      <c r="D14" s="344"/>
      <c r="E14" s="344"/>
      <c r="F14" s="344"/>
      <c r="G14" s="344"/>
      <c r="H14" s="344"/>
      <c r="I14" s="344"/>
      <c r="J14" s="344"/>
      <c r="K14" s="344"/>
      <c r="L14" s="344"/>
    </row>
    <row r="15" spans="1:44" ht="55.5" customHeight="1" x14ac:dyDescent="0.25">
      <c r="A15" s="339"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352"/>
      <c r="C15" s="352"/>
      <c r="D15" s="352"/>
      <c r="E15" s="352"/>
      <c r="F15" s="352"/>
      <c r="G15" s="352"/>
      <c r="H15" s="352"/>
      <c r="I15" s="352"/>
      <c r="J15" s="352"/>
      <c r="K15" s="352"/>
      <c r="L15" s="352"/>
    </row>
    <row r="16" spans="1:44" x14ac:dyDescent="0.25">
      <c r="A16" s="333" t="s">
        <v>6</v>
      </c>
      <c r="B16" s="333"/>
      <c r="C16" s="333"/>
      <c r="D16" s="333"/>
      <c r="E16" s="333"/>
      <c r="F16" s="333"/>
      <c r="G16" s="333"/>
      <c r="H16" s="333"/>
      <c r="I16" s="333"/>
      <c r="J16" s="333"/>
      <c r="K16" s="333"/>
      <c r="L16" s="333"/>
    </row>
    <row r="17" spans="1:12" ht="15.75" customHeight="1" x14ac:dyDescent="0.25">
      <c r="L17" s="72"/>
    </row>
    <row r="18" spans="1:12" x14ac:dyDescent="0.25">
      <c r="K18" s="71"/>
    </row>
    <row r="19" spans="1:12" ht="15.75" customHeight="1" x14ac:dyDescent="0.25">
      <c r="A19" s="386" t="s">
        <v>343</v>
      </c>
      <c r="B19" s="386"/>
      <c r="C19" s="386"/>
      <c r="D19" s="386"/>
      <c r="E19" s="386"/>
      <c r="F19" s="386"/>
      <c r="G19" s="386"/>
      <c r="H19" s="386"/>
      <c r="I19" s="386"/>
      <c r="J19" s="386"/>
      <c r="K19" s="386"/>
      <c r="L19" s="386"/>
    </row>
    <row r="20" spans="1:12" x14ac:dyDescent="0.25">
      <c r="A20" s="59"/>
      <c r="B20" s="59"/>
      <c r="C20" s="70"/>
      <c r="D20" s="70"/>
      <c r="E20" s="70"/>
      <c r="F20" s="70"/>
      <c r="G20" s="70"/>
      <c r="H20" s="70"/>
      <c r="I20" s="70"/>
      <c r="J20" s="70"/>
      <c r="K20" s="70"/>
      <c r="L20" s="70"/>
    </row>
    <row r="21" spans="1:12" ht="28.5" customHeight="1" x14ac:dyDescent="0.25">
      <c r="A21" s="387" t="s">
        <v>168</v>
      </c>
      <c r="B21" s="387" t="s">
        <v>167</v>
      </c>
      <c r="C21" s="393" t="s">
        <v>278</v>
      </c>
      <c r="D21" s="393"/>
      <c r="E21" s="393"/>
      <c r="F21" s="393"/>
      <c r="G21" s="393"/>
      <c r="H21" s="393"/>
      <c r="I21" s="388" t="s">
        <v>166</v>
      </c>
      <c r="J21" s="390" t="s">
        <v>280</v>
      </c>
      <c r="K21" s="387" t="s">
        <v>165</v>
      </c>
      <c r="L21" s="389" t="s">
        <v>279</v>
      </c>
    </row>
    <row r="22" spans="1:12" ht="58.5" customHeight="1" x14ac:dyDescent="0.25">
      <c r="A22" s="387"/>
      <c r="B22" s="387"/>
      <c r="C22" s="394" t="s">
        <v>2</v>
      </c>
      <c r="D22" s="394"/>
      <c r="E22" s="91"/>
      <c r="F22" s="92"/>
      <c r="G22" s="395" t="s">
        <v>1</v>
      </c>
      <c r="H22" s="396"/>
      <c r="I22" s="388"/>
      <c r="J22" s="391"/>
      <c r="K22" s="387"/>
      <c r="L22" s="389"/>
    </row>
    <row r="23" spans="1:12" ht="47.25" x14ac:dyDescent="0.25">
      <c r="A23" s="387"/>
      <c r="B23" s="387"/>
      <c r="C23" s="69" t="s">
        <v>164</v>
      </c>
      <c r="D23" s="69" t="s">
        <v>163</v>
      </c>
      <c r="E23" s="69" t="s">
        <v>164</v>
      </c>
      <c r="F23" s="69" t="s">
        <v>163</v>
      </c>
      <c r="G23" s="69" t="s">
        <v>164</v>
      </c>
      <c r="H23" s="69" t="s">
        <v>163</v>
      </c>
      <c r="I23" s="388"/>
      <c r="J23" s="392"/>
      <c r="K23" s="387"/>
      <c r="L23" s="389"/>
    </row>
    <row r="24" spans="1:12" x14ac:dyDescent="0.25">
      <c r="A24" s="61">
        <v>1</v>
      </c>
      <c r="B24" s="61">
        <v>2</v>
      </c>
      <c r="C24" s="69">
        <v>3</v>
      </c>
      <c r="D24" s="69">
        <v>4</v>
      </c>
      <c r="E24" s="69">
        <v>5</v>
      </c>
      <c r="F24" s="69">
        <v>6</v>
      </c>
      <c r="G24" s="69">
        <v>7</v>
      </c>
      <c r="H24" s="69">
        <v>8</v>
      </c>
      <c r="I24" s="69">
        <v>9</v>
      </c>
      <c r="J24" s="69">
        <v>10</v>
      </c>
      <c r="K24" s="69">
        <v>11</v>
      </c>
      <c r="L24" s="69">
        <v>12</v>
      </c>
    </row>
    <row r="25" spans="1:12" x14ac:dyDescent="0.25">
      <c r="A25" s="159">
        <v>1</v>
      </c>
      <c r="B25" s="160" t="s">
        <v>162</v>
      </c>
      <c r="C25" s="64"/>
      <c r="D25" s="68"/>
      <c r="E25" s="68"/>
      <c r="F25" s="68"/>
      <c r="G25" s="68"/>
      <c r="H25" s="68"/>
      <c r="I25" s="68"/>
      <c r="J25" s="68"/>
      <c r="K25" s="62"/>
      <c r="L25" s="74"/>
    </row>
    <row r="26" spans="1:12" ht="21.75" customHeight="1" x14ac:dyDescent="0.25">
      <c r="A26" s="159" t="s">
        <v>161</v>
      </c>
      <c r="B26" s="161" t="s">
        <v>285</v>
      </c>
      <c r="C26" s="63" t="s">
        <v>395</v>
      </c>
      <c r="D26" s="63"/>
      <c r="E26" s="68"/>
      <c r="F26" s="68"/>
      <c r="G26" s="291">
        <v>45049</v>
      </c>
      <c r="H26" s="291">
        <v>45049</v>
      </c>
      <c r="I26" s="68">
        <v>100</v>
      </c>
      <c r="J26" s="68">
        <v>100</v>
      </c>
      <c r="K26" s="62"/>
      <c r="L26" s="62"/>
    </row>
    <row r="27" spans="1:12" s="60" customFormat="1" ht="39" customHeight="1" x14ac:dyDescent="0.25">
      <c r="A27" s="159" t="s">
        <v>160</v>
      </c>
      <c r="B27" s="161" t="s">
        <v>287</v>
      </c>
      <c r="C27" s="63" t="s">
        <v>395</v>
      </c>
      <c r="D27" s="63"/>
      <c r="E27" s="68"/>
      <c r="F27" s="68"/>
      <c r="G27" s="292" t="s">
        <v>375</v>
      </c>
      <c r="H27" s="292" t="s">
        <v>375</v>
      </c>
      <c r="I27" s="68"/>
      <c r="J27" s="68"/>
      <c r="K27" s="62"/>
      <c r="L27" s="62"/>
    </row>
    <row r="28" spans="1:12" s="60" customFormat="1" ht="55.5" customHeight="1" x14ac:dyDescent="0.25">
      <c r="A28" s="159" t="s">
        <v>286</v>
      </c>
      <c r="B28" s="161" t="s">
        <v>291</v>
      </c>
      <c r="C28" s="63" t="s">
        <v>395</v>
      </c>
      <c r="D28" s="63"/>
      <c r="E28" s="68"/>
      <c r="F28" s="68"/>
      <c r="G28" s="292" t="s">
        <v>375</v>
      </c>
      <c r="H28" s="292" t="s">
        <v>375</v>
      </c>
      <c r="I28" s="68"/>
      <c r="J28" s="68"/>
      <c r="K28" s="62"/>
      <c r="L28" s="62"/>
    </row>
    <row r="29" spans="1:12" s="60" customFormat="1" ht="39" customHeight="1" x14ac:dyDescent="0.25">
      <c r="A29" s="159" t="s">
        <v>159</v>
      </c>
      <c r="B29" s="161" t="s">
        <v>290</v>
      </c>
      <c r="C29" s="63" t="s">
        <v>395</v>
      </c>
      <c r="D29" s="63"/>
      <c r="E29" s="68"/>
      <c r="F29" s="68"/>
      <c r="G29" s="292" t="s">
        <v>375</v>
      </c>
      <c r="H29" s="292" t="s">
        <v>375</v>
      </c>
      <c r="I29" s="68"/>
      <c r="J29" s="68"/>
      <c r="K29" s="62"/>
      <c r="L29" s="62"/>
    </row>
    <row r="30" spans="1:12" s="60" customFormat="1" ht="42" customHeight="1" x14ac:dyDescent="0.25">
      <c r="A30" s="159" t="s">
        <v>158</v>
      </c>
      <c r="B30" s="161" t="s">
        <v>292</v>
      </c>
      <c r="C30" s="63" t="s">
        <v>395</v>
      </c>
      <c r="D30" s="63"/>
      <c r="E30" s="68"/>
      <c r="F30" s="68"/>
      <c r="G30" s="292" t="s">
        <v>375</v>
      </c>
      <c r="H30" s="292" t="s">
        <v>375</v>
      </c>
      <c r="I30" s="113"/>
      <c r="J30" s="113"/>
      <c r="K30" s="62"/>
      <c r="L30" s="157"/>
    </row>
    <row r="31" spans="1:12" s="60" customFormat="1" ht="37.5" customHeight="1" x14ac:dyDescent="0.25">
      <c r="A31" s="159" t="s">
        <v>157</v>
      </c>
      <c r="B31" s="162" t="s">
        <v>288</v>
      </c>
      <c r="C31" s="63" t="s">
        <v>395</v>
      </c>
      <c r="D31" s="63"/>
      <c r="E31" s="68"/>
      <c r="F31" s="68"/>
      <c r="G31" s="292">
        <v>45292</v>
      </c>
      <c r="H31" s="292">
        <v>45381</v>
      </c>
      <c r="I31" s="113"/>
      <c r="J31" s="113"/>
      <c r="K31" s="62"/>
      <c r="L31" s="157"/>
    </row>
    <row r="32" spans="1:12" s="60" customFormat="1" ht="34.5" customHeight="1" x14ac:dyDescent="0.25">
      <c r="A32" s="159" t="s">
        <v>155</v>
      </c>
      <c r="B32" s="162" t="s">
        <v>293</v>
      </c>
      <c r="C32" s="63" t="s">
        <v>395</v>
      </c>
      <c r="D32" s="63"/>
      <c r="E32" s="68"/>
      <c r="F32" s="68"/>
      <c r="G32" s="291">
        <v>45536</v>
      </c>
      <c r="H32" s="292">
        <v>45626</v>
      </c>
      <c r="I32" s="113"/>
      <c r="J32" s="113"/>
      <c r="K32" s="62"/>
      <c r="L32" s="157"/>
    </row>
    <row r="33" spans="1:12" s="60" customFormat="1" ht="37.5" customHeight="1" x14ac:dyDescent="0.25">
      <c r="A33" s="159" t="s">
        <v>304</v>
      </c>
      <c r="B33" s="162" t="s">
        <v>240</v>
      </c>
      <c r="C33" s="63" t="s">
        <v>395</v>
      </c>
      <c r="D33" s="63"/>
      <c r="E33" s="68"/>
      <c r="F33" s="68"/>
      <c r="G33" s="292">
        <v>45536</v>
      </c>
      <c r="H33" s="292">
        <v>45626</v>
      </c>
      <c r="I33" s="113"/>
      <c r="J33" s="113"/>
      <c r="K33" s="62"/>
      <c r="L33" s="157"/>
    </row>
    <row r="34" spans="1:12" s="60" customFormat="1" ht="47.25" customHeight="1" x14ac:dyDescent="0.25">
      <c r="A34" s="159" t="s">
        <v>305</v>
      </c>
      <c r="B34" s="162" t="s">
        <v>297</v>
      </c>
      <c r="C34" s="63" t="s">
        <v>395</v>
      </c>
      <c r="D34" s="63"/>
      <c r="E34" s="67"/>
      <c r="F34" s="67"/>
      <c r="G34" s="293" t="s">
        <v>375</v>
      </c>
      <c r="H34" s="293" t="s">
        <v>375</v>
      </c>
      <c r="I34" s="114"/>
      <c r="J34" s="114"/>
      <c r="K34" s="62"/>
      <c r="L34" s="157"/>
    </row>
    <row r="35" spans="1:12" s="60" customFormat="1" ht="33.75" customHeight="1" x14ac:dyDescent="0.25">
      <c r="A35" s="159" t="s">
        <v>306</v>
      </c>
      <c r="B35" s="162" t="s">
        <v>156</v>
      </c>
      <c r="C35" s="63" t="s">
        <v>395</v>
      </c>
      <c r="D35" s="63"/>
      <c r="E35" s="67"/>
      <c r="F35" s="67"/>
      <c r="G35" s="292">
        <v>45627</v>
      </c>
      <c r="H35" s="292">
        <v>45641</v>
      </c>
      <c r="I35" s="114"/>
      <c r="J35" s="114"/>
      <c r="K35" s="62"/>
      <c r="L35" s="157"/>
    </row>
    <row r="36" spans="1:12" ht="36.75" customHeight="1" x14ac:dyDescent="0.25">
      <c r="A36" s="159" t="s">
        <v>307</v>
      </c>
      <c r="B36" s="162" t="s">
        <v>289</v>
      </c>
      <c r="C36" s="63" t="s">
        <v>395</v>
      </c>
      <c r="D36" s="63"/>
      <c r="E36" s="66"/>
      <c r="F36" s="65"/>
      <c r="G36" s="292" t="s">
        <v>375</v>
      </c>
      <c r="H36" s="292" t="s">
        <v>375</v>
      </c>
      <c r="I36" s="114"/>
      <c r="J36" s="114"/>
      <c r="K36" s="62"/>
      <c r="L36" s="157"/>
    </row>
    <row r="37" spans="1:12" ht="32.25" customHeight="1" x14ac:dyDescent="0.25">
      <c r="A37" s="159" t="s">
        <v>308</v>
      </c>
      <c r="B37" s="162" t="s">
        <v>154</v>
      </c>
      <c r="C37" s="63" t="s">
        <v>395</v>
      </c>
      <c r="D37" s="63"/>
      <c r="E37" s="66"/>
      <c r="F37" s="65"/>
      <c r="G37" s="292">
        <v>45536</v>
      </c>
      <c r="H37" s="292">
        <v>45626</v>
      </c>
      <c r="I37" s="114"/>
      <c r="J37" s="114"/>
      <c r="K37" s="62"/>
      <c r="L37" s="115"/>
    </row>
    <row r="38" spans="1:12" ht="22.5" customHeight="1" x14ac:dyDescent="0.25">
      <c r="A38" s="159" t="s">
        <v>502</v>
      </c>
      <c r="B38" s="160" t="s">
        <v>153</v>
      </c>
      <c r="C38" s="63" t="s">
        <v>395</v>
      </c>
      <c r="D38" s="63"/>
      <c r="E38" s="62"/>
      <c r="F38" s="62"/>
      <c r="G38" s="294"/>
      <c r="H38" s="294"/>
      <c r="I38" s="62"/>
      <c r="J38" s="62"/>
      <c r="K38" s="62"/>
      <c r="L38" s="62"/>
    </row>
    <row r="39" spans="1:12" ht="53.25" customHeight="1" x14ac:dyDescent="0.25">
      <c r="A39" s="159">
        <v>2</v>
      </c>
      <c r="B39" s="162" t="s">
        <v>294</v>
      </c>
      <c r="C39" s="63" t="s">
        <v>395</v>
      </c>
      <c r="D39" s="63"/>
      <c r="E39" s="62"/>
      <c r="F39" s="62"/>
      <c r="G39" s="292">
        <v>45642</v>
      </c>
      <c r="H39" s="292">
        <v>45716</v>
      </c>
      <c r="I39" s="62"/>
      <c r="J39" s="62"/>
      <c r="K39" s="62"/>
      <c r="L39" s="62"/>
    </row>
    <row r="40" spans="1:12" ht="31.5" customHeight="1" x14ac:dyDescent="0.25">
      <c r="A40" s="159" t="s">
        <v>152</v>
      </c>
      <c r="B40" s="162" t="s">
        <v>296</v>
      </c>
      <c r="C40" s="63" t="s">
        <v>395</v>
      </c>
      <c r="D40" s="63"/>
      <c r="E40" s="62"/>
      <c r="F40" s="62"/>
      <c r="G40" s="292">
        <v>45717</v>
      </c>
      <c r="H40" s="295">
        <v>45777</v>
      </c>
      <c r="I40" s="62"/>
      <c r="J40" s="62"/>
      <c r="K40" s="62"/>
      <c r="L40" s="62"/>
    </row>
    <row r="41" spans="1:12" ht="38.25" customHeight="1" x14ac:dyDescent="0.25">
      <c r="A41" s="159" t="s">
        <v>151</v>
      </c>
      <c r="B41" s="160" t="s">
        <v>373</v>
      </c>
      <c r="C41" s="63" t="s">
        <v>395</v>
      </c>
      <c r="D41" s="63"/>
      <c r="E41" s="62"/>
      <c r="F41" s="62"/>
      <c r="G41" s="295"/>
      <c r="H41" s="292"/>
      <c r="I41" s="62"/>
      <c r="J41" s="62"/>
      <c r="K41" s="62"/>
      <c r="L41" s="62"/>
    </row>
    <row r="42" spans="1:12" ht="42" customHeight="1" x14ac:dyDescent="0.25">
      <c r="A42" s="159">
        <v>3</v>
      </c>
      <c r="B42" s="162" t="s">
        <v>295</v>
      </c>
      <c r="C42" s="63" t="s">
        <v>395</v>
      </c>
      <c r="D42" s="63"/>
      <c r="E42" s="62"/>
      <c r="F42" s="62"/>
      <c r="G42" s="324">
        <v>45717</v>
      </c>
      <c r="H42" s="324">
        <v>45777</v>
      </c>
      <c r="I42" s="62"/>
      <c r="J42" s="62"/>
      <c r="K42" s="62"/>
      <c r="L42" s="62"/>
    </row>
    <row r="43" spans="1:12" ht="30" customHeight="1" x14ac:dyDescent="0.25">
      <c r="A43" s="159" t="s">
        <v>150</v>
      </c>
      <c r="B43" s="162" t="s">
        <v>148</v>
      </c>
      <c r="C43" s="63" t="s">
        <v>395</v>
      </c>
      <c r="D43" s="63"/>
      <c r="E43" s="62"/>
      <c r="F43" s="62"/>
      <c r="G43" s="325">
        <v>45778</v>
      </c>
      <c r="H43" s="324">
        <v>45792</v>
      </c>
      <c r="I43" s="62"/>
      <c r="J43" s="62"/>
      <c r="K43" s="62"/>
      <c r="L43" s="62"/>
    </row>
    <row r="44" spans="1:12" ht="31.5" customHeight="1" x14ac:dyDescent="0.25">
      <c r="A44" s="159" t="s">
        <v>149</v>
      </c>
      <c r="B44" s="162" t="s">
        <v>146</v>
      </c>
      <c r="C44" s="63" t="s">
        <v>395</v>
      </c>
      <c r="D44" s="63"/>
      <c r="E44" s="62"/>
      <c r="F44" s="62"/>
      <c r="G44" s="326">
        <v>45793</v>
      </c>
      <c r="H44" s="326">
        <v>45868</v>
      </c>
      <c r="I44" s="62"/>
      <c r="J44" s="62"/>
      <c r="K44" s="62"/>
      <c r="L44" s="62"/>
    </row>
    <row r="45" spans="1:12" ht="70.5" customHeight="1" x14ac:dyDescent="0.25">
      <c r="A45" s="159" t="s">
        <v>147</v>
      </c>
      <c r="B45" s="162" t="s">
        <v>300</v>
      </c>
      <c r="C45" s="63" t="s">
        <v>395</v>
      </c>
      <c r="D45" s="63"/>
      <c r="E45" s="62"/>
      <c r="F45" s="62"/>
      <c r="G45" s="324">
        <v>45879</v>
      </c>
      <c r="H45" s="324">
        <v>45894</v>
      </c>
      <c r="I45" s="62"/>
      <c r="J45" s="62"/>
      <c r="K45" s="62"/>
      <c r="L45" s="62"/>
    </row>
    <row r="46" spans="1:12" ht="117" customHeight="1" x14ac:dyDescent="0.25">
      <c r="A46" s="159" t="s">
        <v>145</v>
      </c>
      <c r="B46" s="162" t="s">
        <v>298</v>
      </c>
      <c r="C46" s="63" t="s">
        <v>395</v>
      </c>
      <c r="D46" s="63"/>
      <c r="E46" s="63" t="s">
        <v>375</v>
      </c>
      <c r="F46" s="63" t="s">
        <v>375</v>
      </c>
      <c r="G46" s="326">
        <v>45890</v>
      </c>
      <c r="H46" s="326">
        <v>45894</v>
      </c>
      <c r="I46" s="62"/>
      <c r="J46" s="62"/>
      <c r="K46" s="62"/>
      <c r="L46" s="62"/>
    </row>
    <row r="47" spans="1:12" ht="25.5" customHeight="1" x14ac:dyDescent="0.25">
      <c r="A47" s="159" t="s">
        <v>143</v>
      </c>
      <c r="B47" s="162" t="s">
        <v>144</v>
      </c>
      <c r="C47" s="63" t="s">
        <v>395</v>
      </c>
      <c r="D47" s="63"/>
      <c r="E47" s="62"/>
      <c r="F47" s="62"/>
      <c r="G47" s="327">
        <v>45894</v>
      </c>
      <c r="H47" s="324">
        <v>45899</v>
      </c>
      <c r="I47" s="62"/>
      <c r="J47" s="62"/>
      <c r="K47" s="62"/>
      <c r="L47" s="62"/>
    </row>
    <row r="48" spans="1:12" ht="26.25" customHeight="1" x14ac:dyDescent="0.25">
      <c r="A48" s="198" t="s">
        <v>515</v>
      </c>
      <c r="B48" s="199" t="s">
        <v>142</v>
      </c>
      <c r="C48" s="63" t="s">
        <v>395</v>
      </c>
      <c r="D48" s="63"/>
      <c r="E48" s="62"/>
      <c r="F48" s="62"/>
      <c r="G48" s="324"/>
      <c r="H48" s="327"/>
      <c r="I48" s="62"/>
      <c r="J48" s="62"/>
      <c r="K48" s="62"/>
      <c r="L48" s="62"/>
    </row>
    <row r="49" spans="1:12" ht="33.75" customHeight="1" x14ac:dyDescent="0.25">
      <c r="A49" s="159">
        <v>4</v>
      </c>
      <c r="B49" s="162" t="s">
        <v>140</v>
      </c>
      <c r="C49" s="63" t="s">
        <v>395</v>
      </c>
      <c r="D49" s="63"/>
      <c r="E49" s="62"/>
      <c r="F49" s="62"/>
      <c r="G49" s="326">
        <v>45900</v>
      </c>
      <c r="H49" s="326">
        <v>45905</v>
      </c>
      <c r="I49" s="62"/>
      <c r="J49" s="62"/>
      <c r="K49" s="62"/>
      <c r="L49" s="62"/>
    </row>
    <row r="50" spans="1:12" ht="67.5" customHeight="1" x14ac:dyDescent="0.25">
      <c r="A50" s="159" t="s">
        <v>141</v>
      </c>
      <c r="B50" s="162" t="s">
        <v>299</v>
      </c>
      <c r="C50" s="63" t="s">
        <v>395</v>
      </c>
      <c r="D50" s="63"/>
      <c r="E50" s="62"/>
      <c r="F50" s="62"/>
      <c r="G50" s="326">
        <v>45870</v>
      </c>
      <c r="H50" s="326">
        <v>45879</v>
      </c>
      <c r="I50" s="62"/>
      <c r="J50" s="62"/>
      <c r="K50" s="62"/>
      <c r="L50" s="62"/>
    </row>
    <row r="51" spans="1:12" ht="60" customHeight="1" x14ac:dyDescent="0.25">
      <c r="A51" s="159" t="s">
        <v>139</v>
      </c>
      <c r="B51" s="162" t="s">
        <v>301</v>
      </c>
      <c r="C51" s="63" t="s">
        <v>395</v>
      </c>
      <c r="D51" s="63"/>
      <c r="E51" s="62"/>
      <c r="F51" s="62"/>
      <c r="G51" s="327">
        <v>45906</v>
      </c>
      <c r="H51" s="324">
        <v>45920</v>
      </c>
      <c r="I51" s="62"/>
      <c r="J51" s="62"/>
      <c r="K51" s="62"/>
      <c r="L51" s="62"/>
    </row>
    <row r="52" spans="1:12" ht="56.25" customHeight="1" x14ac:dyDescent="0.25">
      <c r="A52" s="159" t="s">
        <v>137</v>
      </c>
      <c r="B52" s="162" t="s">
        <v>138</v>
      </c>
      <c r="C52" s="63" t="s">
        <v>395</v>
      </c>
      <c r="D52" s="63"/>
      <c r="E52" s="62"/>
      <c r="F52" s="62"/>
      <c r="G52" s="325">
        <v>45906</v>
      </c>
      <c r="H52" s="325">
        <v>45915</v>
      </c>
      <c r="I52" s="62"/>
      <c r="J52" s="62"/>
      <c r="K52" s="62"/>
      <c r="L52" s="62"/>
    </row>
    <row r="53" spans="1:12" ht="44.25" customHeight="1" x14ac:dyDescent="0.25">
      <c r="A53" s="159" t="s">
        <v>135</v>
      </c>
      <c r="B53" s="95" t="s">
        <v>302</v>
      </c>
      <c r="C53" s="63" t="s">
        <v>395</v>
      </c>
      <c r="D53" s="63"/>
      <c r="E53" s="62"/>
      <c r="F53" s="62"/>
      <c r="G53" s="325">
        <v>45920</v>
      </c>
      <c r="H53" s="325">
        <v>45930</v>
      </c>
      <c r="I53" s="62"/>
      <c r="J53" s="62"/>
      <c r="K53" s="62"/>
      <c r="L53" s="62"/>
    </row>
    <row r="54" spans="1:12" ht="46.5" customHeight="1" x14ac:dyDescent="0.25">
      <c r="A54" s="159" t="s">
        <v>303</v>
      </c>
      <c r="B54" s="162" t="s">
        <v>136</v>
      </c>
      <c r="C54" s="63" t="s">
        <v>395</v>
      </c>
      <c r="D54" s="63"/>
      <c r="E54" s="62"/>
      <c r="F54" s="62"/>
      <c r="G54" s="201" t="s">
        <v>375</v>
      </c>
      <c r="H54" s="201" t="s">
        <v>375</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60" zoomScaleNormal="70" workbookViewId="0">
      <selection activeCell="Z21" sqref="Z21:AA21"/>
    </sheetView>
  </sheetViews>
  <sheetFormatPr defaultColWidth="9.140625" defaultRowHeight="15.75" x14ac:dyDescent="0.25"/>
  <cols>
    <col min="1" max="1" width="9.140625" style="178"/>
    <col min="2" max="2" width="57.85546875" style="178" customWidth="1"/>
    <col min="3" max="3" width="13" style="178" customWidth="1"/>
    <col min="4" max="4" width="17.85546875" style="178" customWidth="1"/>
    <col min="5" max="5" width="20.42578125" style="178" customWidth="1"/>
    <col min="6" max="6" width="18.7109375" style="178" customWidth="1"/>
    <col min="7" max="7" width="12.85546875" style="179" customWidth="1"/>
    <col min="8" max="8" width="6.5703125" style="179" customWidth="1"/>
    <col min="9" max="9" width="5.42578125" style="179" customWidth="1"/>
    <col min="10" max="10" width="8.140625" style="179" customWidth="1"/>
    <col min="11" max="11" width="7.28515625" style="179" customWidth="1"/>
    <col min="12" max="13" width="6.7109375" style="178" customWidth="1"/>
    <col min="14" max="14" width="8.5703125" style="178" customWidth="1"/>
    <col min="15" max="17" width="6.140625" style="178" customWidth="1"/>
    <col min="18" max="18" width="9.28515625" style="178" customWidth="1"/>
    <col min="19" max="19" width="7.5703125" style="178" customWidth="1"/>
    <col min="20" max="20" width="6.5703125" style="178" customWidth="1"/>
    <col min="21" max="21" width="7.5703125" style="178" customWidth="1"/>
    <col min="22" max="22" width="8.7109375" style="178" customWidth="1"/>
    <col min="23" max="25" width="6.140625" style="178" customWidth="1"/>
    <col min="26" max="26" width="8.7109375" style="178" customWidth="1"/>
    <col min="27" max="27" width="6.140625" style="178" customWidth="1"/>
    <col min="28" max="28" width="13.140625" style="178" customWidth="1"/>
    <col min="29" max="29" width="18.140625" style="178" customWidth="1"/>
    <col min="30" max="30" width="11.5703125" style="178" bestFit="1" customWidth="1"/>
    <col min="31" max="31" width="38.140625" style="178" customWidth="1"/>
    <col min="32" max="32" width="24.85546875" style="178" bestFit="1" customWidth="1"/>
    <col min="33" max="16384" width="9.140625" style="178"/>
  </cols>
  <sheetData>
    <row r="1" spans="1:29" ht="18.75" x14ac:dyDescent="0.25">
      <c r="A1" s="179"/>
      <c r="B1" s="179"/>
      <c r="C1" s="179"/>
      <c r="D1" s="179"/>
      <c r="E1" s="179"/>
      <c r="F1" s="179"/>
      <c r="L1" s="179"/>
      <c r="M1" s="179"/>
      <c r="AC1" s="177" t="s">
        <v>68</v>
      </c>
    </row>
    <row r="2" spans="1:29" ht="18.75" x14ac:dyDescent="0.3">
      <c r="A2" s="179"/>
      <c r="B2" s="179"/>
      <c r="C2" s="179"/>
      <c r="D2" s="179"/>
      <c r="E2" s="179"/>
      <c r="F2" s="179"/>
      <c r="L2" s="179"/>
      <c r="M2" s="179"/>
      <c r="AC2" s="176" t="s">
        <v>10</v>
      </c>
    </row>
    <row r="3" spans="1:29" ht="18.75" x14ac:dyDescent="0.3">
      <c r="A3" s="179"/>
      <c r="B3" s="179"/>
      <c r="C3" s="179"/>
      <c r="D3" s="179"/>
      <c r="E3" s="179"/>
      <c r="F3" s="179"/>
      <c r="L3" s="179"/>
      <c r="M3" s="179"/>
      <c r="AC3" s="176" t="s">
        <v>67</v>
      </c>
    </row>
    <row r="4" spans="1:29" ht="18.75" customHeight="1" x14ac:dyDescent="0.25">
      <c r="A4" s="332" t="str">
        <f>'1. паспорт местоположение'!$A$5</f>
        <v>Год раскрытия информации: 2024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c r="AA4" s="332"/>
      <c r="AB4" s="332"/>
      <c r="AC4" s="332"/>
    </row>
    <row r="5" spans="1:29" ht="18.75" x14ac:dyDescent="0.3">
      <c r="A5" s="179"/>
      <c r="B5" s="179"/>
      <c r="C5" s="179"/>
      <c r="D5" s="179"/>
      <c r="E5" s="179"/>
      <c r="F5" s="179"/>
      <c r="L5" s="179"/>
      <c r="M5" s="179"/>
      <c r="AC5" s="176"/>
    </row>
    <row r="6" spans="1:29" ht="18.75" x14ac:dyDescent="0.25">
      <c r="A6" s="336" t="s">
        <v>9</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336"/>
      <c r="AB6" s="336"/>
      <c r="AC6" s="336"/>
    </row>
    <row r="7" spans="1:29" ht="18.75" x14ac:dyDescent="0.25">
      <c r="A7" s="96"/>
      <c r="B7" s="96"/>
      <c r="C7" s="96"/>
      <c r="D7" s="96"/>
      <c r="E7" s="96"/>
      <c r="F7" s="96"/>
      <c r="G7" s="96"/>
      <c r="H7" s="96"/>
      <c r="I7" s="96"/>
      <c r="J7" s="154"/>
      <c r="K7" s="154"/>
      <c r="L7" s="154"/>
      <c r="M7" s="154"/>
      <c r="N7" s="154"/>
      <c r="O7" s="154"/>
      <c r="P7" s="154"/>
      <c r="Q7" s="154"/>
      <c r="R7" s="154"/>
      <c r="S7" s="154"/>
      <c r="T7" s="154"/>
      <c r="U7" s="154"/>
      <c r="V7" s="154"/>
      <c r="W7" s="154"/>
      <c r="X7" s="154"/>
      <c r="Y7" s="154"/>
      <c r="Z7" s="154"/>
      <c r="AA7" s="154"/>
      <c r="AB7" s="154"/>
      <c r="AC7" s="154"/>
    </row>
    <row r="8" spans="1:29" x14ac:dyDescent="0.25">
      <c r="A8" s="337" t="s">
        <v>517</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33" t="s">
        <v>8</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row>
    <row r="10" spans="1:29" ht="18.75" x14ac:dyDescent="0.25">
      <c r="A10" s="96"/>
      <c r="B10" s="96"/>
      <c r="C10" s="96"/>
      <c r="D10" s="96"/>
      <c r="E10" s="96"/>
      <c r="F10" s="96"/>
      <c r="G10" s="96"/>
      <c r="H10" s="96"/>
      <c r="I10" s="96"/>
      <c r="J10" s="154"/>
      <c r="K10" s="154"/>
      <c r="L10" s="154"/>
      <c r="M10" s="154"/>
      <c r="N10" s="154"/>
      <c r="O10" s="154"/>
      <c r="P10" s="154"/>
      <c r="Q10" s="154"/>
      <c r="R10" s="154"/>
      <c r="S10" s="154"/>
      <c r="T10" s="154"/>
      <c r="U10" s="154"/>
      <c r="V10" s="154"/>
      <c r="W10" s="154"/>
      <c r="X10" s="154"/>
      <c r="Y10" s="154"/>
      <c r="Z10" s="154"/>
      <c r="AA10" s="154"/>
      <c r="AB10" s="154"/>
      <c r="AC10" s="154"/>
    </row>
    <row r="11" spans="1:29" x14ac:dyDescent="0.25">
      <c r="A11" s="343" t="str">
        <f>'6.1. Паспорт сетевой график'!A12:L12</f>
        <v>O_TP1100.PS.0087</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row>
    <row r="12" spans="1:29"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row>
    <row r="13" spans="1:29" ht="16.5" customHeight="1" x14ac:dyDescent="0.3">
      <c r="A13" s="10"/>
      <c r="B13" s="10"/>
      <c r="C13" s="10"/>
      <c r="D13" s="10"/>
      <c r="E13" s="10"/>
      <c r="F13" s="10"/>
      <c r="G13" s="10"/>
      <c r="H13" s="10"/>
      <c r="I13" s="10"/>
      <c r="J13" s="155"/>
      <c r="K13" s="155"/>
      <c r="L13" s="155"/>
      <c r="M13" s="155"/>
      <c r="N13" s="155"/>
      <c r="O13" s="155"/>
      <c r="P13" s="155"/>
      <c r="Q13" s="155"/>
      <c r="R13" s="155"/>
      <c r="S13" s="155"/>
      <c r="T13" s="155"/>
      <c r="U13" s="155"/>
      <c r="V13" s="155"/>
      <c r="W13" s="155"/>
      <c r="X13" s="155"/>
      <c r="Y13" s="155"/>
      <c r="Z13" s="155"/>
      <c r="AA13" s="155"/>
      <c r="AB13" s="155"/>
      <c r="AC13" s="155"/>
    </row>
    <row r="14" spans="1:29" ht="40.5" customHeight="1" x14ac:dyDescent="0.25">
      <c r="A14" s="339" t="str">
        <f>'6.1. Паспорт сетевой график'!A15:L15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row>
    <row r="15" spans="1:29" ht="15.75" customHeight="1"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x14ac:dyDescent="0.25">
      <c r="A17" s="179"/>
      <c r="L17" s="179"/>
      <c r="M17" s="179"/>
      <c r="N17" s="179"/>
      <c r="O17" s="179"/>
      <c r="P17" s="179"/>
      <c r="Q17" s="179"/>
      <c r="R17" s="179"/>
      <c r="S17" s="179"/>
      <c r="T17" s="179"/>
      <c r="U17" s="179"/>
      <c r="V17" s="179"/>
      <c r="W17" s="179"/>
      <c r="X17" s="179"/>
      <c r="Y17" s="179"/>
      <c r="Z17" s="179"/>
      <c r="AA17" s="179"/>
      <c r="AB17" s="179"/>
    </row>
    <row r="18" spans="1:32" x14ac:dyDescent="0.25">
      <c r="A18" s="398" t="s">
        <v>344</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2" x14ac:dyDescent="0.25">
      <c r="A19" s="179"/>
      <c r="B19" s="179"/>
      <c r="C19" s="179"/>
      <c r="D19" s="179"/>
      <c r="E19" s="203"/>
      <c r="F19" s="203"/>
      <c r="G19" s="203"/>
      <c r="L19" s="179"/>
      <c r="M19" s="179"/>
      <c r="N19" s="179"/>
      <c r="O19" s="179"/>
      <c r="P19" s="179"/>
      <c r="Q19" s="179"/>
      <c r="R19" s="179"/>
      <c r="S19" s="179"/>
      <c r="T19" s="179"/>
      <c r="U19" s="179"/>
      <c r="V19" s="179"/>
      <c r="W19" s="179"/>
      <c r="X19" s="179"/>
      <c r="Y19" s="179"/>
      <c r="Z19" s="179"/>
      <c r="AA19" s="179"/>
      <c r="AB19" s="179"/>
    </row>
    <row r="20" spans="1:32" ht="33" customHeight="1" x14ac:dyDescent="0.25">
      <c r="A20" s="399" t="s">
        <v>419</v>
      </c>
      <c r="B20" s="399" t="s">
        <v>420</v>
      </c>
      <c r="C20" s="433" t="s">
        <v>421</v>
      </c>
      <c r="D20" s="433"/>
      <c r="E20" s="434" t="s">
        <v>503</v>
      </c>
      <c r="F20" s="434"/>
      <c r="G20" s="435" t="s">
        <v>550</v>
      </c>
      <c r="H20" s="436" t="s">
        <v>506</v>
      </c>
      <c r="I20" s="437"/>
      <c r="J20" s="437"/>
      <c r="K20" s="437"/>
      <c r="L20" s="436" t="s">
        <v>507</v>
      </c>
      <c r="M20" s="437"/>
      <c r="N20" s="437"/>
      <c r="O20" s="437"/>
      <c r="P20" s="436" t="s">
        <v>508</v>
      </c>
      <c r="Q20" s="437"/>
      <c r="R20" s="437"/>
      <c r="S20" s="437"/>
      <c r="T20" s="436" t="s">
        <v>509</v>
      </c>
      <c r="U20" s="437"/>
      <c r="V20" s="437"/>
      <c r="W20" s="437"/>
      <c r="X20" s="436" t="s">
        <v>551</v>
      </c>
      <c r="Y20" s="437"/>
      <c r="Z20" s="437"/>
      <c r="AA20" s="437"/>
      <c r="AB20" s="438" t="s">
        <v>422</v>
      </c>
      <c r="AC20" s="438"/>
      <c r="AD20" s="204"/>
      <c r="AE20" s="204"/>
      <c r="AF20" s="204"/>
    </row>
    <row r="21" spans="1:32" ht="99.75" customHeight="1" x14ac:dyDescent="0.25">
      <c r="A21" s="400"/>
      <c r="B21" s="400"/>
      <c r="C21" s="433"/>
      <c r="D21" s="433"/>
      <c r="E21" s="434"/>
      <c r="F21" s="434"/>
      <c r="G21" s="439"/>
      <c r="H21" s="440" t="s">
        <v>2</v>
      </c>
      <c r="I21" s="440"/>
      <c r="J21" s="440" t="s">
        <v>418</v>
      </c>
      <c r="K21" s="440"/>
      <c r="L21" s="440" t="s">
        <v>2</v>
      </c>
      <c r="M21" s="440"/>
      <c r="N21" s="440" t="s">
        <v>418</v>
      </c>
      <c r="O21" s="440"/>
      <c r="P21" s="440" t="s">
        <v>2</v>
      </c>
      <c r="Q21" s="440"/>
      <c r="R21" s="440" t="s">
        <v>418</v>
      </c>
      <c r="S21" s="440"/>
      <c r="T21" s="440" t="s">
        <v>2</v>
      </c>
      <c r="U21" s="440"/>
      <c r="V21" s="440" t="s">
        <v>418</v>
      </c>
      <c r="W21" s="440"/>
      <c r="X21" s="440" t="s">
        <v>2</v>
      </c>
      <c r="Y21" s="440"/>
      <c r="Z21" s="440" t="s">
        <v>418</v>
      </c>
      <c r="AA21" s="440"/>
      <c r="AB21" s="438"/>
      <c r="AC21" s="438"/>
    </row>
    <row r="22" spans="1:32" ht="89.25" customHeight="1" x14ac:dyDescent="0.25">
      <c r="A22" s="394"/>
      <c r="B22" s="394"/>
      <c r="C22" s="441" t="s">
        <v>2</v>
      </c>
      <c r="D22" s="441" t="s">
        <v>418</v>
      </c>
      <c r="E22" s="442" t="s">
        <v>552</v>
      </c>
      <c r="F22" s="442" t="s">
        <v>553</v>
      </c>
      <c r="G22" s="443"/>
      <c r="H22" s="444" t="s">
        <v>326</v>
      </c>
      <c r="I22" s="444" t="s">
        <v>327</v>
      </c>
      <c r="J22" s="444" t="s">
        <v>326</v>
      </c>
      <c r="K22" s="444" t="s">
        <v>327</v>
      </c>
      <c r="L22" s="444" t="s">
        <v>326</v>
      </c>
      <c r="M22" s="444" t="s">
        <v>327</v>
      </c>
      <c r="N22" s="444" t="s">
        <v>326</v>
      </c>
      <c r="O22" s="444" t="s">
        <v>327</v>
      </c>
      <c r="P22" s="444" t="s">
        <v>326</v>
      </c>
      <c r="Q22" s="444" t="s">
        <v>327</v>
      </c>
      <c r="R22" s="444" t="s">
        <v>326</v>
      </c>
      <c r="S22" s="444" t="s">
        <v>327</v>
      </c>
      <c r="T22" s="444" t="s">
        <v>326</v>
      </c>
      <c r="U22" s="444" t="s">
        <v>327</v>
      </c>
      <c r="V22" s="444" t="s">
        <v>326</v>
      </c>
      <c r="W22" s="444" t="s">
        <v>327</v>
      </c>
      <c r="X22" s="444" t="s">
        <v>326</v>
      </c>
      <c r="Y22" s="444" t="s">
        <v>327</v>
      </c>
      <c r="Z22" s="444" t="s">
        <v>326</v>
      </c>
      <c r="AA22" s="444" t="s">
        <v>327</v>
      </c>
      <c r="AB22" s="441" t="s">
        <v>504</v>
      </c>
      <c r="AC22" s="441" t="s">
        <v>418</v>
      </c>
    </row>
    <row r="23" spans="1:32"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32" s="209" customFormat="1" ht="47.25" customHeight="1" x14ac:dyDescent="0.25">
      <c r="A24" s="206">
        <v>1</v>
      </c>
      <c r="B24" s="207" t="s">
        <v>134</v>
      </c>
      <c r="C24" s="208" t="s">
        <v>395</v>
      </c>
      <c r="D24" s="208">
        <v>39.4048047804107</v>
      </c>
      <c r="E24" s="208">
        <v>39.4048047804107</v>
      </c>
      <c r="F24" s="208">
        <v>39.4048047804107</v>
      </c>
      <c r="G24" s="208">
        <v>0</v>
      </c>
      <c r="H24" s="208" t="s">
        <v>395</v>
      </c>
      <c r="I24" s="208"/>
      <c r="J24" s="208">
        <v>7.7655831819004639</v>
      </c>
      <c r="K24" s="208"/>
      <c r="L24" s="208" t="s">
        <v>395</v>
      </c>
      <c r="M24" s="208"/>
      <c r="N24" s="208">
        <v>31.639221598510229</v>
      </c>
      <c r="O24" s="276"/>
      <c r="P24" s="208" t="s">
        <v>395</v>
      </c>
      <c r="Q24" s="208"/>
      <c r="R24" s="208">
        <v>0</v>
      </c>
      <c r="S24" s="208"/>
      <c r="T24" s="208" t="s">
        <v>395</v>
      </c>
      <c r="U24" s="208"/>
      <c r="V24" s="208">
        <v>0</v>
      </c>
      <c r="W24" s="208"/>
      <c r="X24" s="208">
        <v>0</v>
      </c>
      <c r="Y24" s="208"/>
      <c r="Z24" s="208" t="s">
        <v>395</v>
      </c>
      <c r="AA24" s="208"/>
      <c r="AB24" s="208">
        <v>0</v>
      </c>
      <c r="AC24" s="208">
        <v>39.404804780410693</v>
      </c>
      <c r="AD24" s="270"/>
    </row>
    <row r="25" spans="1:32" s="209" customFormat="1" ht="24" customHeight="1" x14ac:dyDescent="0.25">
      <c r="A25" s="210" t="s">
        <v>424</v>
      </c>
      <c r="B25" s="211" t="s">
        <v>133</v>
      </c>
      <c r="C25" s="208"/>
      <c r="D25" s="208"/>
      <c r="E25" s="208"/>
      <c r="F25" s="208"/>
      <c r="G25" s="208">
        <v>0</v>
      </c>
      <c r="H25" s="208" t="s">
        <v>395</v>
      </c>
      <c r="I25" s="208"/>
      <c r="J25" s="208">
        <v>0</v>
      </c>
      <c r="K25" s="208"/>
      <c r="L25" s="208" t="s">
        <v>395</v>
      </c>
      <c r="M25" s="208"/>
      <c r="N25" s="208">
        <v>0</v>
      </c>
      <c r="O25" s="276"/>
      <c r="P25" s="208" t="s">
        <v>395</v>
      </c>
      <c r="Q25" s="208"/>
      <c r="R25" s="208">
        <v>0</v>
      </c>
      <c r="S25" s="208"/>
      <c r="T25" s="208" t="s">
        <v>395</v>
      </c>
      <c r="U25" s="208"/>
      <c r="V25" s="208">
        <v>0</v>
      </c>
      <c r="W25" s="208"/>
      <c r="X25" s="208">
        <v>0</v>
      </c>
      <c r="Y25" s="208"/>
      <c r="Z25" s="208" t="s">
        <v>395</v>
      </c>
      <c r="AA25" s="208"/>
      <c r="AB25" s="208">
        <v>0</v>
      </c>
      <c r="AC25" s="208">
        <v>0</v>
      </c>
    </row>
    <row r="26" spans="1:32" s="209" customFormat="1" x14ac:dyDescent="0.25">
      <c r="A26" s="210" t="s">
        <v>425</v>
      </c>
      <c r="B26" s="211" t="s">
        <v>132</v>
      </c>
      <c r="C26" s="208"/>
      <c r="D26" s="208"/>
      <c r="E26" s="208"/>
      <c r="F26" s="208"/>
      <c r="G26" s="208">
        <v>0</v>
      </c>
      <c r="H26" s="208" t="s">
        <v>395</v>
      </c>
      <c r="I26" s="208"/>
      <c r="J26" s="208">
        <v>0</v>
      </c>
      <c r="K26" s="208"/>
      <c r="L26" s="208" t="s">
        <v>395</v>
      </c>
      <c r="M26" s="208"/>
      <c r="N26" s="208">
        <v>0</v>
      </c>
      <c r="O26" s="276"/>
      <c r="P26" s="208" t="s">
        <v>395</v>
      </c>
      <c r="Q26" s="208"/>
      <c r="R26" s="208">
        <v>0</v>
      </c>
      <c r="S26" s="208"/>
      <c r="T26" s="208" t="s">
        <v>395</v>
      </c>
      <c r="U26" s="208"/>
      <c r="V26" s="208">
        <v>0</v>
      </c>
      <c r="W26" s="208"/>
      <c r="X26" s="208">
        <v>0</v>
      </c>
      <c r="Y26" s="208"/>
      <c r="Z26" s="208" t="s">
        <v>395</v>
      </c>
      <c r="AA26" s="208"/>
      <c r="AB26" s="208">
        <v>0</v>
      </c>
      <c r="AC26" s="208">
        <v>0</v>
      </c>
    </row>
    <row r="27" spans="1:32" s="209" customFormat="1" ht="31.5" x14ac:dyDescent="0.25">
      <c r="A27" s="210" t="s">
        <v>426</v>
      </c>
      <c r="B27" s="211" t="s">
        <v>284</v>
      </c>
      <c r="C27" s="208"/>
      <c r="D27" s="208"/>
      <c r="E27" s="208"/>
      <c r="F27" s="208"/>
      <c r="G27" s="208">
        <v>0</v>
      </c>
      <c r="H27" s="208" t="s">
        <v>395</v>
      </c>
      <c r="I27" s="208"/>
      <c r="J27" s="208">
        <v>6.4713193182503872</v>
      </c>
      <c r="K27" s="208"/>
      <c r="L27" s="208" t="s">
        <v>395</v>
      </c>
      <c r="M27" s="208"/>
      <c r="N27" s="208">
        <v>26.580630947900353</v>
      </c>
      <c r="O27" s="276"/>
      <c r="P27" s="208" t="s">
        <v>395</v>
      </c>
      <c r="Q27" s="208"/>
      <c r="R27" s="208">
        <v>0</v>
      </c>
      <c r="S27" s="208"/>
      <c r="T27" s="208" t="s">
        <v>395</v>
      </c>
      <c r="U27" s="208"/>
      <c r="V27" s="208">
        <v>0</v>
      </c>
      <c r="W27" s="208"/>
      <c r="X27" s="208">
        <v>0</v>
      </c>
      <c r="Y27" s="208"/>
      <c r="Z27" s="208" t="s">
        <v>395</v>
      </c>
      <c r="AA27" s="208"/>
      <c r="AB27" s="208">
        <v>0</v>
      </c>
      <c r="AC27" s="208">
        <v>33.05195026615074</v>
      </c>
    </row>
    <row r="28" spans="1:32" s="209" customFormat="1" x14ac:dyDescent="0.25">
      <c r="A28" s="210" t="s">
        <v>427</v>
      </c>
      <c r="B28" s="211" t="s">
        <v>428</v>
      </c>
      <c r="C28" s="208"/>
      <c r="D28" s="208"/>
      <c r="E28" s="208"/>
      <c r="F28" s="208"/>
      <c r="G28" s="208">
        <v>0</v>
      </c>
      <c r="H28" s="208" t="s">
        <v>395</v>
      </c>
      <c r="I28" s="208"/>
      <c r="J28" s="208">
        <v>0</v>
      </c>
      <c r="K28" s="208"/>
      <c r="L28" s="208" t="s">
        <v>395</v>
      </c>
      <c r="M28" s="208"/>
      <c r="N28" s="208">
        <v>0</v>
      </c>
      <c r="O28" s="276"/>
      <c r="P28" s="208" t="s">
        <v>395</v>
      </c>
      <c r="Q28" s="208"/>
      <c r="R28" s="208">
        <v>0</v>
      </c>
      <c r="S28" s="208"/>
      <c r="T28" s="208" t="s">
        <v>395</v>
      </c>
      <c r="U28" s="208"/>
      <c r="V28" s="208">
        <v>0</v>
      </c>
      <c r="W28" s="208"/>
      <c r="X28" s="208">
        <v>0</v>
      </c>
      <c r="Y28" s="208"/>
      <c r="Z28" s="208">
        <v>0</v>
      </c>
      <c r="AA28" s="208"/>
      <c r="AB28" s="208" t="s">
        <v>395</v>
      </c>
      <c r="AC28" s="208">
        <v>0</v>
      </c>
    </row>
    <row r="29" spans="1:32" s="209" customFormat="1" x14ac:dyDescent="0.25">
      <c r="A29" s="210" t="s">
        <v>429</v>
      </c>
      <c r="B29" s="212" t="s">
        <v>131</v>
      </c>
      <c r="C29" s="208"/>
      <c r="D29" s="208"/>
      <c r="E29" s="208"/>
      <c r="F29" s="208"/>
      <c r="G29" s="208">
        <v>0</v>
      </c>
      <c r="H29" s="208" t="s">
        <v>395</v>
      </c>
      <c r="I29" s="208"/>
      <c r="J29" s="208">
        <v>1.2942638636500767</v>
      </c>
      <c r="K29" s="208"/>
      <c r="L29" s="208" t="s">
        <v>395</v>
      </c>
      <c r="M29" s="208"/>
      <c r="N29" s="208">
        <v>5.0585906506098759</v>
      </c>
      <c r="O29" s="276"/>
      <c r="P29" s="208" t="s">
        <v>395</v>
      </c>
      <c r="Q29" s="208"/>
      <c r="R29" s="208">
        <v>0</v>
      </c>
      <c r="S29" s="208"/>
      <c r="T29" s="208" t="s">
        <v>395</v>
      </c>
      <c r="U29" s="208"/>
      <c r="V29" s="208">
        <v>0</v>
      </c>
      <c r="W29" s="208"/>
      <c r="X29" s="208">
        <v>0</v>
      </c>
      <c r="Y29" s="208"/>
      <c r="Z29" s="208" t="s">
        <v>395</v>
      </c>
      <c r="AA29" s="208"/>
      <c r="AB29" s="208">
        <v>0</v>
      </c>
      <c r="AC29" s="208">
        <v>6.3528545142599526</v>
      </c>
    </row>
    <row r="30" spans="1:32" s="209" customFormat="1" ht="47.25" x14ac:dyDescent="0.25">
      <c r="A30" s="206" t="s">
        <v>63</v>
      </c>
      <c r="B30" s="207" t="s">
        <v>430</v>
      </c>
      <c r="C30" s="208" t="s">
        <v>395</v>
      </c>
      <c r="D30" s="208">
        <v>33.051950266150698</v>
      </c>
      <c r="E30" s="208">
        <v>33.051950266150698</v>
      </c>
      <c r="F30" s="208">
        <v>33.051950266150698</v>
      </c>
      <c r="G30" s="208">
        <v>0</v>
      </c>
      <c r="H30" s="208" t="s">
        <v>395</v>
      </c>
      <c r="I30" s="208"/>
      <c r="J30" s="208">
        <v>6.4713193182503872</v>
      </c>
      <c r="K30" s="208"/>
      <c r="L30" s="208" t="s">
        <v>395</v>
      </c>
      <c r="M30" s="208"/>
      <c r="N30" s="208">
        <v>26.580630947900314</v>
      </c>
      <c r="O30" s="276"/>
      <c r="P30" s="208" t="s">
        <v>395</v>
      </c>
      <c r="Q30" s="208"/>
      <c r="R30" s="208">
        <v>0</v>
      </c>
      <c r="S30" s="208"/>
      <c r="T30" s="208" t="s">
        <v>395</v>
      </c>
      <c r="U30" s="208"/>
      <c r="V30" s="208">
        <v>0</v>
      </c>
      <c r="W30" s="208"/>
      <c r="X30" s="208">
        <v>0</v>
      </c>
      <c r="Y30" s="208"/>
      <c r="Z30" s="208" t="s">
        <v>395</v>
      </c>
      <c r="AA30" s="208"/>
      <c r="AB30" s="208">
        <v>0</v>
      </c>
      <c r="AC30" s="208">
        <v>33.051950266150698</v>
      </c>
      <c r="AE30" s="244"/>
      <c r="AF30" s="244"/>
    </row>
    <row r="31" spans="1:32" s="209" customFormat="1" x14ac:dyDescent="0.25">
      <c r="A31" s="206" t="s">
        <v>431</v>
      </c>
      <c r="B31" s="211" t="s">
        <v>130</v>
      </c>
      <c r="C31" s="208" t="s">
        <v>395</v>
      </c>
      <c r="D31" s="208">
        <v>6.4713193182503872</v>
      </c>
      <c r="E31" s="208"/>
      <c r="F31" s="208"/>
      <c r="G31" s="208"/>
      <c r="H31" s="208"/>
      <c r="I31" s="208"/>
      <c r="J31" s="208"/>
      <c r="K31" s="208"/>
      <c r="L31" s="208"/>
      <c r="M31" s="208"/>
      <c r="N31" s="208"/>
      <c r="O31" s="276"/>
      <c r="P31" s="208"/>
      <c r="Q31" s="208"/>
      <c r="R31" s="208"/>
      <c r="S31" s="208"/>
      <c r="T31" s="208"/>
      <c r="U31" s="208"/>
      <c r="V31" s="208"/>
      <c r="W31" s="208"/>
      <c r="X31" s="208"/>
      <c r="Y31" s="208"/>
      <c r="Z31" s="208"/>
      <c r="AA31" s="208"/>
      <c r="AB31" s="208">
        <v>0</v>
      </c>
      <c r="AC31" s="208">
        <v>0</v>
      </c>
    </row>
    <row r="32" spans="1:32" s="209" customFormat="1" ht="31.5" x14ac:dyDescent="0.25">
      <c r="A32" s="206" t="s">
        <v>432</v>
      </c>
      <c r="B32" s="211" t="s">
        <v>129</v>
      </c>
      <c r="C32" s="208" t="s">
        <v>395</v>
      </c>
      <c r="D32" s="208">
        <v>21.759184224171992</v>
      </c>
      <c r="E32" s="208"/>
      <c r="F32" s="208"/>
      <c r="G32" s="208"/>
      <c r="H32" s="208"/>
      <c r="I32" s="208"/>
      <c r="J32" s="208"/>
      <c r="K32" s="208"/>
      <c r="L32" s="208"/>
      <c r="M32" s="208"/>
      <c r="N32" s="208"/>
      <c r="O32" s="276"/>
      <c r="P32" s="208"/>
      <c r="Q32" s="208"/>
      <c r="R32" s="208"/>
      <c r="S32" s="208"/>
      <c r="T32" s="208"/>
      <c r="U32" s="208"/>
      <c r="V32" s="208"/>
      <c r="W32" s="208"/>
      <c r="X32" s="208"/>
      <c r="Y32" s="208"/>
      <c r="Z32" s="208"/>
      <c r="AA32" s="208"/>
      <c r="AB32" s="208">
        <v>0</v>
      </c>
      <c r="AC32" s="208">
        <v>0</v>
      </c>
      <c r="AD32" s="270"/>
      <c r="AE32" s="270"/>
      <c r="AF32" s="270"/>
    </row>
    <row r="33" spans="1:31" s="209" customFormat="1" x14ac:dyDescent="0.25">
      <c r="A33" s="206" t="s">
        <v>433</v>
      </c>
      <c r="B33" s="211" t="s">
        <v>128</v>
      </c>
      <c r="C33" s="208" t="s">
        <v>395</v>
      </c>
      <c r="D33" s="208">
        <v>0.55117073202647038</v>
      </c>
      <c r="E33" s="208"/>
      <c r="F33" s="208"/>
      <c r="G33" s="208"/>
      <c r="H33" s="208"/>
      <c r="I33" s="208"/>
      <c r="J33" s="208"/>
      <c r="K33" s="208"/>
      <c r="L33" s="208"/>
      <c r="M33" s="208"/>
      <c r="N33" s="208"/>
      <c r="O33" s="276"/>
      <c r="P33" s="208"/>
      <c r="Q33" s="208"/>
      <c r="R33" s="208"/>
      <c r="S33" s="208"/>
      <c r="T33" s="208"/>
      <c r="U33" s="208"/>
      <c r="V33" s="208"/>
      <c r="W33" s="208"/>
      <c r="X33" s="208"/>
      <c r="Y33" s="208"/>
      <c r="Z33" s="208"/>
      <c r="AA33" s="208"/>
      <c r="AB33" s="208">
        <v>0</v>
      </c>
      <c r="AC33" s="208">
        <v>0</v>
      </c>
      <c r="AE33" s="270"/>
    </row>
    <row r="34" spans="1:31" s="209" customFormat="1" x14ac:dyDescent="0.25">
      <c r="A34" s="206" t="s">
        <v>434</v>
      </c>
      <c r="B34" s="211" t="s">
        <v>127</v>
      </c>
      <c r="C34" s="208" t="s">
        <v>395</v>
      </c>
      <c r="D34" s="208">
        <v>4.2702759917018467</v>
      </c>
      <c r="E34" s="208"/>
      <c r="F34" s="208"/>
      <c r="G34" s="208"/>
      <c r="H34" s="208"/>
      <c r="I34" s="208"/>
      <c r="J34" s="208"/>
      <c r="K34" s="208"/>
      <c r="L34" s="208"/>
      <c r="M34" s="208"/>
      <c r="N34" s="208"/>
      <c r="O34" s="276"/>
      <c r="P34" s="208"/>
      <c r="Q34" s="208"/>
      <c r="R34" s="208"/>
      <c r="S34" s="208"/>
      <c r="T34" s="208"/>
      <c r="U34" s="208"/>
      <c r="V34" s="208"/>
      <c r="W34" s="208"/>
      <c r="X34" s="208"/>
      <c r="Y34" s="208"/>
      <c r="Z34" s="208"/>
      <c r="AA34" s="208"/>
      <c r="AB34" s="208">
        <v>0</v>
      </c>
      <c r="AC34" s="208">
        <v>0</v>
      </c>
    </row>
    <row r="35" spans="1:31" s="209" customFormat="1" ht="31.5" x14ac:dyDescent="0.25">
      <c r="A35" s="206" t="s">
        <v>62</v>
      </c>
      <c r="B35" s="207" t="s">
        <v>547</v>
      </c>
      <c r="C35" s="208"/>
      <c r="D35" s="208"/>
      <c r="E35" s="208"/>
      <c r="F35" s="208"/>
      <c r="G35" s="208"/>
      <c r="H35" s="208"/>
      <c r="I35" s="208"/>
      <c r="J35" s="208"/>
      <c r="K35" s="208"/>
      <c r="L35" s="208"/>
      <c r="M35" s="208"/>
      <c r="N35" s="208"/>
      <c r="O35" s="276"/>
      <c r="P35" s="208"/>
      <c r="Q35" s="208"/>
      <c r="R35" s="208"/>
      <c r="S35" s="208"/>
      <c r="T35" s="208"/>
      <c r="U35" s="208"/>
      <c r="V35" s="208"/>
      <c r="W35" s="208"/>
      <c r="X35" s="208"/>
      <c r="Y35" s="208"/>
      <c r="Z35" s="208"/>
      <c r="AA35" s="208"/>
      <c r="AB35" s="208"/>
      <c r="AC35" s="208"/>
      <c r="AE35" s="270"/>
    </row>
    <row r="36" spans="1:31" s="209" customFormat="1" ht="31.5" x14ac:dyDescent="0.25">
      <c r="A36" s="210" t="s">
        <v>435</v>
      </c>
      <c r="B36" s="213" t="s">
        <v>436</v>
      </c>
      <c r="C36" s="208"/>
      <c r="D36" s="296"/>
      <c r="E36" s="296"/>
      <c r="F36" s="296"/>
      <c r="G36" s="296">
        <v>0</v>
      </c>
      <c r="H36" s="296" t="s">
        <v>395</v>
      </c>
      <c r="I36" s="297" t="s">
        <v>395</v>
      </c>
      <c r="J36" s="296">
        <v>0</v>
      </c>
      <c r="K36" s="296" t="s">
        <v>381</v>
      </c>
      <c r="L36" s="296" t="s">
        <v>395</v>
      </c>
      <c r="M36" s="297" t="s">
        <v>395</v>
      </c>
      <c r="N36" s="296">
        <v>0</v>
      </c>
      <c r="O36" s="298" t="s">
        <v>381</v>
      </c>
      <c r="P36" s="296" t="s">
        <v>395</v>
      </c>
      <c r="Q36" s="297" t="s">
        <v>395</v>
      </c>
      <c r="R36" s="296">
        <v>0</v>
      </c>
      <c r="S36" s="298" t="s">
        <v>381</v>
      </c>
      <c r="T36" s="296" t="s">
        <v>395</v>
      </c>
      <c r="U36" s="297" t="s">
        <v>395</v>
      </c>
      <c r="V36" s="296">
        <v>0</v>
      </c>
      <c r="W36" s="296" t="s">
        <v>381</v>
      </c>
      <c r="X36" s="296">
        <v>0</v>
      </c>
      <c r="Y36" s="297" t="s">
        <v>381</v>
      </c>
      <c r="Z36" s="296" t="s">
        <v>395</v>
      </c>
      <c r="AA36" s="296" t="s">
        <v>395</v>
      </c>
      <c r="AB36" s="296">
        <v>0</v>
      </c>
      <c r="AC36" s="296">
        <v>0</v>
      </c>
    </row>
    <row r="37" spans="1:31" s="209" customFormat="1" x14ac:dyDescent="0.25">
      <c r="A37" s="210" t="s">
        <v>437</v>
      </c>
      <c r="B37" s="213" t="s">
        <v>125</v>
      </c>
      <c r="C37" s="208"/>
      <c r="D37" s="296"/>
      <c r="E37" s="296"/>
      <c r="F37" s="296"/>
      <c r="G37" s="296">
        <v>0</v>
      </c>
      <c r="H37" s="296" t="s">
        <v>395</v>
      </c>
      <c r="I37" s="297" t="s">
        <v>395</v>
      </c>
      <c r="J37" s="296">
        <v>0</v>
      </c>
      <c r="K37" s="296" t="s">
        <v>381</v>
      </c>
      <c r="L37" s="296" t="s">
        <v>395</v>
      </c>
      <c r="M37" s="297" t="s">
        <v>395</v>
      </c>
      <c r="N37" s="296">
        <v>50</v>
      </c>
      <c r="O37" s="298">
        <v>3</v>
      </c>
      <c r="P37" s="296" t="s">
        <v>395</v>
      </c>
      <c r="Q37" s="297" t="s">
        <v>395</v>
      </c>
      <c r="R37" s="296">
        <v>0</v>
      </c>
      <c r="S37" s="296" t="s">
        <v>381</v>
      </c>
      <c r="T37" s="296" t="s">
        <v>395</v>
      </c>
      <c r="U37" s="297" t="s">
        <v>395</v>
      </c>
      <c r="V37" s="296">
        <v>0</v>
      </c>
      <c r="W37" s="296" t="s">
        <v>381</v>
      </c>
      <c r="X37" s="296">
        <v>0</v>
      </c>
      <c r="Y37" s="297" t="s">
        <v>381</v>
      </c>
      <c r="Z37" s="296" t="s">
        <v>395</v>
      </c>
      <c r="AA37" s="296" t="s">
        <v>395</v>
      </c>
      <c r="AB37" s="296">
        <v>0</v>
      </c>
      <c r="AC37" s="296">
        <v>50</v>
      </c>
    </row>
    <row r="38" spans="1:31" s="209" customFormat="1" x14ac:dyDescent="0.25">
      <c r="A38" s="210" t="s">
        <v>438</v>
      </c>
      <c r="B38" s="211" t="s">
        <v>439</v>
      </c>
      <c r="C38" s="208"/>
      <c r="D38" s="296"/>
      <c r="E38" s="296"/>
      <c r="F38" s="296"/>
      <c r="G38" s="296">
        <v>0</v>
      </c>
      <c r="H38" s="296" t="s">
        <v>395</v>
      </c>
      <c r="I38" s="297" t="s">
        <v>395</v>
      </c>
      <c r="J38" s="296">
        <v>0</v>
      </c>
      <c r="K38" s="296" t="s">
        <v>381</v>
      </c>
      <c r="L38" s="296" t="s">
        <v>395</v>
      </c>
      <c r="M38" s="297" t="s">
        <v>395</v>
      </c>
      <c r="N38" s="296">
        <v>0</v>
      </c>
      <c r="O38" s="298" t="s">
        <v>381</v>
      </c>
      <c r="P38" s="296" t="s">
        <v>395</v>
      </c>
      <c r="Q38" s="297" t="s">
        <v>395</v>
      </c>
      <c r="R38" s="296">
        <v>0</v>
      </c>
      <c r="S38" s="296" t="s">
        <v>381</v>
      </c>
      <c r="T38" s="296" t="s">
        <v>395</v>
      </c>
      <c r="U38" s="297" t="s">
        <v>395</v>
      </c>
      <c r="V38" s="296">
        <v>0</v>
      </c>
      <c r="W38" s="296" t="s">
        <v>381</v>
      </c>
      <c r="X38" s="296">
        <v>0</v>
      </c>
      <c r="Y38" s="297" t="s">
        <v>381</v>
      </c>
      <c r="Z38" s="296" t="s">
        <v>395</v>
      </c>
      <c r="AA38" s="296" t="s">
        <v>395</v>
      </c>
      <c r="AB38" s="296">
        <v>0</v>
      </c>
      <c r="AC38" s="296">
        <v>0</v>
      </c>
    </row>
    <row r="39" spans="1:31" s="209" customFormat="1" x14ac:dyDescent="0.25">
      <c r="A39" s="210" t="s">
        <v>440</v>
      </c>
      <c r="B39" s="211" t="s">
        <v>441</v>
      </c>
      <c r="C39" s="208"/>
      <c r="D39" s="296"/>
      <c r="E39" s="296"/>
      <c r="F39" s="296"/>
      <c r="G39" s="296">
        <v>0</v>
      </c>
      <c r="H39" s="296" t="s">
        <v>395</v>
      </c>
      <c r="I39" s="297" t="s">
        <v>395</v>
      </c>
      <c r="J39" s="296">
        <v>0</v>
      </c>
      <c r="K39" s="296" t="s">
        <v>381</v>
      </c>
      <c r="L39" s="296" t="s">
        <v>395</v>
      </c>
      <c r="M39" s="297" t="s">
        <v>395</v>
      </c>
      <c r="N39" s="296">
        <v>0</v>
      </c>
      <c r="O39" s="298" t="s">
        <v>381</v>
      </c>
      <c r="P39" s="296" t="s">
        <v>395</v>
      </c>
      <c r="Q39" s="297" t="s">
        <v>395</v>
      </c>
      <c r="R39" s="296">
        <v>0</v>
      </c>
      <c r="S39" s="296" t="s">
        <v>381</v>
      </c>
      <c r="T39" s="296" t="s">
        <v>395</v>
      </c>
      <c r="U39" s="297" t="s">
        <v>395</v>
      </c>
      <c r="V39" s="296">
        <v>0</v>
      </c>
      <c r="W39" s="296" t="s">
        <v>381</v>
      </c>
      <c r="X39" s="296">
        <v>0</v>
      </c>
      <c r="Y39" s="297" t="s">
        <v>381</v>
      </c>
      <c r="Z39" s="296" t="s">
        <v>395</v>
      </c>
      <c r="AA39" s="296" t="s">
        <v>395</v>
      </c>
      <c r="AB39" s="296">
        <v>0</v>
      </c>
      <c r="AC39" s="296">
        <v>0</v>
      </c>
    </row>
    <row r="40" spans="1:31" s="209" customFormat="1" x14ac:dyDescent="0.25">
      <c r="A40" s="210" t="s">
        <v>442</v>
      </c>
      <c r="B40" s="211" t="s">
        <v>443</v>
      </c>
      <c r="C40" s="208"/>
      <c r="D40" s="296"/>
      <c r="E40" s="296"/>
      <c r="F40" s="296"/>
      <c r="G40" s="296">
        <v>0</v>
      </c>
      <c r="H40" s="296" t="s">
        <v>395</v>
      </c>
      <c r="I40" s="297" t="s">
        <v>395</v>
      </c>
      <c r="J40" s="296">
        <v>0</v>
      </c>
      <c r="K40" s="296" t="s">
        <v>381</v>
      </c>
      <c r="L40" s="296" t="s">
        <v>395</v>
      </c>
      <c r="M40" s="297" t="s">
        <v>395</v>
      </c>
      <c r="N40" s="296">
        <v>0</v>
      </c>
      <c r="O40" s="298" t="s">
        <v>381</v>
      </c>
      <c r="P40" s="296" t="s">
        <v>395</v>
      </c>
      <c r="Q40" s="297" t="s">
        <v>395</v>
      </c>
      <c r="R40" s="296">
        <v>0</v>
      </c>
      <c r="S40" s="296" t="s">
        <v>381</v>
      </c>
      <c r="T40" s="296" t="s">
        <v>395</v>
      </c>
      <c r="U40" s="297" t="s">
        <v>395</v>
      </c>
      <c r="V40" s="296">
        <v>0</v>
      </c>
      <c r="W40" s="296" t="s">
        <v>381</v>
      </c>
      <c r="X40" s="296">
        <v>0</v>
      </c>
      <c r="Y40" s="297" t="s">
        <v>381</v>
      </c>
      <c r="Z40" s="296" t="s">
        <v>395</v>
      </c>
      <c r="AA40" s="296" t="s">
        <v>395</v>
      </c>
      <c r="AB40" s="296">
        <v>0</v>
      </c>
      <c r="AC40" s="296">
        <v>0</v>
      </c>
    </row>
    <row r="41" spans="1:31" s="209" customFormat="1" x14ac:dyDescent="0.25">
      <c r="A41" s="210" t="s">
        <v>444</v>
      </c>
      <c r="B41" s="211" t="s">
        <v>445</v>
      </c>
      <c r="C41" s="208"/>
      <c r="D41" s="296"/>
      <c r="E41" s="296"/>
      <c r="F41" s="296"/>
      <c r="G41" s="296">
        <v>0</v>
      </c>
      <c r="H41" s="296" t="s">
        <v>395</v>
      </c>
      <c r="I41" s="297" t="s">
        <v>395</v>
      </c>
      <c r="J41" s="296">
        <v>0</v>
      </c>
      <c r="K41" s="296" t="s">
        <v>381</v>
      </c>
      <c r="L41" s="296" t="s">
        <v>395</v>
      </c>
      <c r="M41" s="297" t="s">
        <v>395</v>
      </c>
      <c r="N41" s="296">
        <v>0</v>
      </c>
      <c r="O41" s="298" t="s">
        <v>381</v>
      </c>
      <c r="P41" s="296" t="s">
        <v>395</v>
      </c>
      <c r="Q41" s="297" t="s">
        <v>395</v>
      </c>
      <c r="R41" s="296">
        <v>0</v>
      </c>
      <c r="S41" s="296" t="s">
        <v>381</v>
      </c>
      <c r="T41" s="296" t="s">
        <v>395</v>
      </c>
      <c r="U41" s="297" t="s">
        <v>395</v>
      </c>
      <c r="V41" s="296">
        <v>0</v>
      </c>
      <c r="W41" s="296" t="s">
        <v>381</v>
      </c>
      <c r="X41" s="296">
        <v>0</v>
      </c>
      <c r="Y41" s="297" t="s">
        <v>381</v>
      </c>
      <c r="Z41" s="296" t="s">
        <v>395</v>
      </c>
      <c r="AA41" s="296" t="s">
        <v>395</v>
      </c>
      <c r="AB41" s="296">
        <v>0</v>
      </c>
      <c r="AC41" s="296">
        <v>0</v>
      </c>
    </row>
    <row r="42" spans="1:31" s="209" customFormat="1" x14ac:dyDescent="0.25">
      <c r="A42" s="210" t="s">
        <v>446</v>
      </c>
      <c r="B42" s="211" t="s">
        <v>447</v>
      </c>
      <c r="C42" s="208"/>
      <c r="D42" s="296"/>
      <c r="E42" s="296"/>
      <c r="F42" s="296"/>
      <c r="G42" s="296">
        <v>0</v>
      </c>
      <c r="H42" s="296" t="s">
        <v>395</v>
      </c>
      <c r="I42" s="297" t="s">
        <v>395</v>
      </c>
      <c r="J42" s="296">
        <v>0</v>
      </c>
      <c r="K42" s="296" t="s">
        <v>381</v>
      </c>
      <c r="L42" s="296" t="s">
        <v>395</v>
      </c>
      <c r="M42" s="297" t="s">
        <v>395</v>
      </c>
      <c r="N42" s="296">
        <v>0</v>
      </c>
      <c r="O42" s="298" t="s">
        <v>381</v>
      </c>
      <c r="P42" s="296" t="s">
        <v>395</v>
      </c>
      <c r="Q42" s="297" t="s">
        <v>395</v>
      </c>
      <c r="R42" s="296">
        <v>0</v>
      </c>
      <c r="S42" s="296" t="s">
        <v>381</v>
      </c>
      <c r="T42" s="296" t="s">
        <v>395</v>
      </c>
      <c r="U42" s="297" t="s">
        <v>395</v>
      </c>
      <c r="V42" s="296">
        <v>0</v>
      </c>
      <c r="W42" s="296" t="s">
        <v>381</v>
      </c>
      <c r="X42" s="296">
        <v>0</v>
      </c>
      <c r="Y42" s="297" t="s">
        <v>381</v>
      </c>
      <c r="Z42" s="296" t="s">
        <v>395</v>
      </c>
      <c r="AA42" s="296" t="s">
        <v>395</v>
      </c>
      <c r="AB42" s="296">
        <v>0</v>
      </c>
      <c r="AC42" s="296">
        <v>0</v>
      </c>
    </row>
    <row r="43" spans="1:31" s="209" customFormat="1" x14ac:dyDescent="0.25">
      <c r="A43" s="210" t="s">
        <v>448</v>
      </c>
      <c r="B43" s="211" t="s">
        <v>449</v>
      </c>
      <c r="C43" s="208"/>
      <c r="D43" s="296"/>
      <c r="E43" s="296"/>
      <c r="F43" s="296"/>
      <c r="G43" s="296">
        <v>0</v>
      </c>
      <c r="H43" s="296" t="s">
        <v>395</v>
      </c>
      <c r="I43" s="297" t="s">
        <v>395</v>
      </c>
      <c r="J43" s="296">
        <v>0</v>
      </c>
      <c r="K43" s="296" t="s">
        <v>381</v>
      </c>
      <c r="L43" s="296" t="s">
        <v>395</v>
      </c>
      <c r="M43" s="297" t="s">
        <v>395</v>
      </c>
      <c r="N43" s="296">
        <v>0</v>
      </c>
      <c r="O43" s="298" t="s">
        <v>381</v>
      </c>
      <c r="P43" s="296" t="s">
        <v>395</v>
      </c>
      <c r="Q43" s="297" t="s">
        <v>395</v>
      </c>
      <c r="R43" s="296">
        <v>0</v>
      </c>
      <c r="S43" s="296" t="s">
        <v>381</v>
      </c>
      <c r="T43" s="296" t="s">
        <v>395</v>
      </c>
      <c r="U43" s="297" t="s">
        <v>395</v>
      </c>
      <c r="V43" s="296">
        <v>0</v>
      </c>
      <c r="W43" s="296" t="s">
        <v>381</v>
      </c>
      <c r="X43" s="296">
        <v>0</v>
      </c>
      <c r="Y43" s="297" t="s">
        <v>381</v>
      </c>
      <c r="Z43" s="296" t="s">
        <v>395</v>
      </c>
      <c r="AA43" s="296" t="s">
        <v>395</v>
      </c>
      <c r="AB43" s="296">
        <v>0</v>
      </c>
      <c r="AC43" s="296">
        <v>0</v>
      </c>
    </row>
    <row r="44" spans="1:31" s="209" customFormat="1" x14ac:dyDescent="0.25">
      <c r="A44" s="210" t="s">
        <v>450</v>
      </c>
      <c r="B44" s="211" t="s">
        <v>451</v>
      </c>
      <c r="C44" s="208"/>
      <c r="D44" s="296"/>
      <c r="E44" s="296"/>
      <c r="F44" s="296"/>
      <c r="G44" s="296">
        <v>0</v>
      </c>
      <c r="H44" s="296" t="s">
        <v>395</v>
      </c>
      <c r="I44" s="297" t="s">
        <v>395</v>
      </c>
      <c r="J44" s="296">
        <v>0</v>
      </c>
      <c r="K44" s="296" t="s">
        <v>381</v>
      </c>
      <c r="L44" s="296" t="s">
        <v>395</v>
      </c>
      <c r="M44" s="297" t="s">
        <v>395</v>
      </c>
      <c r="N44" s="296">
        <v>0</v>
      </c>
      <c r="O44" s="298" t="s">
        <v>381</v>
      </c>
      <c r="P44" s="296" t="s">
        <v>395</v>
      </c>
      <c r="Q44" s="297" t="s">
        <v>395</v>
      </c>
      <c r="R44" s="296">
        <v>0</v>
      </c>
      <c r="S44" s="296" t="s">
        <v>381</v>
      </c>
      <c r="T44" s="296" t="s">
        <v>395</v>
      </c>
      <c r="U44" s="297" t="s">
        <v>395</v>
      </c>
      <c r="V44" s="296">
        <v>0</v>
      </c>
      <c r="W44" s="296" t="s">
        <v>381</v>
      </c>
      <c r="X44" s="296">
        <v>0</v>
      </c>
      <c r="Y44" s="297" t="s">
        <v>381</v>
      </c>
      <c r="Z44" s="296" t="s">
        <v>395</v>
      </c>
      <c r="AA44" s="296" t="s">
        <v>395</v>
      </c>
      <c r="AB44" s="296">
        <v>0</v>
      </c>
      <c r="AC44" s="296">
        <v>0</v>
      </c>
    </row>
    <row r="45" spans="1:31" s="209" customFormat="1" x14ac:dyDescent="0.25">
      <c r="A45" s="210" t="s">
        <v>452</v>
      </c>
      <c r="B45" s="211" t="s">
        <v>453</v>
      </c>
      <c r="C45" s="208"/>
      <c r="D45" s="296"/>
      <c r="E45" s="296"/>
      <c r="F45" s="296"/>
      <c r="G45" s="296">
        <v>0</v>
      </c>
      <c r="H45" s="296" t="s">
        <v>395</v>
      </c>
      <c r="I45" s="297" t="s">
        <v>395</v>
      </c>
      <c r="J45" s="296">
        <v>0</v>
      </c>
      <c r="K45" s="296" t="s">
        <v>381</v>
      </c>
      <c r="L45" s="296" t="s">
        <v>395</v>
      </c>
      <c r="M45" s="297" t="s">
        <v>395</v>
      </c>
      <c r="N45" s="296">
        <v>0</v>
      </c>
      <c r="O45" s="298" t="s">
        <v>381</v>
      </c>
      <c r="P45" s="296" t="s">
        <v>395</v>
      </c>
      <c r="Q45" s="297" t="s">
        <v>395</v>
      </c>
      <c r="R45" s="296">
        <v>0</v>
      </c>
      <c r="S45" s="296" t="s">
        <v>381</v>
      </c>
      <c r="T45" s="296" t="s">
        <v>395</v>
      </c>
      <c r="U45" s="297" t="s">
        <v>395</v>
      </c>
      <c r="V45" s="296">
        <v>0</v>
      </c>
      <c r="W45" s="296" t="s">
        <v>381</v>
      </c>
      <c r="X45" s="296">
        <v>0</v>
      </c>
      <c r="Y45" s="297" t="s">
        <v>381</v>
      </c>
      <c r="Z45" s="296" t="s">
        <v>395</v>
      </c>
      <c r="AA45" s="296" t="s">
        <v>395</v>
      </c>
      <c r="AB45" s="296">
        <v>0</v>
      </c>
      <c r="AC45" s="296">
        <v>0</v>
      </c>
    </row>
    <row r="46" spans="1:31" s="209" customFormat="1" x14ac:dyDescent="0.25">
      <c r="A46" s="210" t="s">
        <v>454</v>
      </c>
      <c r="B46" s="211" t="s">
        <v>455</v>
      </c>
      <c r="C46" s="208"/>
      <c r="D46" s="296"/>
      <c r="E46" s="296"/>
      <c r="F46" s="296"/>
      <c r="G46" s="296">
        <v>0</v>
      </c>
      <c r="H46" s="296" t="s">
        <v>395</v>
      </c>
      <c r="I46" s="297" t="s">
        <v>395</v>
      </c>
      <c r="J46" s="296">
        <v>0</v>
      </c>
      <c r="K46" s="296" t="s">
        <v>381</v>
      </c>
      <c r="L46" s="296" t="s">
        <v>395</v>
      </c>
      <c r="M46" s="297" t="s">
        <v>395</v>
      </c>
      <c r="N46" s="296">
        <v>0</v>
      </c>
      <c r="O46" s="298" t="s">
        <v>381</v>
      </c>
      <c r="P46" s="296" t="s">
        <v>395</v>
      </c>
      <c r="Q46" s="297" t="s">
        <v>395</v>
      </c>
      <c r="R46" s="296">
        <v>0</v>
      </c>
      <c r="S46" s="296" t="s">
        <v>381</v>
      </c>
      <c r="T46" s="296" t="s">
        <v>395</v>
      </c>
      <c r="U46" s="297" t="s">
        <v>395</v>
      </c>
      <c r="V46" s="296">
        <v>0</v>
      </c>
      <c r="W46" s="296" t="s">
        <v>381</v>
      </c>
      <c r="X46" s="296">
        <v>0</v>
      </c>
      <c r="Y46" s="297" t="s">
        <v>381</v>
      </c>
      <c r="Z46" s="296" t="s">
        <v>395</v>
      </c>
      <c r="AA46" s="296" t="s">
        <v>395</v>
      </c>
      <c r="AB46" s="296">
        <v>0</v>
      </c>
      <c r="AC46" s="296">
        <v>0</v>
      </c>
    </row>
    <row r="47" spans="1:31" s="209" customFormat="1" x14ac:dyDescent="0.25">
      <c r="A47" s="206" t="s">
        <v>61</v>
      </c>
      <c r="B47" s="207" t="s">
        <v>126</v>
      </c>
      <c r="C47" s="208"/>
      <c r="D47" s="296"/>
      <c r="E47" s="296"/>
      <c r="F47" s="296"/>
      <c r="G47" s="296"/>
      <c r="H47" s="296"/>
      <c r="I47" s="296"/>
      <c r="J47" s="296"/>
      <c r="K47" s="296"/>
      <c r="L47" s="296"/>
      <c r="M47" s="296"/>
      <c r="N47" s="296"/>
      <c r="O47" s="298"/>
      <c r="P47" s="296"/>
      <c r="Q47" s="296"/>
      <c r="R47" s="296"/>
      <c r="S47" s="297"/>
      <c r="T47" s="296"/>
      <c r="U47" s="296"/>
      <c r="V47" s="296"/>
      <c r="W47" s="296"/>
      <c r="X47" s="296"/>
      <c r="Y47" s="296"/>
      <c r="Z47" s="296"/>
      <c r="AA47" s="296"/>
      <c r="AB47" s="296"/>
      <c r="AC47" s="296"/>
    </row>
    <row r="48" spans="1:31" s="209" customFormat="1" ht="31.5" x14ac:dyDescent="0.25">
      <c r="A48" s="210" t="s">
        <v>456</v>
      </c>
      <c r="B48" s="213" t="s">
        <v>436</v>
      </c>
      <c r="C48" s="208" t="s">
        <v>395</v>
      </c>
      <c r="D48" s="296">
        <v>0</v>
      </c>
      <c r="E48" s="296"/>
      <c r="F48" s="296"/>
      <c r="G48" s="296">
        <v>0</v>
      </c>
      <c r="H48" s="296" t="s">
        <v>395</v>
      </c>
      <c r="I48" s="296"/>
      <c r="J48" s="296">
        <v>0</v>
      </c>
      <c r="K48" s="296"/>
      <c r="L48" s="296" t="s">
        <v>395</v>
      </c>
      <c r="M48" s="296"/>
      <c r="N48" s="296">
        <v>0</v>
      </c>
      <c r="O48" s="298"/>
      <c r="P48" s="296" t="s">
        <v>395</v>
      </c>
      <c r="Q48" s="296"/>
      <c r="R48" s="296">
        <v>0</v>
      </c>
      <c r="S48" s="296"/>
      <c r="T48" s="296" t="s">
        <v>395</v>
      </c>
      <c r="U48" s="296"/>
      <c r="V48" s="296">
        <v>0</v>
      </c>
      <c r="W48" s="296"/>
      <c r="X48" s="296">
        <v>0</v>
      </c>
      <c r="Y48" s="296"/>
      <c r="Z48" s="296" t="s">
        <v>395</v>
      </c>
      <c r="AA48" s="296"/>
      <c r="AB48" s="296">
        <v>0</v>
      </c>
      <c r="AC48" s="296">
        <v>0</v>
      </c>
    </row>
    <row r="49" spans="1:29" s="209" customFormat="1" x14ac:dyDescent="0.25">
      <c r="A49" s="210" t="s">
        <v>457</v>
      </c>
      <c r="B49" s="213" t="s">
        <v>125</v>
      </c>
      <c r="C49" s="208" t="s">
        <v>395</v>
      </c>
      <c r="D49" s="208">
        <v>50</v>
      </c>
      <c r="E49" s="208"/>
      <c r="F49" s="208"/>
      <c r="G49" s="208">
        <v>0</v>
      </c>
      <c r="H49" s="208" t="s">
        <v>395</v>
      </c>
      <c r="I49" s="208"/>
      <c r="J49" s="208">
        <v>0</v>
      </c>
      <c r="K49" s="208"/>
      <c r="L49" s="208" t="s">
        <v>395</v>
      </c>
      <c r="M49" s="208"/>
      <c r="N49" s="208">
        <v>50</v>
      </c>
      <c r="O49" s="276"/>
      <c r="P49" s="208" t="s">
        <v>395</v>
      </c>
      <c r="Q49" s="208"/>
      <c r="R49" s="208">
        <v>0</v>
      </c>
      <c r="S49" s="208"/>
      <c r="T49" s="208" t="s">
        <v>395</v>
      </c>
      <c r="U49" s="208"/>
      <c r="V49" s="208">
        <v>0</v>
      </c>
      <c r="W49" s="208"/>
      <c r="X49" s="208">
        <v>0</v>
      </c>
      <c r="Y49" s="208"/>
      <c r="Z49" s="208" t="s">
        <v>395</v>
      </c>
      <c r="AA49" s="208"/>
      <c r="AB49" s="208">
        <v>0</v>
      </c>
      <c r="AC49" s="208">
        <v>50</v>
      </c>
    </row>
    <row r="50" spans="1:29" s="209" customFormat="1" ht="31.5" x14ac:dyDescent="0.25">
      <c r="A50" s="210" t="s">
        <v>458</v>
      </c>
      <c r="B50" s="211" t="s">
        <v>459</v>
      </c>
      <c r="C50" s="208" t="s">
        <v>395</v>
      </c>
      <c r="D50" s="208">
        <v>0</v>
      </c>
      <c r="E50" s="208"/>
      <c r="F50" s="208"/>
      <c r="G50" s="208">
        <v>0</v>
      </c>
      <c r="H50" s="208" t="s">
        <v>395</v>
      </c>
      <c r="I50" s="208"/>
      <c r="J50" s="208">
        <v>0</v>
      </c>
      <c r="K50" s="208"/>
      <c r="L50" s="208" t="s">
        <v>395</v>
      </c>
      <c r="M50" s="208"/>
      <c r="N50" s="208">
        <v>0</v>
      </c>
      <c r="O50" s="276"/>
      <c r="P50" s="208" t="s">
        <v>395</v>
      </c>
      <c r="Q50" s="208"/>
      <c r="R50" s="208">
        <v>0</v>
      </c>
      <c r="S50" s="208"/>
      <c r="T50" s="208" t="s">
        <v>395</v>
      </c>
      <c r="U50" s="208"/>
      <c r="V50" s="208">
        <v>0</v>
      </c>
      <c r="W50" s="208"/>
      <c r="X50" s="208">
        <v>0</v>
      </c>
      <c r="Y50" s="208"/>
      <c r="Z50" s="208" t="s">
        <v>395</v>
      </c>
      <c r="AA50" s="208"/>
      <c r="AB50" s="208">
        <v>0</v>
      </c>
      <c r="AC50" s="208">
        <v>0</v>
      </c>
    </row>
    <row r="51" spans="1:29" s="209" customFormat="1" ht="31.5" x14ac:dyDescent="0.25">
      <c r="A51" s="210" t="s">
        <v>460</v>
      </c>
      <c r="B51" s="211" t="s">
        <v>461</v>
      </c>
      <c r="C51" s="208" t="s">
        <v>395</v>
      </c>
      <c r="D51" s="208">
        <v>0</v>
      </c>
      <c r="E51" s="208"/>
      <c r="F51" s="208"/>
      <c r="G51" s="208">
        <v>0</v>
      </c>
      <c r="H51" s="208" t="s">
        <v>395</v>
      </c>
      <c r="I51" s="208"/>
      <c r="J51" s="208">
        <v>0</v>
      </c>
      <c r="K51" s="208"/>
      <c r="L51" s="208" t="s">
        <v>395</v>
      </c>
      <c r="M51" s="208"/>
      <c r="N51" s="208">
        <v>0</v>
      </c>
      <c r="O51" s="276"/>
      <c r="P51" s="208" t="s">
        <v>395</v>
      </c>
      <c r="Q51" s="208"/>
      <c r="R51" s="208">
        <v>0</v>
      </c>
      <c r="S51" s="208"/>
      <c r="T51" s="208" t="s">
        <v>395</v>
      </c>
      <c r="U51" s="208"/>
      <c r="V51" s="208">
        <v>0</v>
      </c>
      <c r="W51" s="208"/>
      <c r="X51" s="208">
        <v>0</v>
      </c>
      <c r="Y51" s="208"/>
      <c r="Z51" s="208" t="s">
        <v>395</v>
      </c>
      <c r="AA51" s="208"/>
      <c r="AB51" s="208">
        <v>0</v>
      </c>
      <c r="AC51" s="208">
        <v>0</v>
      </c>
    </row>
    <row r="52" spans="1:29" s="209" customFormat="1" x14ac:dyDescent="0.25">
      <c r="A52" s="210" t="s">
        <v>462</v>
      </c>
      <c r="B52" s="211" t="s">
        <v>124</v>
      </c>
      <c r="C52" s="208" t="s">
        <v>395</v>
      </c>
      <c r="D52" s="208">
        <v>0</v>
      </c>
      <c r="E52" s="208"/>
      <c r="F52" s="208"/>
      <c r="G52" s="208">
        <v>0</v>
      </c>
      <c r="H52" s="208" t="s">
        <v>395</v>
      </c>
      <c r="I52" s="208"/>
      <c r="J52" s="208">
        <v>0</v>
      </c>
      <c r="K52" s="208"/>
      <c r="L52" s="208" t="s">
        <v>395</v>
      </c>
      <c r="M52" s="208"/>
      <c r="N52" s="208">
        <v>0</v>
      </c>
      <c r="O52" s="276"/>
      <c r="P52" s="208" t="s">
        <v>395</v>
      </c>
      <c r="Q52" s="208"/>
      <c r="R52" s="208">
        <v>0</v>
      </c>
      <c r="S52" s="208"/>
      <c r="T52" s="208" t="s">
        <v>395</v>
      </c>
      <c r="U52" s="208"/>
      <c r="V52" s="208">
        <v>0</v>
      </c>
      <c r="W52" s="208"/>
      <c r="X52" s="208">
        <v>0</v>
      </c>
      <c r="Y52" s="208"/>
      <c r="Z52" s="208" t="s">
        <v>395</v>
      </c>
      <c r="AA52" s="208"/>
      <c r="AB52" s="208">
        <v>0</v>
      </c>
      <c r="AC52" s="208">
        <v>0</v>
      </c>
    </row>
    <row r="53" spans="1:29" s="209" customFormat="1" x14ac:dyDescent="0.25">
      <c r="A53" s="210" t="s">
        <v>463</v>
      </c>
      <c r="B53" s="211" t="s">
        <v>441</v>
      </c>
      <c r="C53" s="208" t="s">
        <v>395</v>
      </c>
      <c r="D53" s="208">
        <v>0</v>
      </c>
      <c r="E53" s="208"/>
      <c r="F53" s="208"/>
      <c r="G53" s="208">
        <v>0</v>
      </c>
      <c r="H53" s="208" t="s">
        <v>395</v>
      </c>
      <c r="I53" s="208"/>
      <c r="J53" s="208">
        <v>0</v>
      </c>
      <c r="K53" s="208"/>
      <c r="L53" s="208" t="s">
        <v>395</v>
      </c>
      <c r="M53" s="208"/>
      <c r="N53" s="208">
        <v>0</v>
      </c>
      <c r="O53" s="276"/>
      <c r="P53" s="208" t="s">
        <v>395</v>
      </c>
      <c r="Q53" s="208"/>
      <c r="R53" s="208">
        <v>0</v>
      </c>
      <c r="S53" s="208"/>
      <c r="T53" s="208" t="s">
        <v>395</v>
      </c>
      <c r="U53" s="208"/>
      <c r="V53" s="208">
        <v>0</v>
      </c>
      <c r="W53" s="208"/>
      <c r="X53" s="208">
        <v>0</v>
      </c>
      <c r="Y53" s="208"/>
      <c r="Z53" s="208" t="s">
        <v>395</v>
      </c>
      <c r="AA53" s="208"/>
      <c r="AB53" s="208">
        <v>0</v>
      </c>
      <c r="AC53" s="208">
        <v>0</v>
      </c>
    </row>
    <row r="54" spans="1:29" s="209" customFormat="1" x14ac:dyDescent="0.25">
      <c r="A54" s="210" t="s">
        <v>464</v>
      </c>
      <c r="B54" s="211" t="s">
        <v>443</v>
      </c>
      <c r="C54" s="208" t="s">
        <v>395</v>
      </c>
      <c r="D54" s="208">
        <v>0</v>
      </c>
      <c r="E54" s="208"/>
      <c r="F54" s="208"/>
      <c r="G54" s="208">
        <v>0</v>
      </c>
      <c r="H54" s="208" t="s">
        <v>395</v>
      </c>
      <c r="I54" s="208"/>
      <c r="J54" s="208">
        <v>0</v>
      </c>
      <c r="K54" s="208"/>
      <c r="L54" s="208" t="s">
        <v>395</v>
      </c>
      <c r="M54" s="208"/>
      <c r="N54" s="208">
        <v>0</v>
      </c>
      <c r="O54" s="276"/>
      <c r="P54" s="208" t="s">
        <v>395</v>
      </c>
      <c r="Q54" s="208"/>
      <c r="R54" s="208">
        <v>0</v>
      </c>
      <c r="S54" s="208"/>
      <c r="T54" s="208" t="s">
        <v>395</v>
      </c>
      <c r="U54" s="208"/>
      <c r="V54" s="208">
        <v>0</v>
      </c>
      <c r="W54" s="208"/>
      <c r="X54" s="208">
        <v>0</v>
      </c>
      <c r="Y54" s="208"/>
      <c r="Z54" s="208" t="s">
        <v>395</v>
      </c>
      <c r="AA54" s="208"/>
      <c r="AB54" s="208">
        <v>0</v>
      </c>
      <c r="AC54" s="208">
        <v>0</v>
      </c>
    </row>
    <row r="55" spans="1:29" s="209" customFormat="1" x14ac:dyDescent="0.25">
      <c r="A55" s="210" t="s">
        <v>465</v>
      </c>
      <c r="B55" s="211" t="s">
        <v>445</v>
      </c>
      <c r="C55" s="208" t="s">
        <v>395</v>
      </c>
      <c r="D55" s="208">
        <v>0</v>
      </c>
      <c r="E55" s="208"/>
      <c r="F55" s="208"/>
      <c r="G55" s="208">
        <v>0</v>
      </c>
      <c r="H55" s="208" t="s">
        <v>395</v>
      </c>
      <c r="I55" s="208"/>
      <c r="J55" s="208">
        <v>0</v>
      </c>
      <c r="K55" s="208"/>
      <c r="L55" s="208" t="s">
        <v>395</v>
      </c>
      <c r="M55" s="208"/>
      <c r="N55" s="208">
        <v>0</v>
      </c>
      <c r="O55" s="276"/>
      <c r="P55" s="208" t="s">
        <v>395</v>
      </c>
      <c r="Q55" s="208"/>
      <c r="R55" s="208">
        <v>0</v>
      </c>
      <c r="S55" s="208"/>
      <c r="T55" s="208" t="s">
        <v>395</v>
      </c>
      <c r="U55" s="208"/>
      <c r="V55" s="208">
        <v>0</v>
      </c>
      <c r="W55" s="208"/>
      <c r="X55" s="208">
        <v>0</v>
      </c>
      <c r="Y55" s="208"/>
      <c r="Z55" s="208" t="s">
        <v>395</v>
      </c>
      <c r="AA55" s="208"/>
      <c r="AB55" s="208">
        <v>0</v>
      </c>
      <c r="AC55" s="208">
        <v>0</v>
      </c>
    </row>
    <row r="56" spans="1:29" s="209" customFormat="1" x14ac:dyDescent="0.25">
      <c r="A56" s="210" t="s">
        <v>466</v>
      </c>
      <c r="B56" s="211" t="s">
        <v>447</v>
      </c>
      <c r="C56" s="208" t="s">
        <v>395</v>
      </c>
      <c r="D56" s="208">
        <v>0</v>
      </c>
      <c r="E56" s="208"/>
      <c r="F56" s="208"/>
      <c r="G56" s="208">
        <v>0</v>
      </c>
      <c r="H56" s="208" t="s">
        <v>395</v>
      </c>
      <c r="I56" s="208"/>
      <c r="J56" s="208">
        <v>0</v>
      </c>
      <c r="K56" s="208"/>
      <c r="L56" s="208" t="s">
        <v>395</v>
      </c>
      <c r="M56" s="208"/>
      <c r="N56" s="208">
        <v>0</v>
      </c>
      <c r="O56" s="276"/>
      <c r="P56" s="208" t="s">
        <v>395</v>
      </c>
      <c r="Q56" s="208"/>
      <c r="R56" s="208">
        <v>0</v>
      </c>
      <c r="S56" s="208"/>
      <c r="T56" s="208" t="s">
        <v>395</v>
      </c>
      <c r="U56" s="208"/>
      <c r="V56" s="208">
        <v>0</v>
      </c>
      <c r="W56" s="208"/>
      <c r="X56" s="208">
        <v>0</v>
      </c>
      <c r="Y56" s="208"/>
      <c r="Z56" s="208" t="s">
        <v>395</v>
      </c>
      <c r="AA56" s="208"/>
      <c r="AB56" s="208">
        <v>0</v>
      </c>
      <c r="AC56" s="208">
        <v>0</v>
      </c>
    </row>
    <row r="57" spans="1:29" s="209" customFormat="1" x14ac:dyDescent="0.25">
      <c r="A57" s="210" t="s">
        <v>467</v>
      </c>
      <c r="B57" s="211" t="s">
        <v>449</v>
      </c>
      <c r="C57" s="208" t="s">
        <v>395</v>
      </c>
      <c r="D57" s="208">
        <v>0</v>
      </c>
      <c r="E57" s="208"/>
      <c r="F57" s="208"/>
      <c r="G57" s="208">
        <v>0</v>
      </c>
      <c r="H57" s="208" t="s">
        <v>395</v>
      </c>
      <c r="I57" s="208"/>
      <c r="J57" s="208">
        <v>0</v>
      </c>
      <c r="K57" s="208"/>
      <c r="L57" s="208" t="s">
        <v>395</v>
      </c>
      <c r="M57" s="208"/>
      <c r="N57" s="208">
        <v>0</v>
      </c>
      <c r="O57" s="276"/>
      <c r="P57" s="208" t="s">
        <v>395</v>
      </c>
      <c r="Q57" s="208"/>
      <c r="R57" s="208">
        <v>0</v>
      </c>
      <c r="S57" s="208"/>
      <c r="T57" s="208" t="s">
        <v>395</v>
      </c>
      <c r="U57" s="208"/>
      <c r="V57" s="208">
        <v>0</v>
      </c>
      <c r="W57" s="208"/>
      <c r="X57" s="208">
        <v>0</v>
      </c>
      <c r="Y57" s="208"/>
      <c r="Z57" s="208" t="s">
        <v>395</v>
      </c>
      <c r="AA57" s="208"/>
      <c r="AB57" s="208">
        <v>0</v>
      </c>
      <c r="AC57" s="208">
        <v>0</v>
      </c>
    </row>
    <row r="58" spans="1:29" s="209" customFormat="1" x14ac:dyDescent="0.25">
      <c r="A58" s="210" t="s">
        <v>468</v>
      </c>
      <c r="B58" s="211" t="s">
        <v>451</v>
      </c>
      <c r="C58" s="208" t="s">
        <v>395</v>
      </c>
      <c r="D58" s="208">
        <v>0</v>
      </c>
      <c r="E58" s="208"/>
      <c r="F58" s="208"/>
      <c r="G58" s="208">
        <v>0</v>
      </c>
      <c r="H58" s="208" t="s">
        <v>395</v>
      </c>
      <c r="I58" s="208"/>
      <c r="J58" s="208">
        <v>0</v>
      </c>
      <c r="K58" s="208"/>
      <c r="L58" s="208" t="s">
        <v>395</v>
      </c>
      <c r="M58" s="208"/>
      <c r="N58" s="208">
        <v>0</v>
      </c>
      <c r="O58" s="276"/>
      <c r="P58" s="208" t="s">
        <v>395</v>
      </c>
      <c r="Q58" s="208"/>
      <c r="R58" s="208">
        <v>0</v>
      </c>
      <c r="S58" s="208"/>
      <c r="T58" s="208" t="s">
        <v>395</v>
      </c>
      <c r="U58" s="208"/>
      <c r="V58" s="208">
        <v>0</v>
      </c>
      <c r="W58" s="208"/>
      <c r="X58" s="208">
        <v>0</v>
      </c>
      <c r="Y58" s="208"/>
      <c r="Z58" s="208" t="s">
        <v>395</v>
      </c>
      <c r="AA58" s="208"/>
      <c r="AB58" s="208">
        <v>0</v>
      </c>
      <c r="AC58" s="208">
        <v>0</v>
      </c>
    </row>
    <row r="59" spans="1:29" s="209" customFormat="1" x14ac:dyDescent="0.25">
      <c r="A59" s="210" t="s">
        <v>469</v>
      </c>
      <c r="B59" s="211" t="s">
        <v>453</v>
      </c>
      <c r="C59" s="214" t="s">
        <v>395</v>
      </c>
      <c r="D59" s="214">
        <v>0</v>
      </c>
      <c r="E59" s="214"/>
      <c r="F59" s="214"/>
      <c r="G59" s="214">
        <v>0</v>
      </c>
      <c r="H59" s="214" t="s">
        <v>395</v>
      </c>
      <c r="I59" s="214"/>
      <c r="J59" s="214">
        <v>0</v>
      </c>
      <c r="K59" s="214"/>
      <c r="L59" s="214" t="s">
        <v>395</v>
      </c>
      <c r="M59" s="214"/>
      <c r="N59" s="214">
        <v>0</v>
      </c>
      <c r="O59" s="277"/>
      <c r="P59" s="214" t="s">
        <v>395</v>
      </c>
      <c r="Q59" s="214"/>
      <c r="R59" s="214">
        <v>0</v>
      </c>
      <c r="S59" s="214"/>
      <c r="T59" s="214" t="s">
        <v>395</v>
      </c>
      <c r="U59" s="214"/>
      <c r="V59" s="214">
        <v>0</v>
      </c>
      <c r="W59" s="214"/>
      <c r="X59" s="214">
        <v>0</v>
      </c>
      <c r="Y59" s="214"/>
      <c r="Z59" s="214" t="s">
        <v>395</v>
      </c>
      <c r="AA59" s="214"/>
      <c r="AB59" s="214">
        <v>0</v>
      </c>
      <c r="AC59" s="214">
        <v>0</v>
      </c>
    </row>
    <row r="60" spans="1:29" s="209" customFormat="1" x14ac:dyDescent="0.25">
      <c r="A60" s="210" t="s">
        <v>470</v>
      </c>
      <c r="B60" s="211" t="s">
        <v>455</v>
      </c>
      <c r="C60" s="214" t="s">
        <v>395</v>
      </c>
      <c r="D60" s="214">
        <v>0</v>
      </c>
      <c r="E60" s="214"/>
      <c r="F60" s="214"/>
      <c r="G60" s="214">
        <v>0</v>
      </c>
      <c r="H60" s="214" t="s">
        <v>395</v>
      </c>
      <c r="I60" s="214"/>
      <c r="J60" s="214">
        <v>0</v>
      </c>
      <c r="K60" s="214"/>
      <c r="L60" s="214" t="s">
        <v>395</v>
      </c>
      <c r="M60" s="214"/>
      <c r="N60" s="214">
        <v>0</v>
      </c>
      <c r="O60" s="277"/>
      <c r="P60" s="214" t="s">
        <v>395</v>
      </c>
      <c r="Q60" s="214"/>
      <c r="R60" s="214">
        <v>0</v>
      </c>
      <c r="S60" s="214"/>
      <c r="T60" s="214" t="s">
        <v>395</v>
      </c>
      <c r="U60" s="214"/>
      <c r="V60" s="214">
        <v>0</v>
      </c>
      <c r="W60" s="214"/>
      <c r="X60" s="214">
        <v>0</v>
      </c>
      <c r="Y60" s="214"/>
      <c r="Z60" s="214" t="s">
        <v>395</v>
      </c>
      <c r="AA60" s="214"/>
      <c r="AB60" s="214">
        <v>0</v>
      </c>
      <c r="AC60" s="214">
        <v>0</v>
      </c>
    </row>
    <row r="61" spans="1:29" s="209" customFormat="1" ht="35.25" customHeight="1" x14ac:dyDescent="0.25">
      <c r="A61" s="206" t="s">
        <v>59</v>
      </c>
      <c r="B61" s="207" t="s">
        <v>123</v>
      </c>
      <c r="C61" s="214"/>
      <c r="D61" s="214"/>
      <c r="E61" s="214"/>
      <c r="F61" s="214"/>
      <c r="G61" s="214"/>
      <c r="H61" s="214"/>
      <c r="I61" s="214"/>
      <c r="J61" s="214"/>
      <c r="K61" s="214"/>
      <c r="L61" s="214"/>
      <c r="M61" s="214"/>
      <c r="N61" s="214"/>
      <c r="O61" s="277"/>
      <c r="P61" s="214"/>
      <c r="Q61" s="214"/>
      <c r="R61" s="214"/>
      <c r="S61" s="214"/>
      <c r="T61" s="214"/>
      <c r="U61" s="214"/>
      <c r="V61" s="214"/>
      <c r="W61" s="214"/>
      <c r="X61" s="214"/>
      <c r="Y61" s="214"/>
      <c r="Z61" s="214"/>
      <c r="AA61" s="214"/>
      <c r="AB61" s="214"/>
      <c r="AC61" s="214"/>
    </row>
    <row r="62" spans="1:29" s="209" customFormat="1" x14ac:dyDescent="0.25">
      <c r="A62" s="210" t="s">
        <v>471</v>
      </c>
      <c r="B62" s="211" t="s">
        <v>122</v>
      </c>
      <c r="C62" s="214" t="s">
        <v>395</v>
      </c>
      <c r="D62" s="208">
        <v>33.051950266150698</v>
      </c>
      <c r="E62" s="214"/>
      <c r="F62" s="214"/>
      <c r="G62" s="214">
        <v>0</v>
      </c>
      <c r="H62" s="214" t="s">
        <v>395</v>
      </c>
      <c r="I62" s="214"/>
      <c r="J62" s="214">
        <v>0</v>
      </c>
      <c r="K62" s="214"/>
      <c r="L62" s="214" t="s">
        <v>395</v>
      </c>
      <c r="M62" s="214"/>
      <c r="N62" s="208">
        <v>33.051950266150698</v>
      </c>
      <c r="O62" s="277"/>
      <c r="P62" s="214" t="s">
        <v>395</v>
      </c>
      <c r="Q62" s="214"/>
      <c r="R62" s="208">
        <v>0</v>
      </c>
      <c r="S62" s="214"/>
      <c r="T62" s="214" t="s">
        <v>395</v>
      </c>
      <c r="U62" s="214"/>
      <c r="V62" s="214">
        <v>0</v>
      </c>
      <c r="W62" s="214"/>
      <c r="X62" s="214">
        <v>0</v>
      </c>
      <c r="Y62" s="214"/>
      <c r="Z62" s="214" t="s">
        <v>395</v>
      </c>
      <c r="AA62" s="214"/>
      <c r="AB62" s="214">
        <v>0</v>
      </c>
      <c r="AC62" s="214">
        <v>33.051950266150698</v>
      </c>
    </row>
    <row r="63" spans="1:29" s="209" customFormat="1" x14ac:dyDescent="0.25">
      <c r="A63" s="210" t="s">
        <v>472</v>
      </c>
      <c r="B63" s="211" t="s">
        <v>119</v>
      </c>
      <c r="C63" s="214"/>
      <c r="D63" s="296"/>
      <c r="E63" s="296"/>
      <c r="F63" s="296"/>
      <c r="G63" s="296">
        <v>0</v>
      </c>
      <c r="H63" s="296" t="s">
        <v>395</v>
      </c>
      <c r="I63" s="296"/>
      <c r="J63" s="296">
        <v>0</v>
      </c>
      <c r="K63" s="296"/>
      <c r="L63" s="296" t="s">
        <v>395</v>
      </c>
      <c r="M63" s="296"/>
      <c r="N63" s="296">
        <v>0</v>
      </c>
      <c r="O63" s="298"/>
      <c r="P63" s="296" t="s">
        <v>395</v>
      </c>
      <c r="Q63" s="296"/>
      <c r="R63" s="296">
        <v>0</v>
      </c>
      <c r="S63" s="296"/>
      <c r="T63" s="296" t="s">
        <v>395</v>
      </c>
      <c r="U63" s="296"/>
      <c r="V63" s="296">
        <v>0</v>
      </c>
      <c r="W63" s="296"/>
      <c r="X63" s="296">
        <v>0</v>
      </c>
      <c r="Y63" s="296"/>
      <c r="Z63" s="296" t="s">
        <v>395</v>
      </c>
      <c r="AA63" s="296"/>
      <c r="AB63" s="296">
        <v>0</v>
      </c>
      <c r="AC63" s="296">
        <v>0</v>
      </c>
    </row>
    <row r="64" spans="1:29" s="209" customFormat="1" x14ac:dyDescent="0.25">
      <c r="A64" s="210" t="s">
        <v>473</v>
      </c>
      <c r="B64" s="213" t="s">
        <v>118</v>
      </c>
      <c r="C64" s="214"/>
      <c r="D64" s="214"/>
      <c r="E64" s="214"/>
      <c r="F64" s="214"/>
      <c r="G64" s="214">
        <v>0</v>
      </c>
      <c r="H64" s="214" t="s">
        <v>395</v>
      </c>
      <c r="I64" s="214"/>
      <c r="J64" s="214">
        <v>0</v>
      </c>
      <c r="K64" s="214"/>
      <c r="L64" s="214" t="s">
        <v>395</v>
      </c>
      <c r="M64" s="214"/>
      <c r="N64" s="214">
        <v>50</v>
      </c>
      <c r="O64" s="277"/>
      <c r="P64" s="214" t="s">
        <v>395</v>
      </c>
      <c r="Q64" s="214"/>
      <c r="R64" s="214">
        <v>0</v>
      </c>
      <c r="S64" s="214"/>
      <c r="T64" s="214" t="s">
        <v>395</v>
      </c>
      <c r="U64" s="214"/>
      <c r="V64" s="214">
        <v>0</v>
      </c>
      <c r="W64" s="214"/>
      <c r="X64" s="214">
        <v>0</v>
      </c>
      <c r="Y64" s="214"/>
      <c r="Z64" s="214" t="s">
        <v>395</v>
      </c>
      <c r="AA64" s="214"/>
      <c r="AB64" s="214">
        <v>0</v>
      </c>
      <c r="AC64" s="214">
        <v>50</v>
      </c>
    </row>
    <row r="65" spans="1:29" s="209" customFormat="1" x14ac:dyDescent="0.25">
      <c r="A65" s="210" t="s">
        <v>474</v>
      </c>
      <c r="B65" s="213" t="s">
        <v>117</v>
      </c>
      <c r="C65" s="214"/>
      <c r="D65" s="214"/>
      <c r="E65" s="214"/>
      <c r="F65" s="214"/>
      <c r="G65" s="214">
        <v>0</v>
      </c>
      <c r="H65" s="214" t="s">
        <v>395</v>
      </c>
      <c r="I65" s="214"/>
      <c r="J65" s="214">
        <v>0</v>
      </c>
      <c r="K65" s="214"/>
      <c r="L65" s="214" t="s">
        <v>395</v>
      </c>
      <c r="M65" s="214"/>
      <c r="N65" s="214">
        <v>0</v>
      </c>
      <c r="O65" s="277"/>
      <c r="P65" s="214" t="s">
        <v>395</v>
      </c>
      <c r="Q65" s="214"/>
      <c r="R65" s="214">
        <v>0</v>
      </c>
      <c r="S65" s="214"/>
      <c r="T65" s="214" t="s">
        <v>395</v>
      </c>
      <c r="U65" s="214"/>
      <c r="V65" s="214">
        <v>0</v>
      </c>
      <c r="W65" s="214"/>
      <c r="X65" s="214">
        <v>0</v>
      </c>
      <c r="Y65" s="214"/>
      <c r="Z65" s="214" t="s">
        <v>395</v>
      </c>
      <c r="AA65" s="214"/>
      <c r="AB65" s="214">
        <v>0</v>
      </c>
      <c r="AC65" s="214">
        <v>0</v>
      </c>
    </row>
    <row r="66" spans="1:29" s="209" customFormat="1" x14ac:dyDescent="0.25">
      <c r="A66" s="210" t="s">
        <v>475</v>
      </c>
      <c r="B66" s="213" t="s">
        <v>120</v>
      </c>
      <c r="C66" s="214"/>
      <c r="D66" s="214"/>
      <c r="E66" s="214"/>
      <c r="F66" s="214"/>
      <c r="G66" s="214">
        <v>0</v>
      </c>
      <c r="H66" s="214" t="s">
        <v>395</v>
      </c>
      <c r="I66" s="214"/>
      <c r="J66" s="214">
        <v>0</v>
      </c>
      <c r="K66" s="214"/>
      <c r="L66" s="214" t="s">
        <v>395</v>
      </c>
      <c r="M66" s="214"/>
      <c r="N66" s="214">
        <v>0</v>
      </c>
      <c r="O66" s="277"/>
      <c r="P66" s="214" t="s">
        <v>395</v>
      </c>
      <c r="Q66" s="214"/>
      <c r="R66" s="214">
        <v>0</v>
      </c>
      <c r="S66" s="214"/>
      <c r="T66" s="214" t="s">
        <v>395</v>
      </c>
      <c r="U66" s="214"/>
      <c r="V66" s="214">
        <v>0</v>
      </c>
      <c r="W66" s="214"/>
      <c r="X66" s="214">
        <v>0</v>
      </c>
      <c r="Y66" s="214"/>
      <c r="Z66" s="214" t="s">
        <v>395</v>
      </c>
      <c r="AA66" s="214"/>
      <c r="AB66" s="214">
        <v>0</v>
      </c>
      <c r="AC66" s="214">
        <v>0</v>
      </c>
    </row>
    <row r="67" spans="1:29" s="209" customFormat="1" x14ac:dyDescent="0.25">
      <c r="A67" s="210" t="s">
        <v>476</v>
      </c>
      <c r="B67" s="213" t="s">
        <v>477</v>
      </c>
      <c r="C67" s="214"/>
      <c r="D67" s="214"/>
      <c r="E67" s="214"/>
      <c r="F67" s="214"/>
      <c r="G67" s="214">
        <v>0</v>
      </c>
      <c r="H67" s="214" t="s">
        <v>395</v>
      </c>
      <c r="I67" s="214"/>
      <c r="J67" s="214">
        <v>0</v>
      </c>
      <c r="K67" s="214"/>
      <c r="L67" s="214" t="s">
        <v>395</v>
      </c>
      <c r="M67" s="214"/>
      <c r="N67" s="214">
        <v>0</v>
      </c>
      <c r="O67" s="277"/>
      <c r="P67" s="214" t="s">
        <v>395</v>
      </c>
      <c r="Q67" s="214"/>
      <c r="R67" s="214">
        <v>0</v>
      </c>
      <c r="S67" s="214"/>
      <c r="T67" s="214" t="s">
        <v>395</v>
      </c>
      <c r="U67" s="214"/>
      <c r="V67" s="214">
        <v>0</v>
      </c>
      <c r="W67" s="214"/>
      <c r="X67" s="214">
        <v>0</v>
      </c>
      <c r="Y67" s="214"/>
      <c r="Z67" s="214" t="s">
        <v>395</v>
      </c>
      <c r="AA67" s="214"/>
      <c r="AB67" s="214">
        <v>0</v>
      </c>
      <c r="AC67" s="214">
        <v>0</v>
      </c>
    </row>
    <row r="68" spans="1:29" s="209" customFormat="1" x14ac:dyDescent="0.25">
      <c r="A68" s="210" t="s">
        <v>478</v>
      </c>
      <c r="B68" s="213" t="s">
        <v>479</v>
      </c>
      <c r="C68" s="214"/>
      <c r="D68" s="214"/>
      <c r="E68" s="214"/>
      <c r="F68" s="214"/>
      <c r="G68" s="214">
        <v>0</v>
      </c>
      <c r="H68" s="214" t="s">
        <v>395</v>
      </c>
      <c r="I68" s="214"/>
      <c r="J68" s="214">
        <v>0</v>
      </c>
      <c r="K68" s="214"/>
      <c r="L68" s="214" t="s">
        <v>395</v>
      </c>
      <c r="M68" s="214"/>
      <c r="N68" s="214">
        <v>0</v>
      </c>
      <c r="O68" s="277"/>
      <c r="P68" s="214" t="s">
        <v>395</v>
      </c>
      <c r="Q68" s="214"/>
      <c r="R68" s="214">
        <v>0</v>
      </c>
      <c r="S68" s="214"/>
      <c r="T68" s="214" t="s">
        <v>395</v>
      </c>
      <c r="U68" s="214"/>
      <c r="V68" s="214">
        <v>0</v>
      </c>
      <c r="W68" s="214"/>
      <c r="X68" s="214">
        <v>0</v>
      </c>
      <c r="Y68" s="214"/>
      <c r="Z68" s="214" t="s">
        <v>395</v>
      </c>
      <c r="AA68" s="214"/>
      <c r="AB68" s="214">
        <v>0</v>
      </c>
      <c r="AC68" s="214">
        <v>0</v>
      </c>
    </row>
    <row r="69" spans="1:29" s="209" customFormat="1" x14ac:dyDescent="0.25">
      <c r="A69" s="210" t="s">
        <v>480</v>
      </c>
      <c r="B69" s="213" t="s">
        <v>481</v>
      </c>
      <c r="C69" s="214"/>
      <c r="D69" s="214"/>
      <c r="E69" s="214"/>
      <c r="F69" s="214"/>
      <c r="G69" s="214">
        <v>0</v>
      </c>
      <c r="H69" s="214" t="s">
        <v>395</v>
      </c>
      <c r="I69" s="214"/>
      <c r="J69" s="214">
        <v>0</v>
      </c>
      <c r="K69" s="214"/>
      <c r="L69" s="214" t="s">
        <v>395</v>
      </c>
      <c r="M69" s="214"/>
      <c r="N69" s="214">
        <v>0</v>
      </c>
      <c r="O69" s="277"/>
      <c r="P69" s="214" t="s">
        <v>395</v>
      </c>
      <c r="Q69" s="214"/>
      <c r="R69" s="214">
        <v>0</v>
      </c>
      <c r="S69" s="214"/>
      <c r="T69" s="214" t="s">
        <v>395</v>
      </c>
      <c r="U69" s="214"/>
      <c r="V69" s="214">
        <v>0</v>
      </c>
      <c r="W69" s="214"/>
      <c r="X69" s="214">
        <v>0</v>
      </c>
      <c r="Y69" s="214"/>
      <c r="Z69" s="214" t="s">
        <v>395</v>
      </c>
      <c r="AA69" s="214"/>
      <c r="AB69" s="214">
        <v>0</v>
      </c>
      <c r="AC69" s="214">
        <v>0</v>
      </c>
    </row>
    <row r="70" spans="1:29" s="209" customFormat="1" x14ac:dyDescent="0.25">
      <c r="A70" s="210" t="s">
        <v>482</v>
      </c>
      <c r="B70" s="213" t="s">
        <v>483</v>
      </c>
      <c r="C70" s="214"/>
      <c r="D70" s="214"/>
      <c r="E70" s="214"/>
      <c r="F70" s="214"/>
      <c r="G70" s="214">
        <v>0</v>
      </c>
      <c r="H70" s="214" t="s">
        <v>395</v>
      </c>
      <c r="I70" s="214"/>
      <c r="J70" s="214">
        <v>0</v>
      </c>
      <c r="K70" s="214"/>
      <c r="L70" s="214" t="s">
        <v>395</v>
      </c>
      <c r="M70" s="214"/>
      <c r="N70" s="214">
        <v>0</v>
      </c>
      <c r="O70" s="277"/>
      <c r="P70" s="214" t="s">
        <v>395</v>
      </c>
      <c r="Q70" s="214"/>
      <c r="R70" s="214">
        <v>0</v>
      </c>
      <c r="S70" s="214"/>
      <c r="T70" s="214" t="s">
        <v>395</v>
      </c>
      <c r="U70" s="214"/>
      <c r="V70" s="214">
        <v>0</v>
      </c>
      <c r="W70" s="214"/>
      <c r="X70" s="214">
        <v>0</v>
      </c>
      <c r="Y70" s="214"/>
      <c r="Z70" s="214" t="s">
        <v>395</v>
      </c>
      <c r="AA70" s="214"/>
      <c r="AB70" s="214">
        <v>0</v>
      </c>
      <c r="AC70" s="214">
        <v>0</v>
      </c>
    </row>
    <row r="71" spans="1:29" s="209" customFormat="1" x14ac:dyDescent="0.25">
      <c r="A71" s="210" t="s">
        <v>484</v>
      </c>
      <c r="B71" s="213" t="s">
        <v>485</v>
      </c>
      <c r="C71" s="214"/>
      <c r="D71" s="214"/>
      <c r="E71" s="214"/>
      <c r="F71" s="214"/>
      <c r="G71" s="214">
        <v>0</v>
      </c>
      <c r="H71" s="214" t="s">
        <v>395</v>
      </c>
      <c r="I71" s="214"/>
      <c r="J71" s="214">
        <v>0</v>
      </c>
      <c r="K71" s="214"/>
      <c r="L71" s="214" t="s">
        <v>395</v>
      </c>
      <c r="M71" s="214"/>
      <c r="N71" s="214">
        <v>0</v>
      </c>
      <c r="O71" s="277"/>
      <c r="P71" s="214" t="s">
        <v>395</v>
      </c>
      <c r="Q71" s="214"/>
      <c r="R71" s="214">
        <v>0</v>
      </c>
      <c r="S71" s="214"/>
      <c r="T71" s="214" t="s">
        <v>395</v>
      </c>
      <c r="U71" s="214"/>
      <c r="V71" s="214">
        <v>0</v>
      </c>
      <c r="W71" s="214"/>
      <c r="X71" s="214">
        <v>0</v>
      </c>
      <c r="Y71" s="214"/>
      <c r="Z71" s="214" t="s">
        <v>395</v>
      </c>
      <c r="AA71" s="214"/>
      <c r="AB71" s="214">
        <v>0</v>
      </c>
      <c r="AC71" s="214">
        <v>0</v>
      </c>
    </row>
    <row r="72" spans="1:29" s="209" customFormat="1" x14ac:dyDescent="0.25">
      <c r="A72" s="210" t="s">
        <v>486</v>
      </c>
      <c r="B72" s="213" t="s">
        <v>487</v>
      </c>
      <c r="C72" s="214"/>
      <c r="D72" s="214"/>
      <c r="E72" s="214"/>
      <c r="F72" s="214"/>
      <c r="G72" s="214">
        <v>0</v>
      </c>
      <c r="H72" s="214" t="s">
        <v>395</v>
      </c>
      <c r="I72" s="214"/>
      <c r="J72" s="214">
        <v>0</v>
      </c>
      <c r="K72" s="214"/>
      <c r="L72" s="214" t="s">
        <v>395</v>
      </c>
      <c r="M72" s="214"/>
      <c r="N72" s="214">
        <v>0</v>
      </c>
      <c r="O72" s="277"/>
      <c r="P72" s="214" t="s">
        <v>395</v>
      </c>
      <c r="Q72" s="214"/>
      <c r="R72" s="214">
        <v>0</v>
      </c>
      <c r="S72" s="214"/>
      <c r="T72" s="214" t="s">
        <v>395</v>
      </c>
      <c r="U72" s="214"/>
      <c r="V72" s="214">
        <v>0</v>
      </c>
      <c r="W72" s="214"/>
      <c r="X72" s="214">
        <v>0</v>
      </c>
      <c r="Y72" s="214"/>
      <c r="Z72" s="214" t="s">
        <v>395</v>
      </c>
      <c r="AA72" s="214"/>
      <c r="AB72" s="214">
        <v>0</v>
      </c>
      <c r="AC72" s="214">
        <v>0</v>
      </c>
    </row>
    <row r="73" spans="1:29" s="209" customFormat="1" x14ac:dyDescent="0.25">
      <c r="A73" s="210" t="s">
        <v>488</v>
      </c>
      <c r="B73" s="213" t="s">
        <v>489</v>
      </c>
      <c r="C73" s="214"/>
      <c r="D73" s="214"/>
      <c r="E73" s="214"/>
      <c r="F73" s="214"/>
      <c r="G73" s="214">
        <v>0</v>
      </c>
      <c r="H73" s="214" t="s">
        <v>395</v>
      </c>
      <c r="I73" s="214"/>
      <c r="J73" s="214">
        <v>0</v>
      </c>
      <c r="K73" s="214"/>
      <c r="L73" s="214" t="s">
        <v>395</v>
      </c>
      <c r="M73" s="214"/>
      <c r="N73" s="214">
        <v>0</v>
      </c>
      <c r="O73" s="277"/>
      <c r="P73" s="214" t="s">
        <v>395</v>
      </c>
      <c r="Q73" s="214"/>
      <c r="R73" s="214">
        <v>0</v>
      </c>
      <c r="S73" s="214"/>
      <c r="T73" s="214" t="s">
        <v>395</v>
      </c>
      <c r="U73" s="214"/>
      <c r="V73" s="214">
        <v>0</v>
      </c>
      <c r="W73" s="214"/>
      <c r="X73" s="214">
        <v>0</v>
      </c>
      <c r="Y73" s="214"/>
      <c r="Z73" s="214" t="s">
        <v>395</v>
      </c>
      <c r="AA73" s="214"/>
      <c r="AB73" s="214">
        <v>0</v>
      </c>
      <c r="AC73" s="214">
        <v>0</v>
      </c>
    </row>
    <row r="74" spans="1:29" s="209" customFormat="1" ht="36.75" customHeight="1" x14ac:dyDescent="0.25">
      <c r="A74" s="206" t="s">
        <v>58</v>
      </c>
      <c r="B74" s="215" t="s">
        <v>170</v>
      </c>
      <c r="C74" s="214"/>
      <c r="D74" s="214"/>
      <c r="E74" s="214"/>
      <c r="F74" s="214"/>
      <c r="G74" s="214">
        <v>0</v>
      </c>
      <c r="H74" s="214" t="s">
        <v>395</v>
      </c>
      <c r="I74" s="214"/>
      <c r="J74" s="214">
        <v>0</v>
      </c>
      <c r="K74" s="214"/>
      <c r="L74" s="214" t="s">
        <v>395</v>
      </c>
      <c r="M74" s="214"/>
      <c r="N74" s="214">
        <v>0</v>
      </c>
      <c r="O74" s="277"/>
      <c r="P74" s="214" t="s">
        <v>395</v>
      </c>
      <c r="Q74" s="214"/>
      <c r="R74" s="214">
        <v>0</v>
      </c>
      <c r="S74" s="214"/>
      <c r="T74" s="214" t="s">
        <v>395</v>
      </c>
      <c r="U74" s="214"/>
      <c r="V74" s="214">
        <v>0</v>
      </c>
      <c r="W74" s="214"/>
      <c r="X74" s="214">
        <v>0</v>
      </c>
      <c r="Y74" s="214"/>
      <c r="Z74" s="214" t="s">
        <v>395</v>
      </c>
      <c r="AA74" s="214"/>
      <c r="AB74" s="214">
        <v>0</v>
      </c>
      <c r="AC74" s="214">
        <v>0</v>
      </c>
    </row>
    <row r="75" spans="1:29" s="209" customFormat="1" x14ac:dyDescent="0.25">
      <c r="A75" s="206" t="s">
        <v>56</v>
      </c>
      <c r="B75" s="207" t="s">
        <v>121</v>
      </c>
      <c r="C75" s="214"/>
      <c r="D75" s="214"/>
      <c r="E75" s="214"/>
      <c r="F75" s="214"/>
      <c r="G75" s="214"/>
      <c r="H75" s="214"/>
      <c r="I75" s="214"/>
      <c r="J75" s="214"/>
      <c r="K75" s="214"/>
      <c r="L75" s="214"/>
      <c r="M75" s="214"/>
      <c r="N75" s="214"/>
      <c r="O75" s="277"/>
      <c r="P75" s="214"/>
      <c r="Q75" s="214"/>
      <c r="R75" s="214"/>
      <c r="S75" s="214"/>
      <c r="T75" s="214"/>
      <c r="U75" s="214"/>
      <c r="V75" s="214"/>
      <c r="W75" s="214"/>
      <c r="X75" s="214"/>
      <c r="Y75" s="214"/>
      <c r="Z75" s="214"/>
      <c r="AA75" s="214"/>
      <c r="AB75" s="214"/>
      <c r="AC75" s="214"/>
    </row>
    <row r="76" spans="1:29" s="209" customFormat="1" ht="31.5" x14ac:dyDescent="0.25">
      <c r="A76" s="210" t="s">
        <v>490</v>
      </c>
      <c r="B76" s="213" t="s">
        <v>436</v>
      </c>
      <c r="C76" s="158"/>
      <c r="D76" s="299"/>
      <c r="E76" s="300"/>
      <c r="F76" s="299"/>
      <c r="G76" s="301">
        <v>0</v>
      </c>
      <c r="H76" s="301" t="s">
        <v>395</v>
      </c>
      <c r="I76" s="300"/>
      <c r="J76" s="301">
        <v>0</v>
      </c>
      <c r="K76" s="299"/>
      <c r="L76" s="301" t="s">
        <v>395</v>
      </c>
      <c r="M76" s="299"/>
      <c r="N76" s="301">
        <v>0</v>
      </c>
      <c r="O76" s="302"/>
      <c r="P76" s="301" t="s">
        <v>395</v>
      </c>
      <c r="Q76" s="299"/>
      <c r="R76" s="299">
        <v>0</v>
      </c>
      <c r="S76" s="299"/>
      <c r="T76" s="301" t="s">
        <v>395</v>
      </c>
      <c r="U76" s="299"/>
      <c r="V76" s="301">
        <v>0</v>
      </c>
      <c r="W76" s="299"/>
      <c r="X76" s="301">
        <v>0</v>
      </c>
      <c r="Y76" s="299"/>
      <c r="Z76" s="301" t="s">
        <v>395</v>
      </c>
      <c r="AA76" s="299"/>
      <c r="AB76" s="301">
        <v>0</v>
      </c>
      <c r="AC76" s="301">
        <v>0</v>
      </c>
    </row>
    <row r="77" spans="1:29" s="209" customFormat="1" x14ac:dyDescent="0.25">
      <c r="A77" s="210" t="s">
        <v>491</v>
      </c>
      <c r="B77" s="213" t="s">
        <v>125</v>
      </c>
      <c r="C77" s="214"/>
      <c r="D77" s="214"/>
      <c r="E77" s="214"/>
      <c r="F77" s="214"/>
      <c r="G77" s="214">
        <v>0</v>
      </c>
      <c r="H77" s="214" t="s">
        <v>395</v>
      </c>
      <c r="I77" s="214"/>
      <c r="J77" s="214">
        <v>0</v>
      </c>
      <c r="K77" s="214"/>
      <c r="L77" s="214" t="s">
        <v>395</v>
      </c>
      <c r="M77" s="214"/>
      <c r="N77" s="214">
        <v>80</v>
      </c>
      <c r="O77" s="277"/>
      <c r="P77" s="214" t="s">
        <v>395</v>
      </c>
      <c r="Q77" s="214"/>
      <c r="R77" s="214">
        <v>0</v>
      </c>
      <c r="S77" s="214"/>
      <c r="T77" s="214" t="s">
        <v>395</v>
      </c>
      <c r="U77" s="214"/>
      <c r="V77" s="214">
        <v>0</v>
      </c>
      <c r="W77" s="214"/>
      <c r="X77" s="214">
        <v>0</v>
      </c>
      <c r="Y77" s="214"/>
      <c r="Z77" s="214" t="s">
        <v>395</v>
      </c>
      <c r="AA77" s="214"/>
      <c r="AB77" s="214">
        <v>0</v>
      </c>
      <c r="AC77" s="214">
        <v>80</v>
      </c>
    </row>
    <row r="78" spans="1:29" s="209" customFormat="1" x14ac:dyDescent="0.25">
      <c r="A78" s="210" t="s">
        <v>492</v>
      </c>
      <c r="B78" s="211" t="s">
        <v>417</v>
      </c>
      <c r="C78" s="271"/>
      <c r="D78" s="272"/>
      <c r="E78" s="214"/>
      <c r="F78" s="214"/>
      <c r="G78" s="214">
        <v>0</v>
      </c>
      <c r="H78" s="214" t="s">
        <v>395</v>
      </c>
      <c r="I78" s="214"/>
      <c r="J78" s="214">
        <v>0</v>
      </c>
      <c r="K78" s="214"/>
      <c r="L78" s="214" t="s">
        <v>395</v>
      </c>
      <c r="M78" s="214"/>
      <c r="N78" s="214">
        <v>0</v>
      </c>
      <c r="O78" s="277"/>
      <c r="P78" s="214" t="s">
        <v>395</v>
      </c>
      <c r="Q78" s="214"/>
      <c r="R78" s="214">
        <v>0</v>
      </c>
      <c r="S78" s="214"/>
      <c r="T78" s="214" t="s">
        <v>395</v>
      </c>
      <c r="U78" s="214"/>
      <c r="V78" s="214">
        <v>0</v>
      </c>
      <c r="W78" s="214"/>
      <c r="X78" s="214">
        <v>0</v>
      </c>
      <c r="Y78" s="214"/>
      <c r="Z78" s="214" t="s">
        <v>395</v>
      </c>
      <c r="AA78" s="214"/>
      <c r="AB78" s="214">
        <v>0</v>
      </c>
      <c r="AC78" s="214">
        <v>0</v>
      </c>
    </row>
    <row r="79" spans="1:29" s="209" customFormat="1" x14ac:dyDescent="0.25">
      <c r="A79" s="210" t="s">
        <v>493</v>
      </c>
      <c r="B79" s="211" t="s">
        <v>441</v>
      </c>
      <c r="C79" s="214"/>
      <c r="D79" s="214"/>
      <c r="E79" s="214"/>
      <c r="F79" s="214"/>
      <c r="G79" s="214">
        <v>0</v>
      </c>
      <c r="H79" s="214" t="s">
        <v>395</v>
      </c>
      <c r="I79" s="214"/>
      <c r="J79" s="214">
        <v>0</v>
      </c>
      <c r="K79" s="214"/>
      <c r="L79" s="214" t="s">
        <v>395</v>
      </c>
      <c r="M79" s="214"/>
      <c r="N79" s="214">
        <v>0</v>
      </c>
      <c r="O79" s="277"/>
      <c r="P79" s="214" t="s">
        <v>395</v>
      </c>
      <c r="Q79" s="214"/>
      <c r="R79" s="214">
        <v>0</v>
      </c>
      <c r="S79" s="214"/>
      <c r="T79" s="214" t="s">
        <v>395</v>
      </c>
      <c r="U79" s="214"/>
      <c r="V79" s="214">
        <v>0</v>
      </c>
      <c r="W79" s="214"/>
      <c r="X79" s="214">
        <v>0</v>
      </c>
      <c r="Y79" s="214"/>
      <c r="Z79" s="214" t="s">
        <v>395</v>
      </c>
      <c r="AA79" s="214"/>
      <c r="AB79" s="214">
        <v>0</v>
      </c>
      <c r="AC79" s="214">
        <v>0</v>
      </c>
    </row>
    <row r="80" spans="1:29" s="209" customFormat="1" x14ac:dyDescent="0.25">
      <c r="A80" s="210" t="s">
        <v>494</v>
      </c>
      <c r="B80" s="211" t="s">
        <v>443</v>
      </c>
      <c r="C80" s="158"/>
      <c r="D80" s="216"/>
      <c r="E80" s="217"/>
      <c r="F80" s="279"/>
      <c r="G80" s="214">
        <v>0</v>
      </c>
      <c r="H80" s="214" t="s">
        <v>395</v>
      </c>
      <c r="I80" s="217"/>
      <c r="J80" s="214">
        <v>0</v>
      </c>
      <c r="K80" s="216"/>
      <c r="L80" s="214" t="s">
        <v>395</v>
      </c>
      <c r="M80" s="216"/>
      <c r="N80" s="214">
        <v>0</v>
      </c>
      <c r="O80" s="278"/>
      <c r="P80" s="214" t="s">
        <v>395</v>
      </c>
      <c r="Q80" s="216"/>
      <c r="R80" s="214">
        <v>0</v>
      </c>
      <c r="S80" s="216"/>
      <c r="T80" s="214" t="s">
        <v>395</v>
      </c>
      <c r="U80" s="216"/>
      <c r="V80" s="214">
        <v>0</v>
      </c>
      <c r="W80" s="216"/>
      <c r="X80" s="214">
        <v>0</v>
      </c>
      <c r="Y80" s="216"/>
      <c r="Z80" s="214" t="s">
        <v>395</v>
      </c>
      <c r="AA80" s="216"/>
      <c r="AB80" s="214">
        <v>0</v>
      </c>
      <c r="AC80" s="214">
        <v>0</v>
      </c>
    </row>
    <row r="81" spans="1:29" s="209" customFormat="1" x14ac:dyDescent="0.25">
      <c r="A81" s="210" t="s">
        <v>495</v>
      </c>
      <c r="B81" s="211" t="s">
        <v>445</v>
      </c>
      <c r="C81" s="158"/>
      <c r="D81" s="216"/>
      <c r="E81" s="217"/>
      <c r="F81" s="217"/>
      <c r="G81" s="214">
        <v>0</v>
      </c>
      <c r="H81" s="214" t="s">
        <v>395</v>
      </c>
      <c r="I81" s="217"/>
      <c r="J81" s="214">
        <v>0</v>
      </c>
      <c r="K81" s="216"/>
      <c r="L81" s="214" t="s">
        <v>395</v>
      </c>
      <c r="M81" s="216"/>
      <c r="N81" s="214">
        <v>0</v>
      </c>
      <c r="O81" s="278"/>
      <c r="P81" s="214" t="s">
        <v>395</v>
      </c>
      <c r="Q81" s="216"/>
      <c r="R81" s="214">
        <v>0</v>
      </c>
      <c r="S81" s="216"/>
      <c r="T81" s="214" t="s">
        <v>395</v>
      </c>
      <c r="U81" s="216"/>
      <c r="V81" s="214">
        <v>0</v>
      </c>
      <c r="W81" s="216"/>
      <c r="X81" s="214">
        <v>0</v>
      </c>
      <c r="Y81" s="216"/>
      <c r="Z81" s="214" t="s">
        <v>395</v>
      </c>
      <c r="AA81" s="216"/>
      <c r="AB81" s="214">
        <v>0</v>
      </c>
      <c r="AC81" s="214">
        <v>0</v>
      </c>
    </row>
    <row r="82" spans="1:29" s="209" customFormat="1" x14ac:dyDescent="0.25">
      <c r="A82" s="210" t="s">
        <v>496</v>
      </c>
      <c r="B82" s="211" t="s">
        <v>447</v>
      </c>
      <c r="C82" s="158"/>
      <c r="D82" s="216"/>
      <c r="E82" s="217"/>
      <c r="F82" s="217"/>
      <c r="G82" s="214">
        <v>0</v>
      </c>
      <c r="H82" s="214" t="s">
        <v>395</v>
      </c>
      <c r="I82" s="217"/>
      <c r="J82" s="214">
        <v>0</v>
      </c>
      <c r="K82" s="216"/>
      <c r="L82" s="214" t="s">
        <v>395</v>
      </c>
      <c r="M82" s="216"/>
      <c r="N82" s="214">
        <v>0</v>
      </c>
      <c r="O82" s="278"/>
      <c r="P82" s="214" t="s">
        <v>395</v>
      </c>
      <c r="Q82" s="216"/>
      <c r="R82" s="214">
        <v>0</v>
      </c>
      <c r="S82" s="216"/>
      <c r="T82" s="214" t="s">
        <v>395</v>
      </c>
      <c r="U82" s="216"/>
      <c r="V82" s="214">
        <v>0</v>
      </c>
      <c r="W82" s="216"/>
      <c r="X82" s="214">
        <v>0</v>
      </c>
      <c r="Y82" s="216"/>
      <c r="Z82" s="214" t="s">
        <v>395</v>
      </c>
      <c r="AA82" s="216"/>
      <c r="AB82" s="214">
        <v>0</v>
      </c>
      <c r="AC82" s="214">
        <v>0</v>
      </c>
    </row>
    <row r="83" spans="1:29" s="209" customFormat="1" x14ac:dyDescent="0.25">
      <c r="A83" s="210" t="s">
        <v>497</v>
      </c>
      <c r="B83" s="211" t="s">
        <v>449</v>
      </c>
      <c r="C83" s="158"/>
      <c r="D83" s="216"/>
      <c r="E83" s="217"/>
      <c r="F83" s="217"/>
      <c r="G83" s="214">
        <v>0</v>
      </c>
      <c r="H83" s="214" t="s">
        <v>395</v>
      </c>
      <c r="I83" s="217"/>
      <c r="J83" s="214">
        <v>0</v>
      </c>
      <c r="K83" s="216"/>
      <c r="L83" s="214" t="s">
        <v>395</v>
      </c>
      <c r="M83" s="216"/>
      <c r="N83" s="214">
        <v>0</v>
      </c>
      <c r="O83" s="278"/>
      <c r="P83" s="214" t="s">
        <v>395</v>
      </c>
      <c r="Q83" s="216"/>
      <c r="R83" s="214">
        <v>0</v>
      </c>
      <c r="S83" s="216"/>
      <c r="T83" s="214" t="s">
        <v>395</v>
      </c>
      <c r="U83" s="216"/>
      <c r="V83" s="214">
        <v>0</v>
      </c>
      <c r="W83" s="216"/>
      <c r="X83" s="214">
        <v>0</v>
      </c>
      <c r="Y83" s="216"/>
      <c r="Z83" s="214" t="s">
        <v>395</v>
      </c>
      <c r="AA83" s="216"/>
      <c r="AB83" s="214">
        <v>0</v>
      </c>
      <c r="AC83" s="214">
        <v>0</v>
      </c>
    </row>
    <row r="84" spans="1:29" s="209" customFormat="1" x14ac:dyDescent="0.25">
      <c r="A84" s="210" t="s">
        <v>498</v>
      </c>
      <c r="B84" s="211" t="s">
        <v>451</v>
      </c>
      <c r="C84" s="158"/>
      <c r="D84" s="216"/>
      <c r="E84" s="217"/>
      <c r="F84" s="217"/>
      <c r="G84" s="214">
        <v>0</v>
      </c>
      <c r="H84" s="214" t="s">
        <v>395</v>
      </c>
      <c r="I84" s="217"/>
      <c r="J84" s="214">
        <v>0</v>
      </c>
      <c r="K84" s="216"/>
      <c r="L84" s="214" t="s">
        <v>395</v>
      </c>
      <c r="M84" s="216"/>
      <c r="N84" s="214">
        <v>0</v>
      </c>
      <c r="O84" s="278"/>
      <c r="P84" s="214" t="s">
        <v>395</v>
      </c>
      <c r="Q84" s="216"/>
      <c r="R84" s="214">
        <v>0</v>
      </c>
      <c r="S84" s="216"/>
      <c r="T84" s="214" t="s">
        <v>395</v>
      </c>
      <c r="U84" s="216"/>
      <c r="V84" s="214">
        <v>0</v>
      </c>
      <c r="W84" s="216"/>
      <c r="X84" s="214">
        <v>0</v>
      </c>
      <c r="Y84" s="216"/>
      <c r="Z84" s="214" t="s">
        <v>395</v>
      </c>
      <c r="AA84" s="216"/>
      <c r="AB84" s="214">
        <v>0</v>
      </c>
      <c r="AC84" s="214">
        <v>0</v>
      </c>
    </row>
    <row r="85" spans="1:29" s="209" customFormat="1" x14ac:dyDescent="0.25">
      <c r="A85" s="210" t="s">
        <v>499</v>
      </c>
      <c r="B85" s="211" t="s">
        <v>453</v>
      </c>
      <c r="C85" s="158"/>
      <c r="D85" s="216"/>
      <c r="E85" s="217"/>
      <c r="F85" s="217"/>
      <c r="G85" s="214">
        <v>0</v>
      </c>
      <c r="H85" s="214" t="s">
        <v>395</v>
      </c>
      <c r="I85" s="217"/>
      <c r="J85" s="214">
        <v>0</v>
      </c>
      <c r="K85" s="216"/>
      <c r="L85" s="214" t="s">
        <v>395</v>
      </c>
      <c r="M85" s="216"/>
      <c r="N85" s="214">
        <v>0</v>
      </c>
      <c r="O85" s="278"/>
      <c r="P85" s="214" t="s">
        <v>395</v>
      </c>
      <c r="Q85" s="216"/>
      <c r="R85" s="214">
        <v>0</v>
      </c>
      <c r="S85" s="216"/>
      <c r="T85" s="214" t="s">
        <v>395</v>
      </c>
      <c r="U85" s="216"/>
      <c r="V85" s="214">
        <v>0</v>
      </c>
      <c r="W85" s="216"/>
      <c r="X85" s="214">
        <v>0</v>
      </c>
      <c r="Y85" s="216"/>
      <c r="Z85" s="214" t="s">
        <v>395</v>
      </c>
      <c r="AA85" s="216"/>
      <c r="AB85" s="214">
        <v>0</v>
      </c>
      <c r="AC85" s="214">
        <v>0</v>
      </c>
    </row>
    <row r="86" spans="1:29" s="209" customFormat="1" ht="13.5" customHeight="1" x14ac:dyDescent="0.25">
      <c r="A86" s="210" t="s">
        <v>500</v>
      </c>
      <c r="B86" s="211" t="s">
        <v>455</v>
      </c>
      <c r="C86" s="218"/>
      <c r="D86" s="216"/>
      <c r="E86" s="217"/>
      <c r="F86" s="217"/>
      <c r="G86" s="214">
        <v>0</v>
      </c>
      <c r="H86" s="214" t="s">
        <v>395</v>
      </c>
      <c r="I86" s="217"/>
      <c r="J86" s="214">
        <v>0</v>
      </c>
      <c r="K86" s="216"/>
      <c r="L86" s="214" t="s">
        <v>395</v>
      </c>
      <c r="M86" s="216"/>
      <c r="N86" s="214">
        <v>0</v>
      </c>
      <c r="O86" s="278"/>
      <c r="P86" s="214" t="s">
        <v>395</v>
      </c>
      <c r="Q86" s="216"/>
      <c r="R86" s="214">
        <v>0</v>
      </c>
      <c r="S86" s="216"/>
      <c r="T86" s="214" t="s">
        <v>395</v>
      </c>
      <c r="U86" s="216"/>
      <c r="V86" s="214">
        <v>0</v>
      </c>
      <c r="W86" s="216"/>
      <c r="X86" s="214">
        <v>0</v>
      </c>
      <c r="Y86" s="216"/>
      <c r="Z86" s="214" t="s">
        <v>395</v>
      </c>
      <c r="AA86" s="216"/>
      <c r="AB86" s="214">
        <v>0</v>
      </c>
      <c r="AC86" s="214">
        <v>0</v>
      </c>
    </row>
    <row r="87" spans="1:29" x14ac:dyDescent="0.25">
      <c r="G87" s="178"/>
      <c r="H87" s="178"/>
      <c r="I87" s="178"/>
      <c r="J87" s="178"/>
      <c r="K87" s="178"/>
    </row>
    <row r="88" spans="1:29" x14ac:dyDescent="0.25">
      <c r="G88" s="178"/>
      <c r="H88" s="178"/>
      <c r="I88" s="178"/>
      <c r="J88" s="178"/>
      <c r="K88" s="178"/>
    </row>
    <row r="89" spans="1:29" x14ac:dyDescent="0.25">
      <c r="G89" s="178"/>
      <c r="H89" s="178"/>
      <c r="I89" s="178"/>
      <c r="J89" s="178"/>
      <c r="K89" s="178"/>
    </row>
    <row r="90" spans="1:29" x14ac:dyDescent="0.25">
      <c r="G90" s="178"/>
      <c r="H90" s="178"/>
      <c r="I90" s="178"/>
      <c r="J90" s="178"/>
      <c r="K90" s="178"/>
    </row>
    <row r="91" spans="1:29" x14ac:dyDescent="0.25">
      <c r="G91" s="178"/>
      <c r="H91" s="178"/>
      <c r="I91" s="178"/>
      <c r="J91" s="178"/>
      <c r="K91" s="178"/>
    </row>
    <row r="92" spans="1:29" x14ac:dyDescent="0.25">
      <c r="G92" s="178"/>
      <c r="H92" s="178"/>
      <c r="I92" s="178"/>
      <c r="J92" s="178"/>
      <c r="K92" s="17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55" zoomScaleSheetLayoutView="55" workbookViewId="0">
      <selection activeCell="Q26" sqref="Q26"/>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1.2851562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8" t="s">
        <v>68</v>
      </c>
    </row>
    <row r="2" spans="1:48" ht="18.75" x14ac:dyDescent="0.3">
      <c r="AV2" s="14" t="s">
        <v>10</v>
      </c>
    </row>
    <row r="3" spans="1:48" ht="18.75" x14ac:dyDescent="0.3">
      <c r="AV3" s="14" t="s">
        <v>67</v>
      </c>
    </row>
    <row r="4" spans="1:48" ht="18.75" x14ac:dyDescent="0.3">
      <c r="AV4" s="14"/>
    </row>
    <row r="5" spans="1:48" ht="18.75" customHeight="1" x14ac:dyDescent="0.25">
      <c r="A5" s="332" t="str">
        <f>'1. паспорт местоположение'!$A$5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4"/>
    </row>
    <row r="7" spans="1:48" ht="18.75" x14ac:dyDescent="0.25">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x14ac:dyDescent="0.25">
      <c r="A9" s="343" t="str">
        <f>'1. паспорт местоположение'!$A$9</f>
        <v xml:space="preserve"> АО "Россети Тюмень" </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8.25" customHeight="1"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x14ac:dyDescent="0.25">
      <c r="A12" s="343" t="str">
        <f>'6.2. Паспорт фин осв ввод'!A11:AC11</f>
        <v>O_TP1100.PS.0087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x14ac:dyDescent="0.25">
      <c r="A15" s="343"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1"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1" customFormat="1" x14ac:dyDescent="0.25">
      <c r="A21" s="401" t="s">
        <v>357</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1" customFormat="1" ht="58.5" customHeight="1" x14ac:dyDescent="0.25">
      <c r="A22" s="402" t="s">
        <v>52</v>
      </c>
      <c r="B22" s="405" t="s">
        <v>24</v>
      </c>
      <c r="C22" s="402" t="s">
        <v>51</v>
      </c>
      <c r="D22" s="402" t="s">
        <v>50</v>
      </c>
      <c r="E22" s="408" t="s">
        <v>368</v>
      </c>
      <c r="F22" s="409"/>
      <c r="G22" s="409"/>
      <c r="H22" s="409"/>
      <c r="I22" s="409"/>
      <c r="J22" s="409"/>
      <c r="K22" s="409"/>
      <c r="L22" s="410"/>
      <c r="M22" s="402" t="s">
        <v>49</v>
      </c>
      <c r="N22" s="402" t="s">
        <v>48</v>
      </c>
      <c r="O22" s="402" t="s">
        <v>47</v>
      </c>
      <c r="P22" s="411" t="s">
        <v>178</v>
      </c>
      <c r="Q22" s="411" t="s">
        <v>46</v>
      </c>
      <c r="R22" s="411" t="s">
        <v>45</v>
      </c>
      <c r="S22" s="411" t="s">
        <v>44</v>
      </c>
      <c r="T22" s="411"/>
      <c r="U22" s="412" t="s">
        <v>43</v>
      </c>
      <c r="V22" s="412" t="s">
        <v>42</v>
      </c>
      <c r="W22" s="411" t="s">
        <v>41</v>
      </c>
      <c r="X22" s="411" t="s">
        <v>40</v>
      </c>
      <c r="Y22" s="411" t="s">
        <v>39</v>
      </c>
      <c r="Z22" s="425"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5" t="s">
        <v>25</v>
      </c>
    </row>
    <row r="23" spans="1:48" s="21" customFormat="1" ht="64.5" customHeight="1" x14ac:dyDescent="0.25">
      <c r="A23" s="403"/>
      <c r="B23" s="406"/>
      <c r="C23" s="403"/>
      <c r="D23" s="403"/>
      <c r="E23" s="417" t="s">
        <v>23</v>
      </c>
      <c r="F23" s="419" t="s">
        <v>120</v>
      </c>
      <c r="G23" s="419" t="s">
        <v>119</v>
      </c>
      <c r="H23" s="419" t="s">
        <v>118</v>
      </c>
      <c r="I23" s="423" t="s">
        <v>281</v>
      </c>
      <c r="J23" s="423" t="s">
        <v>282</v>
      </c>
      <c r="K23" s="423" t="s">
        <v>283</v>
      </c>
      <c r="L23" s="419" t="s">
        <v>79</v>
      </c>
      <c r="M23" s="403"/>
      <c r="N23" s="403"/>
      <c r="O23" s="403"/>
      <c r="P23" s="411"/>
      <c r="Q23" s="411"/>
      <c r="R23" s="411"/>
      <c r="S23" s="421" t="s">
        <v>2</v>
      </c>
      <c r="T23" s="421" t="s">
        <v>11</v>
      </c>
      <c r="U23" s="412"/>
      <c r="V23" s="412"/>
      <c r="W23" s="411"/>
      <c r="X23" s="411"/>
      <c r="Y23" s="411"/>
      <c r="Z23" s="411"/>
      <c r="AA23" s="411"/>
      <c r="AB23" s="411"/>
      <c r="AC23" s="411"/>
      <c r="AD23" s="411"/>
      <c r="AE23" s="411"/>
      <c r="AF23" s="411" t="s">
        <v>22</v>
      </c>
      <c r="AG23" s="411"/>
      <c r="AH23" s="411" t="s">
        <v>21</v>
      </c>
      <c r="AI23" s="411"/>
      <c r="AJ23" s="402" t="s">
        <v>20</v>
      </c>
      <c r="AK23" s="402" t="s">
        <v>19</v>
      </c>
      <c r="AL23" s="402" t="s">
        <v>18</v>
      </c>
      <c r="AM23" s="402" t="s">
        <v>17</v>
      </c>
      <c r="AN23" s="402" t="s">
        <v>16</v>
      </c>
      <c r="AO23" s="402" t="s">
        <v>15</v>
      </c>
      <c r="AP23" s="402" t="s">
        <v>14</v>
      </c>
      <c r="AQ23" s="413" t="s">
        <v>11</v>
      </c>
      <c r="AR23" s="411"/>
      <c r="AS23" s="411"/>
      <c r="AT23" s="411"/>
      <c r="AU23" s="411"/>
      <c r="AV23" s="416"/>
    </row>
    <row r="24" spans="1:48" s="21"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93" t="s">
        <v>13</v>
      </c>
      <c r="AG24" s="93" t="s">
        <v>12</v>
      </c>
      <c r="AH24" s="94" t="s">
        <v>2</v>
      </c>
      <c r="AI24" s="94" t="s">
        <v>11</v>
      </c>
      <c r="AJ24" s="404"/>
      <c r="AK24" s="404"/>
      <c r="AL24" s="404"/>
      <c r="AM24" s="404"/>
      <c r="AN24" s="404"/>
      <c r="AO24" s="404"/>
      <c r="AP24" s="404"/>
      <c r="AQ24" s="414"/>
      <c r="AR24" s="411"/>
      <c r="AS24" s="411"/>
      <c r="AT24" s="411"/>
      <c r="AU24" s="411"/>
      <c r="AV24" s="41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x14ac:dyDescent="0.25">
      <c r="A26" s="163"/>
      <c r="B26" s="164"/>
      <c r="C26" s="164"/>
      <c r="D26" s="189"/>
      <c r="E26" s="165"/>
      <c r="F26" s="165"/>
      <c r="G26" s="165"/>
      <c r="H26" s="165"/>
      <c r="I26" s="165"/>
      <c r="J26" s="165"/>
      <c r="K26" s="200"/>
      <c r="L26" s="200"/>
      <c r="M26" s="164"/>
      <c r="N26" s="164"/>
      <c r="O26" s="164"/>
      <c r="P26" s="185"/>
      <c r="Q26" s="164"/>
      <c r="R26" s="185"/>
      <c r="S26" s="164"/>
      <c r="T26" s="164"/>
      <c r="U26" s="164"/>
      <c r="V26" s="164"/>
      <c r="W26" s="164"/>
      <c r="X26" s="167"/>
      <c r="Y26" s="164"/>
      <c r="Z26" s="168"/>
      <c r="AA26" s="167"/>
      <c r="AB26" s="167"/>
      <c r="AC26" s="164"/>
      <c r="AD26" s="166"/>
      <c r="AE26" s="166"/>
      <c r="AF26" s="163"/>
      <c r="AG26" s="164"/>
      <c r="AH26" s="164"/>
      <c r="AI26" s="164"/>
      <c r="AJ26" s="164"/>
      <c r="AK26" s="164"/>
      <c r="AL26" s="168"/>
      <c r="AM26" s="168"/>
      <c r="AN26" s="168"/>
      <c r="AO26" s="168"/>
      <c r="AP26" s="164"/>
      <c r="AQ26" s="164"/>
      <c r="AR26" s="164"/>
      <c r="AS26" s="164"/>
      <c r="AT26" s="164"/>
      <c r="AU26" s="168"/>
      <c r="AV26" s="164"/>
    </row>
    <row r="27" spans="1:48" x14ac:dyDescent="0.25">
      <c r="A27" s="168"/>
      <c r="B27" s="168"/>
      <c r="C27" s="168"/>
      <c r="D27" s="168"/>
      <c r="E27" s="168"/>
      <c r="F27" s="168"/>
      <c r="G27" s="168"/>
      <c r="H27" s="168"/>
      <c r="I27" s="168"/>
      <c r="J27" s="168"/>
      <c r="K27" s="168"/>
      <c r="L27" s="168"/>
      <c r="M27" s="168"/>
      <c r="N27" s="168"/>
      <c r="O27" s="168"/>
      <c r="P27" s="168"/>
      <c r="Q27" s="168"/>
      <c r="R27" s="168"/>
      <c r="S27" s="168"/>
      <c r="T27" s="168"/>
      <c r="U27" s="168"/>
      <c r="V27" s="168"/>
      <c r="W27" s="164"/>
      <c r="X27" s="167"/>
      <c r="Y27" s="164"/>
      <c r="Z27" s="168"/>
      <c r="AA27" s="168"/>
      <c r="AB27" s="168"/>
      <c r="AC27" s="168"/>
      <c r="AD27" s="168"/>
      <c r="AE27" s="168"/>
      <c r="AF27" s="168"/>
      <c r="AG27" s="168"/>
      <c r="AH27" s="168"/>
      <c r="AI27" s="168"/>
      <c r="AJ27" s="168"/>
      <c r="AK27" s="168"/>
      <c r="AL27" s="168"/>
      <c r="AM27" s="168"/>
      <c r="AN27" s="168"/>
      <c r="AO27" s="168"/>
      <c r="AP27" s="168"/>
      <c r="AQ27" s="168"/>
      <c r="AR27" s="168"/>
      <c r="AS27" s="168"/>
      <c r="AT27" s="168"/>
      <c r="AU27" s="168"/>
      <c r="AV27" s="168"/>
    </row>
    <row r="28" spans="1:48" x14ac:dyDescent="0.25">
      <c r="A28" s="168"/>
      <c r="B28" s="168"/>
      <c r="C28" s="168"/>
      <c r="D28" s="168"/>
      <c r="E28" s="168"/>
      <c r="F28" s="168"/>
      <c r="G28" s="168"/>
      <c r="H28" s="168"/>
      <c r="I28" s="168"/>
      <c r="J28" s="168"/>
      <c r="K28" s="168"/>
      <c r="L28" s="168"/>
      <c r="M28" s="168"/>
      <c r="N28" s="168"/>
      <c r="O28" s="168"/>
      <c r="P28" s="168"/>
      <c r="Q28" s="168"/>
      <c r="R28" s="168"/>
      <c r="S28" s="168"/>
      <c r="T28" s="168"/>
      <c r="U28" s="168"/>
      <c r="V28" s="168"/>
      <c r="W28" s="164"/>
      <c r="X28" s="167"/>
      <c r="Y28" s="164"/>
      <c r="Z28" s="168"/>
      <c r="AA28" s="168"/>
      <c r="AB28" s="168"/>
      <c r="AC28" s="168"/>
      <c r="AD28" s="168"/>
      <c r="AE28" s="168"/>
      <c r="AF28" s="168"/>
      <c r="AG28" s="168"/>
      <c r="AH28" s="168"/>
      <c r="AI28" s="168"/>
      <c r="AJ28" s="168"/>
      <c r="AK28" s="168"/>
      <c r="AL28" s="168"/>
      <c r="AM28" s="168"/>
      <c r="AN28" s="168"/>
      <c r="AO28" s="168"/>
      <c r="AP28" s="168"/>
      <c r="AQ28" s="168"/>
      <c r="AR28" s="168"/>
      <c r="AS28" s="168"/>
      <c r="AT28" s="168"/>
      <c r="AU28" s="168"/>
      <c r="AV28" s="168"/>
    </row>
    <row r="29" spans="1:48" x14ac:dyDescent="0.25">
      <c r="A29" s="168"/>
      <c r="B29" s="168"/>
      <c r="C29" s="168"/>
      <c r="D29" s="168"/>
      <c r="E29" s="168"/>
      <c r="F29" s="168"/>
      <c r="G29" s="168"/>
      <c r="H29" s="168"/>
      <c r="I29" s="168"/>
      <c r="J29" s="168"/>
      <c r="K29" s="168"/>
      <c r="L29" s="168"/>
      <c r="M29" s="168"/>
      <c r="N29" s="168"/>
      <c r="O29" s="168"/>
      <c r="P29" s="168"/>
      <c r="Q29" s="168"/>
      <c r="R29" s="168"/>
      <c r="S29" s="168"/>
      <c r="T29" s="168"/>
      <c r="U29" s="168"/>
      <c r="V29" s="168"/>
      <c r="W29" s="164"/>
      <c r="X29" s="167"/>
      <c r="Y29" s="164"/>
      <c r="Z29" s="168"/>
      <c r="AA29" s="168"/>
      <c r="AB29" s="168"/>
      <c r="AC29" s="168"/>
      <c r="AD29" s="168"/>
      <c r="AE29" s="168"/>
      <c r="AF29" s="168"/>
      <c r="AG29" s="168"/>
      <c r="AH29" s="168"/>
      <c r="AI29" s="168"/>
      <c r="AJ29" s="168"/>
      <c r="AK29" s="168"/>
      <c r="AL29" s="168"/>
      <c r="AM29" s="168"/>
      <c r="AN29" s="168"/>
      <c r="AO29" s="168"/>
      <c r="AP29" s="168"/>
      <c r="AQ29" s="168"/>
      <c r="AR29" s="168"/>
      <c r="AS29" s="168"/>
      <c r="AT29" s="168"/>
      <c r="AU29" s="168"/>
      <c r="AV29" s="168"/>
    </row>
    <row r="30" spans="1:48" x14ac:dyDescent="0.25">
      <c r="A30" s="168"/>
      <c r="B30" s="168"/>
      <c r="C30" s="168"/>
      <c r="D30" s="168"/>
      <c r="E30" s="168"/>
      <c r="F30" s="168"/>
      <c r="G30" s="168"/>
      <c r="H30" s="168"/>
      <c r="I30" s="168"/>
      <c r="J30" s="168"/>
      <c r="K30" s="168"/>
      <c r="L30" s="168"/>
      <c r="M30" s="168"/>
      <c r="N30" s="168"/>
      <c r="O30" s="168"/>
      <c r="P30" s="168"/>
      <c r="Q30" s="168"/>
      <c r="R30" s="168"/>
      <c r="S30" s="168"/>
      <c r="T30" s="168"/>
      <c r="U30" s="168"/>
      <c r="V30" s="168"/>
      <c r="W30" s="164"/>
      <c r="X30" s="167"/>
      <c r="Y30" s="164"/>
      <c r="Z30" s="168"/>
      <c r="AA30" s="168"/>
      <c r="AB30" s="168"/>
      <c r="AC30" s="168"/>
      <c r="AD30" s="168"/>
      <c r="AE30" s="168"/>
      <c r="AF30" s="168"/>
      <c r="AG30" s="168"/>
      <c r="AH30" s="168"/>
      <c r="AI30" s="168"/>
      <c r="AJ30" s="168"/>
      <c r="AK30" s="168"/>
      <c r="AL30" s="168"/>
      <c r="AM30" s="168"/>
      <c r="AN30" s="168"/>
      <c r="AO30" s="168"/>
      <c r="AP30" s="168"/>
      <c r="AQ30" s="168"/>
      <c r="AR30" s="168"/>
      <c r="AS30" s="168"/>
      <c r="AT30" s="168"/>
      <c r="AU30" s="168"/>
      <c r="AV30" s="168"/>
    </row>
    <row r="31" spans="1:48" x14ac:dyDescent="0.25">
      <c r="A31" s="168"/>
      <c r="B31" s="168"/>
      <c r="C31" s="168"/>
      <c r="D31" s="168"/>
      <c r="E31" s="168"/>
      <c r="F31" s="168"/>
      <c r="G31" s="168"/>
      <c r="H31" s="168"/>
      <c r="I31" s="168"/>
      <c r="J31" s="168"/>
      <c r="K31" s="168"/>
      <c r="L31" s="168"/>
      <c r="M31" s="168"/>
      <c r="N31" s="168"/>
      <c r="O31" s="168"/>
      <c r="P31" s="168"/>
      <c r="Q31" s="168"/>
      <c r="R31" s="168"/>
      <c r="S31" s="168"/>
      <c r="T31" s="168"/>
      <c r="U31" s="168"/>
      <c r="V31" s="168"/>
      <c r="W31" s="164"/>
      <c r="X31" s="167"/>
      <c r="Y31" s="164"/>
      <c r="Z31" s="168"/>
      <c r="AA31" s="168"/>
      <c r="AB31" s="168"/>
      <c r="AC31" s="168"/>
      <c r="AD31" s="168"/>
      <c r="AE31" s="168"/>
      <c r="AF31" s="168"/>
      <c r="AG31" s="168"/>
      <c r="AH31" s="168"/>
      <c r="AI31" s="168"/>
      <c r="AJ31" s="168"/>
      <c r="AK31" s="168"/>
      <c r="AL31" s="168"/>
      <c r="AM31" s="168"/>
      <c r="AN31" s="168"/>
      <c r="AO31" s="168"/>
      <c r="AP31" s="168"/>
      <c r="AQ31" s="168"/>
      <c r="AR31" s="168"/>
      <c r="AS31" s="168"/>
      <c r="AT31" s="168"/>
      <c r="AU31" s="168"/>
      <c r="AV31" s="168"/>
    </row>
    <row r="32" spans="1:48" x14ac:dyDescent="0.25">
      <c r="A32" s="168"/>
      <c r="B32" s="168"/>
      <c r="C32" s="168"/>
      <c r="D32" s="168"/>
      <c r="E32" s="168"/>
      <c r="F32" s="168"/>
      <c r="G32" s="168"/>
      <c r="H32" s="168"/>
      <c r="I32" s="168"/>
      <c r="J32" s="168"/>
      <c r="K32" s="168"/>
      <c r="L32" s="168"/>
      <c r="M32" s="168"/>
      <c r="N32" s="168"/>
      <c r="O32" s="168"/>
      <c r="P32" s="168"/>
      <c r="Q32" s="168"/>
      <c r="R32" s="168"/>
      <c r="S32" s="168"/>
      <c r="T32" s="168"/>
      <c r="U32" s="168"/>
      <c r="V32" s="168"/>
      <c r="W32" s="164"/>
      <c r="X32" s="167"/>
      <c r="Y32" s="164"/>
      <c r="Z32" s="168"/>
      <c r="AA32" s="168"/>
      <c r="AB32" s="168"/>
      <c r="AC32" s="168"/>
      <c r="AD32" s="168"/>
      <c r="AE32" s="168"/>
      <c r="AF32" s="168"/>
      <c r="AG32" s="168"/>
      <c r="AH32" s="168"/>
      <c r="AI32" s="168"/>
      <c r="AJ32" s="168"/>
      <c r="AK32" s="168"/>
      <c r="AL32" s="168"/>
      <c r="AM32" s="168"/>
      <c r="AN32" s="168"/>
      <c r="AO32" s="168"/>
      <c r="AP32" s="168"/>
      <c r="AQ32" s="168"/>
      <c r="AR32" s="168"/>
      <c r="AS32" s="168"/>
      <c r="AT32" s="168"/>
      <c r="AU32" s="168"/>
      <c r="AV32" s="16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zoomScale="85" zoomScaleNormal="85" workbookViewId="0">
      <selection activeCell="B25" sqref="B25"/>
    </sheetView>
  </sheetViews>
  <sheetFormatPr defaultRowHeight="15" x14ac:dyDescent="0.25"/>
  <cols>
    <col min="1" max="1" width="58.7109375" customWidth="1"/>
    <col min="2" max="2" width="59.5703125" customWidth="1"/>
    <col min="3" max="3" width="71.140625" customWidth="1"/>
    <col min="4" max="4" width="12.85546875" customWidth="1"/>
    <col min="5" max="6" width="11.85546875" bestFit="1" customWidth="1"/>
    <col min="7" max="7" width="15.28515625" customWidth="1"/>
    <col min="8" max="8" width="11.85546875" bestFit="1" customWidth="1"/>
  </cols>
  <sheetData>
    <row r="1" spans="1:2" ht="18.75" x14ac:dyDescent="0.25">
      <c r="B1" s="38" t="s">
        <v>68</v>
      </c>
    </row>
    <row r="2" spans="1:2" ht="18.75" x14ac:dyDescent="0.3">
      <c r="B2" s="14" t="s">
        <v>10</v>
      </c>
    </row>
    <row r="3" spans="1:2" ht="18.75" x14ac:dyDescent="0.3">
      <c r="B3" s="14" t="s">
        <v>397</v>
      </c>
    </row>
    <row r="5" spans="1:2" ht="18.75" x14ac:dyDescent="0.3">
      <c r="A5" s="429" t="str">
        <f>'1. паспорт местоположение'!$A$5</f>
        <v>Год раскрытия информации: 2024 год</v>
      </c>
      <c r="B5" s="429"/>
    </row>
    <row r="6" spans="1:2" ht="18.75" x14ac:dyDescent="0.3">
      <c r="A6" s="137"/>
      <c r="B6" s="137"/>
    </row>
    <row r="7" spans="1:2" ht="18.75" x14ac:dyDescent="0.25">
      <c r="A7" s="336" t="s">
        <v>9</v>
      </c>
      <c r="B7" s="336"/>
    </row>
    <row r="8" spans="1:2" ht="18.75" x14ac:dyDescent="0.25">
      <c r="A8" s="96"/>
      <c r="B8" s="96"/>
    </row>
    <row r="9" spans="1:2" ht="15.75" x14ac:dyDescent="0.25">
      <c r="A9" s="430" t="str">
        <f>'7. Паспорт отчет о закупке'!A9:AV9</f>
        <v xml:space="preserve"> АО "Россети Тюмень" </v>
      </c>
      <c r="B9" s="430"/>
    </row>
    <row r="10" spans="1:2" ht="18.75" x14ac:dyDescent="0.25">
      <c r="A10" s="427" t="s">
        <v>8</v>
      </c>
      <c r="B10" s="427"/>
    </row>
    <row r="11" spans="1:2" ht="18.75" x14ac:dyDescent="0.25">
      <c r="A11" s="96"/>
      <c r="B11" s="96"/>
    </row>
    <row r="12" spans="1:2" ht="15.75" x14ac:dyDescent="0.25">
      <c r="A12" s="431" t="str">
        <f>'7. Паспорт отчет о закупке'!A12:AV12</f>
        <v>O_TP1100.PS.0087</v>
      </c>
      <c r="B12" s="432"/>
    </row>
    <row r="13" spans="1:2" ht="18.75" x14ac:dyDescent="0.25">
      <c r="A13" s="427" t="s">
        <v>7</v>
      </c>
      <c r="B13" s="427"/>
    </row>
    <row r="14" spans="1:2" ht="18.75" x14ac:dyDescent="0.25">
      <c r="A14" s="10"/>
      <c r="B14" s="10"/>
    </row>
    <row r="15" spans="1:2" ht="97.5" customHeight="1" x14ac:dyDescent="0.25">
      <c r="A15" s="426" t="str">
        <f>'7. Паспорт отчет о закупке'!A15:AV15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426"/>
    </row>
    <row r="16" spans="1:2" ht="18.75" x14ac:dyDescent="0.25">
      <c r="A16" s="427" t="s">
        <v>6</v>
      </c>
      <c r="B16" s="427"/>
    </row>
    <row r="17" spans="1:3" ht="15.75" x14ac:dyDescent="0.25">
      <c r="A17" s="90"/>
      <c r="B17" s="116"/>
    </row>
    <row r="18" spans="1:3" ht="30" customHeight="1" x14ac:dyDescent="0.25">
      <c r="A18" s="428" t="s">
        <v>358</v>
      </c>
      <c r="B18" s="428"/>
    </row>
    <row r="19" spans="1:3" ht="15.75" thickBot="1" x14ac:dyDescent="0.3"/>
    <row r="20" spans="1:3" ht="100.5" customHeight="1" x14ac:dyDescent="0.25">
      <c r="A20" s="117" t="s">
        <v>398</v>
      </c>
      <c r="B20" s="118" t="str">
        <f>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C20" s="174"/>
    </row>
    <row r="21" spans="1:3" ht="28.5" x14ac:dyDescent="0.25">
      <c r="A21" s="119" t="s">
        <v>251</v>
      </c>
      <c r="B21" s="120" t="s">
        <v>514</v>
      </c>
      <c r="C21" s="174"/>
    </row>
    <row r="22" spans="1:3" x14ac:dyDescent="0.25">
      <c r="A22" s="119" t="s">
        <v>232</v>
      </c>
      <c r="B22" s="121" t="s">
        <v>532</v>
      </c>
      <c r="C22" s="174"/>
    </row>
    <row r="23" spans="1:3" ht="61.5" customHeight="1" x14ac:dyDescent="0.25">
      <c r="A23" s="119" t="s">
        <v>252</v>
      </c>
      <c r="B23" s="202" t="s">
        <v>537</v>
      </c>
      <c r="C23" s="174"/>
    </row>
    <row r="24" spans="1:3" x14ac:dyDescent="0.25">
      <c r="A24" s="123" t="s">
        <v>253</v>
      </c>
      <c r="B24" s="275">
        <v>2025</v>
      </c>
      <c r="C24" s="174"/>
    </row>
    <row r="25" spans="1:3" ht="28.5" x14ac:dyDescent="0.25">
      <c r="A25" s="123" t="s">
        <v>254</v>
      </c>
      <c r="B25" s="193" t="str">
        <f>'3.3 паспорт описание'!C30</f>
        <v>П</v>
      </c>
      <c r="C25" s="174"/>
    </row>
    <row r="26" spans="1:3" ht="28.5" x14ac:dyDescent="0.25">
      <c r="A26" s="124" t="s">
        <v>505</v>
      </c>
      <c r="B26" s="188">
        <v>33.0287170693787</v>
      </c>
      <c r="C26" s="174"/>
    </row>
    <row r="27" spans="1:3" ht="30" x14ac:dyDescent="0.25">
      <c r="A27" s="126" t="s">
        <v>255</v>
      </c>
      <c r="B27" s="156" t="s">
        <v>522</v>
      </c>
      <c r="C27" s="174"/>
    </row>
    <row r="28" spans="1:3" ht="28.5" x14ac:dyDescent="0.25">
      <c r="A28" s="124" t="s">
        <v>256</v>
      </c>
      <c r="B28" s="125"/>
      <c r="C28" s="140"/>
    </row>
    <row r="29" spans="1:3" ht="28.5" x14ac:dyDescent="0.25">
      <c r="A29" s="127" t="s">
        <v>257</v>
      </c>
      <c r="B29" s="128"/>
      <c r="C29" s="174"/>
    </row>
    <row r="30" spans="1:3" x14ac:dyDescent="0.25">
      <c r="A30" s="126" t="s">
        <v>258</v>
      </c>
      <c r="B30" s="122"/>
      <c r="C30" s="174"/>
    </row>
    <row r="31" spans="1:3" ht="30" customHeight="1" thickBot="1" x14ac:dyDescent="0.3">
      <c r="A31" s="129" t="s">
        <v>399</v>
      </c>
      <c r="B31" s="130"/>
      <c r="C31" s="174"/>
    </row>
    <row r="32" spans="1:3" s="132" customFormat="1" ht="42.75" customHeight="1" x14ac:dyDescent="0.25">
      <c r="A32" s="131"/>
      <c r="B32" s="139"/>
    </row>
    <row r="33" spans="1:3" s="132" customFormat="1" x14ac:dyDescent="0.25">
      <c r="A33" s="133" t="s">
        <v>259</v>
      </c>
      <c r="B33" s="134"/>
    </row>
    <row r="34" spans="1:3" s="132" customFormat="1" x14ac:dyDescent="0.25">
      <c r="A34" s="133" t="s">
        <v>260</v>
      </c>
      <c r="B34" s="135"/>
    </row>
    <row r="35" spans="1:3" s="132" customFormat="1" x14ac:dyDescent="0.25">
      <c r="A35" s="133" t="s">
        <v>261</v>
      </c>
      <c r="B35" s="135"/>
    </row>
    <row r="36" spans="1:3" ht="45" customHeight="1" thickBot="1" x14ac:dyDescent="0.3">
      <c r="A36" s="129" t="s">
        <v>400</v>
      </c>
      <c r="B36" s="130"/>
      <c r="C36" s="174"/>
    </row>
    <row r="37" spans="1:3" s="132" customFormat="1" ht="30" customHeight="1" x14ac:dyDescent="0.25">
      <c r="A37" s="133" t="s">
        <v>401</v>
      </c>
      <c r="B37" s="134"/>
    </row>
    <row r="38" spans="1:3" s="132" customFormat="1" x14ac:dyDescent="0.25">
      <c r="A38" s="133" t="s">
        <v>259</v>
      </c>
      <c r="B38" s="134"/>
    </row>
    <row r="39" spans="1:3" s="132" customFormat="1" x14ac:dyDescent="0.25">
      <c r="A39" s="133" t="s">
        <v>260</v>
      </c>
      <c r="B39" s="134"/>
    </row>
    <row r="40" spans="1:3" s="132" customFormat="1" x14ac:dyDescent="0.25">
      <c r="A40" s="133" t="s">
        <v>261</v>
      </c>
      <c r="B40" s="134"/>
    </row>
    <row r="41" spans="1:3" ht="30" customHeight="1" thickBot="1" x14ac:dyDescent="0.3">
      <c r="A41" s="129" t="s">
        <v>402</v>
      </c>
      <c r="B41" s="130"/>
      <c r="C41" s="174"/>
    </row>
    <row r="42" spans="1:3" s="132" customFormat="1" ht="30" customHeight="1" x14ac:dyDescent="0.25">
      <c r="A42" s="133" t="s">
        <v>401</v>
      </c>
      <c r="B42" s="134"/>
    </row>
    <row r="43" spans="1:3" s="132" customFormat="1" x14ac:dyDescent="0.25">
      <c r="A43" s="133" t="s">
        <v>259</v>
      </c>
      <c r="B43" s="134"/>
    </row>
    <row r="44" spans="1:3" s="132" customFormat="1" x14ac:dyDescent="0.25">
      <c r="A44" s="133" t="s">
        <v>260</v>
      </c>
      <c r="B44" s="134"/>
    </row>
    <row r="45" spans="1:3" s="132" customFormat="1" x14ac:dyDescent="0.25">
      <c r="A45" s="133" t="s">
        <v>261</v>
      </c>
      <c r="B45" s="134"/>
    </row>
    <row r="46" spans="1:3" ht="30" customHeight="1" thickBot="1" x14ac:dyDescent="0.3">
      <c r="A46" s="129" t="s">
        <v>262</v>
      </c>
      <c r="B46" s="136"/>
      <c r="C46" s="174"/>
    </row>
    <row r="47" spans="1:3" s="132" customFormat="1" x14ac:dyDescent="0.25">
      <c r="A47" s="133" t="s">
        <v>258</v>
      </c>
      <c r="B47" s="134"/>
    </row>
    <row r="48" spans="1:3" s="132" customFormat="1" x14ac:dyDescent="0.25">
      <c r="A48" s="133" t="s">
        <v>403</v>
      </c>
      <c r="B48" s="134"/>
    </row>
    <row r="49" spans="1:3" s="132" customFormat="1" x14ac:dyDescent="0.25">
      <c r="A49" s="133" t="s">
        <v>404</v>
      </c>
      <c r="B49" s="134"/>
    </row>
    <row r="50" spans="1:3" s="132" customFormat="1" ht="30" customHeight="1" x14ac:dyDescent="0.25">
      <c r="A50" s="133" t="s">
        <v>405</v>
      </c>
      <c r="B50" s="134"/>
    </row>
    <row r="51" spans="1:3" ht="15.75" thickBot="1" x14ac:dyDescent="0.3">
      <c r="A51" s="129" t="s">
        <v>263</v>
      </c>
      <c r="B51" s="172"/>
      <c r="C51" s="174"/>
    </row>
    <row r="52" spans="1:3" ht="15.75" thickBot="1" x14ac:dyDescent="0.3">
      <c r="A52" s="129" t="s">
        <v>264</v>
      </c>
      <c r="B52" s="173"/>
      <c r="C52" s="174"/>
    </row>
    <row r="53" spans="1:3" ht="15.75" thickBot="1" x14ac:dyDescent="0.3">
      <c r="A53" s="129" t="s">
        <v>265</v>
      </c>
      <c r="B53" s="172"/>
      <c r="C53" s="174"/>
    </row>
    <row r="54" spans="1:3" ht="15.75" thickBot="1" x14ac:dyDescent="0.3">
      <c r="A54" s="129" t="s">
        <v>266</v>
      </c>
      <c r="B54" s="173"/>
      <c r="C54" s="174"/>
    </row>
    <row r="55" spans="1:3" ht="15.75" thickBot="1" x14ac:dyDescent="0.3">
      <c r="A55" s="129" t="s">
        <v>267</v>
      </c>
      <c r="B55" s="136" t="s">
        <v>381</v>
      </c>
      <c r="C55" s="174"/>
    </row>
    <row r="56" spans="1:3" s="132" customFormat="1" ht="30" customHeight="1" x14ac:dyDescent="0.25">
      <c r="A56" s="133" t="s">
        <v>268</v>
      </c>
      <c r="B56" s="134" t="s">
        <v>516</v>
      </c>
    </row>
    <row r="57" spans="1:3" s="132" customFormat="1" x14ac:dyDescent="0.25">
      <c r="A57" s="133" t="s">
        <v>269</v>
      </c>
      <c r="B57" s="134"/>
    </row>
    <row r="58" spans="1:3" s="132" customFormat="1" x14ac:dyDescent="0.25">
      <c r="A58" s="133" t="s">
        <v>270</v>
      </c>
      <c r="B58" s="134" t="s">
        <v>381</v>
      </c>
    </row>
    <row r="59" spans="1:3" s="132" customFormat="1" x14ac:dyDescent="0.25">
      <c r="A59" s="133" t="s">
        <v>510</v>
      </c>
      <c r="B59" s="134"/>
    </row>
    <row r="60" spans="1:3" s="132" customFormat="1" x14ac:dyDescent="0.25">
      <c r="A60" s="133" t="s">
        <v>271</v>
      </c>
      <c r="B60" s="134" t="s">
        <v>381</v>
      </c>
    </row>
    <row r="61" spans="1:3" ht="30" customHeight="1" thickBot="1" x14ac:dyDescent="0.3">
      <c r="A61" s="129" t="s">
        <v>272</v>
      </c>
      <c r="B61" s="194" t="s">
        <v>512</v>
      </c>
      <c r="C61" s="174"/>
    </row>
    <row r="62" spans="1:3" ht="30" customHeight="1" thickBot="1" x14ac:dyDescent="0.3">
      <c r="A62" s="129" t="s">
        <v>273</v>
      </c>
      <c r="B62" s="194" t="s">
        <v>512</v>
      </c>
      <c r="C62" s="174"/>
    </row>
    <row r="63" spans="1:3" s="132" customFormat="1" x14ac:dyDescent="0.25">
      <c r="A63" s="133" t="s">
        <v>258</v>
      </c>
      <c r="B63" s="195" t="s">
        <v>381</v>
      </c>
    </row>
    <row r="64" spans="1:3" s="132" customFormat="1" x14ac:dyDescent="0.25">
      <c r="A64" s="133" t="s">
        <v>406</v>
      </c>
      <c r="B64" s="195" t="s">
        <v>381</v>
      </c>
    </row>
    <row r="65" spans="1:3" s="132" customFormat="1" x14ac:dyDescent="0.25">
      <c r="A65" s="133" t="s">
        <v>407</v>
      </c>
      <c r="B65" s="195" t="s">
        <v>381</v>
      </c>
    </row>
    <row r="66" spans="1:3" ht="15.75" thickBot="1" x14ac:dyDescent="0.3">
      <c r="A66" s="129" t="s">
        <v>274</v>
      </c>
      <c r="B66" s="196" t="s">
        <v>535</v>
      </c>
      <c r="C66" s="174"/>
    </row>
    <row r="67" spans="1:3" ht="15.75" thickBot="1" x14ac:dyDescent="0.3">
      <c r="A67" s="129" t="s">
        <v>275</v>
      </c>
      <c r="B67" s="274" t="s">
        <v>533</v>
      </c>
    </row>
    <row r="68" spans="1:3" s="132" customFormat="1" x14ac:dyDescent="0.25">
      <c r="A68" s="133" t="s">
        <v>408</v>
      </c>
      <c r="B68" s="197" t="s">
        <v>244</v>
      </c>
    </row>
    <row r="69" spans="1:3" s="132" customFormat="1" x14ac:dyDescent="0.25">
      <c r="A69" s="133" t="s">
        <v>409</v>
      </c>
      <c r="B69" s="195" t="s">
        <v>244</v>
      </c>
    </row>
    <row r="70" spans="1:3" s="132" customFormat="1" x14ac:dyDescent="0.25">
      <c r="A70" s="133" t="s">
        <v>410</v>
      </c>
      <c r="B70" s="195" t="s">
        <v>244</v>
      </c>
    </row>
    <row r="71" spans="1:3" ht="30" customHeight="1" thickBot="1" x14ac:dyDescent="0.3">
      <c r="A71" s="129" t="s">
        <v>276</v>
      </c>
      <c r="B71" s="194" t="s">
        <v>513</v>
      </c>
      <c r="C71" s="174"/>
    </row>
    <row r="72" spans="1:3" ht="30" customHeight="1" thickBot="1" x14ac:dyDescent="0.3">
      <c r="A72" s="129" t="s">
        <v>277</v>
      </c>
      <c r="B72" s="196" t="s">
        <v>423</v>
      </c>
      <c r="C72" s="174"/>
    </row>
    <row r="73" spans="1:3" s="132" customFormat="1" x14ac:dyDescent="0.25">
      <c r="A73" s="133" t="s">
        <v>411</v>
      </c>
      <c r="B73" s="134" t="s">
        <v>381</v>
      </c>
    </row>
    <row r="74" spans="1:3" s="132" customFormat="1" ht="30" customHeight="1" x14ac:dyDescent="0.25">
      <c r="A74" s="133" t="s">
        <v>412</v>
      </c>
      <c r="B74" s="134" t="s">
        <v>381</v>
      </c>
    </row>
    <row r="75" spans="1:3" s="132" customFormat="1" x14ac:dyDescent="0.25">
      <c r="A75" s="133" t="s">
        <v>413</v>
      </c>
      <c r="B75" s="134" t="s">
        <v>381</v>
      </c>
    </row>
    <row r="76" spans="1:3" s="132" customFormat="1" x14ac:dyDescent="0.25">
      <c r="A76" s="133" t="s">
        <v>414</v>
      </c>
      <c r="B76" s="134" t="s">
        <v>381</v>
      </c>
    </row>
    <row r="77" spans="1:3" s="132" customFormat="1" x14ac:dyDescent="0.25">
      <c r="A77" s="133" t="s">
        <v>415</v>
      </c>
      <c r="B77" s="134" t="s">
        <v>381</v>
      </c>
    </row>
    <row r="78" spans="1:3" x14ac:dyDescent="0.25">
      <c r="C78" s="17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2023-02-14T09:12:28Z</cp:lastPrinted>
  <dcterms:created xsi:type="dcterms:W3CDTF">2015-08-16T15:31:05Z</dcterms:created>
  <dcterms:modified xsi:type="dcterms:W3CDTF">2024-04-16T06:46:45Z</dcterms:modified>
</cp:coreProperties>
</file>