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R.0043\"/>
    </mc:Choice>
  </mc:AlternateContent>
  <bookViews>
    <workbookView xWindow="0" yWindow="0" windowWidth="25830" windowHeight="146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Z_24768E65_926D_43A6_B975_D5895554AEC4_.wvu.Cols" localSheetId="7" hidden="1">'5. анализ эконом эфф'!$E:$AJ</definedName>
    <definedName name="Z_24768E65_926D_43A6_B975_D5895554AEC4_.wvu.Rows" localSheetId="7" hidden="1">'5. анализ эконом эфф'!$51:$61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AK90" i="23" l="1"/>
  <c r="CQ87" i="23"/>
  <c r="CP87" i="23"/>
  <c r="CO87" i="23"/>
  <c r="CN87" i="23"/>
  <c r="CM87" i="23"/>
  <c r="CL87" i="23"/>
  <c r="CK87" i="23"/>
  <c r="CJ87" i="23"/>
  <c r="CI87" i="23"/>
  <c r="CH87" i="23"/>
  <c r="CG87" i="23"/>
  <c r="CF87" i="23"/>
  <c r="CE87" i="23"/>
  <c r="CD87" i="23"/>
  <c r="CC87" i="23"/>
  <c r="CB87" i="23"/>
  <c r="CA87" i="23"/>
  <c r="BZ87" i="23"/>
  <c r="BY87" i="23"/>
  <c r="BX87" i="23"/>
  <c r="BW87" i="23"/>
  <c r="BV87" i="23"/>
  <c r="BU87" i="23"/>
  <c r="BT87" i="23"/>
  <c r="BS87" i="23"/>
  <c r="BR87" i="23"/>
  <c r="BQ87" i="23"/>
  <c r="BP87" i="23"/>
  <c r="BO87" i="23"/>
  <c r="BN87" i="23"/>
  <c r="BM87" i="23"/>
  <c r="BL87" i="23"/>
  <c r="BK87" i="23"/>
  <c r="BJ87" i="23"/>
  <c r="BI87" i="23"/>
  <c r="BH87" i="23"/>
  <c r="BG87" i="23"/>
  <c r="BF87" i="23"/>
  <c r="BE87" i="23"/>
  <c r="BD87" i="23"/>
  <c r="BC87" i="23"/>
  <c r="BB87" i="23"/>
  <c r="BA87" i="23"/>
  <c r="AZ87" i="23"/>
  <c r="AY87" i="23"/>
  <c r="AX87" i="23"/>
  <c r="AW87" i="23"/>
  <c r="AV87" i="23"/>
  <c r="AU87" i="23"/>
  <c r="AT87" i="23"/>
  <c r="AS87" i="23"/>
  <c r="AR87" i="23"/>
  <c r="AQ87" i="23"/>
  <c r="AP87" i="23"/>
  <c r="AO87" i="23"/>
  <c r="AN87" i="23"/>
  <c r="AK87" i="23"/>
  <c r="AK83" i="23"/>
  <c r="CO82" i="23"/>
  <c r="CG82" i="23"/>
  <c r="CD82" i="23"/>
  <c r="BW82" i="23"/>
  <c r="BV82" i="23"/>
  <c r="BO82" i="23"/>
  <c r="BI82" i="23"/>
  <c r="BH82" i="23"/>
  <c r="BG82" i="23"/>
  <c r="BE82" i="23"/>
  <c r="BD82" i="23"/>
  <c r="AY82" i="23"/>
  <c r="AX82" i="23"/>
  <c r="AQ82" i="23"/>
  <c r="AP82" i="23"/>
  <c r="AK81" i="23"/>
  <c r="AK79" i="23"/>
  <c r="AR78" i="23"/>
  <c r="AS78" i="23" s="1"/>
  <c r="AT78" i="23" s="1"/>
  <c r="AU78" i="23" s="1"/>
  <c r="AV78" i="23" s="1"/>
  <c r="AW78" i="23" s="1"/>
  <c r="AX78" i="23" s="1"/>
  <c r="AY78" i="23" s="1"/>
  <c r="AZ78" i="23" s="1"/>
  <c r="BA78" i="23" s="1"/>
  <c r="BB78" i="23" s="1"/>
  <c r="BC78" i="23" s="1"/>
  <c r="BD78" i="23" s="1"/>
  <c r="BE78" i="23" s="1"/>
  <c r="BF78" i="23" s="1"/>
  <c r="BG78" i="23" s="1"/>
  <c r="BH78" i="23" s="1"/>
  <c r="BI78" i="23" s="1"/>
  <c r="BJ78" i="23" s="1"/>
  <c r="BK78" i="23" s="1"/>
  <c r="BL78" i="23" s="1"/>
  <c r="BM78" i="23" s="1"/>
  <c r="BN78" i="23" s="1"/>
  <c r="BO78" i="23" s="1"/>
  <c r="BP78" i="23" s="1"/>
  <c r="BQ78" i="23" s="1"/>
  <c r="BR78" i="23" s="1"/>
  <c r="BS78" i="23" s="1"/>
  <c r="BT78" i="23" s="1"/>
  <c r="BU78" i="23" s="1"/>
  <c r="BV78" i="23" s="1"/>
  <c r="BW78" i="23" s="1"/>
  <c r="BX78" i="23" s="1"/>
  <c r="BY78" i="23" s="1"/>
  <c r="BZ78" i="23" s="1"/>
  <c r="CA78" i="23" s="1"/>
  <c r="CB78" i="23" s="1"/>
  <c r="CC78" i="23" s="1"/>
  <c r="CD78" i="23" s="1"/>
  <c r="CE78" i="23" s="1"/>
  <c r="CF78" i="23" s="1"/>
  <c r="CG78" i="23" s="1"/>
  <c r="CH78" i="23" s="1"/>
  <c r="CI78" i="23" s="1"/>
  <c r="CJ78" i="23" s="1"/>
  <c r="CK78" i="23" s="1"/>
  <c r="CL78" i="23" s="1"/>
  <c r="CM78" i="23" s="1"/>
  <c r="CN78" i="23" s="1"/>
  <c r="CO78" i="23" s="1"/>
  <c r="CP78" i="23" s="1"/>
  <c r="CQ78" i="23" s="1"/>
  <c r="AQ78" i="23"/>
  <c r="AP78" i="23"/>
  <c r="AN78" i="23"/>
  <c r="AO78" i="23" s="1"/>
  <c r="CQ74" i="23"/>
  <c r="CQ82" i="23" s="1"/>
  <c r="CP74" i="23"/>
  <c r="CP82" i="23" s="1"/>
  <c r="CO74" i="23"/>
  <c r="CN74" i="23"/>
  <c r="CN82" i="23" s="1"/>
  <c r="CM74" i="23"/>
  <c r="CM82" i="23" s="1"/>
  <c r="CL74" i="23"/>
  <c r="CL82" i="23" s="1"/>
  <c r="CK74" i="23"/>
  <c r="CK82" i="23" s="1"/>
  <c r="CJ74" i="23"/>
  <c r="CJ82" i="23" s="1"/>
  <c r="CI74" i="23"/>
  <c r="CI82" i="23" s="1"/>
  <c r="CH74" i="23"/>
  <c r="CH82" i="23" s="1"/>
  <c r="CG74" i="23"/>
  <c r="CF74" i="23"/>
  <c r="CF82" i="23" s="1"/>
  <c r="CE74" i="23"/>
  <c r="CE82" i="23" s="1"/>
  <c r="CD74" i="23"/>
  <c r="CC74" i="23"/>
  <c r="CC82" i="23" s="1"/>
  <c r="CB74" i="23"/>
  <c r="CB82" i="23" s="1"/>
  <c r="CA74" i="23"/>
  <c r="CA82" i="23" s="1"/>
  <c r="BZ74" i="23"/>
  <c r="BZ82" i="23" s="1"/>
  <c r="BY74" i="23"/>
  <c r="BY82" i="23" s="1"/>
  <c r="BX74" i="23"/>
  <c r="BX82" i="23" s="1"/>
  <c r="BW74" i="23"/>
  <c r="BV74" i="23"/>
  <c r="BU74" i="23"/>
  <c r="BU82" i="23" s="1"/>
  <c r="BT74" i="23"/>
  <c r="BT82" i="23" s="1"/>
  <c r="BS74" i="23"/>
  <c r="BS82" i="23" s="1"/>
  <c r="BR74" i="23"/>
  <c r="BR82" i="23" s="1"/>
  <c r="BQ74" i="23"/>
  <c r="BQ82" i="23" s="1"/>
  <c r="BP74" i="23"/>
  <c r="BP82" i="23" s="1"/>
  <c r="BO74" i="23"/>
  <c r="BN74" i="23"/>
  <c r="BN82" i="23" s="1"/>
  <c r="BM74" i="23"/>
  <c r="BM82" i="23" s="1"/>
  <c r="BL74" i="23"/>
  <c r="BL82" i="23" s="1"/>
  <c r="BK74" i="23"/>
  <c r="BK82" i="23" s="1"/>
  <c r="BJ74" i="23"/>
  <c r="BJ82" i="23" s="1"/>
  <c r="BI74" i="23"/>
  <c r="BH74" i="23"/>
  <c r="BG74" i="23"/>
  <c r="BF74" i="23"/>
  <c r="BF82" i="23" s="1"/>
  <c r="BE74" i="23"/>
  <c r="BD74" i="23"/>
  <c r="BC74" i="23"/>
  <c r="BC82" i="23" s="1"/>
  <c r="BB74" i="23"/>
  <c r="BB82" i="23" s="1"/>
  <c r="BA74" i="23"/>
  <c r="BA82" i="23" s="1"/>
  <c r="AZ74" i="23"/>
  <c r="AZ82" i="23" s="1"/>
  <c r="AY74" i="23"/>
  <c r="AX74" i="23"/>
  <c r="AW74" i="23"/>
  <c r="AW82" i="23" s="1"/>
  <c r="AV74" i="23"/>
  <c r="AV82" i="23" s="1"/>
  <c r="AU74" i="23"/>
  <c r="AU82" i="23" s="1"/>
  <c r="AT74" i="23"/>
  <c r="AT82" i="23" s="1"/>
  <c r="AS74" i="23"/>
  <c r="AS82" i="23" s="1"/>
  <c r="AR74" i="23"/>
  <c r="AR82" i="23" s="1"/>
  <c r="AQ74" i="23"/>
  <c r="AP74" i="23"/>
  <c r="AO74" i="23"/>
  <c r="AO82" i="23" s="1"/>
  <c r="AN74" i="23"/>
  <c r="AN82" i="23" s="1"/>
  <c r="AM74" i="23"/>
  <c r="AM82" i="23" s="1"/>
  <c r="AK74" i="23"/>
  <c r="AK82" i="23" s="1"/>
  <c r="A67" i="23"/>
  <c r="AK66" i="23"/>
  <c r="AK63" i="23"/>
  <c r="AK67" i="23"/>
  <c r="AK50" i="23"/>
  <c r="AK64" i="23" s="1"/>
  <c r="AK46" i="23"/>
  <c r="AK45" i="23"/>
  <c r="AK86" i="23"/>
  <c r="AM79" i="23" l="1"/>
  <c r="AM63" i="23"/>
  <c r="AK85" i="23"/>
  <c r="AK84" i="23"/>
  <c r="AN79" i="23" l="1"/>
  <c r="AN63" i="23"/>
  <c r="AO79" i="23" l="1"/>
  <c r="AO63" i="23"/>
  <c r="AP79" i="23" l="1"/>
  <c r="AP63" i="23"/>
  <c r="AQ79" i="23" l="1"/>
  <c r="AQ63" i="23"/>
  <c r="AR79" i="23" l="1"/>
  <c r="AR63" i="23"/>
  <c r="AS79" i="23" l="1"/>
  <c r="AS63" i="23"/>
  <c r="AT79" i="23" l="1"/>
  <c r="AT63" i="23"/>
  <c r="AU79" i="23" l="1"/>
  <c r="AU63" i="23"/>
  <c r="AV79" i="23" l="1"/>
  <c r="AV63" i="23"/>
  <c r="AW79" i="23" l="1"/>
  <c r="AW63" i="23"/>
  <c r="AX79" i="23" l="1"/>
  <c r="AX63" i="23"/>
  <c r="AY79" i="23" l="1"/>
  <c r="AY63" i="23"/>
  <c r="AZ79" i="23" l="1"/>
  <c r="AZ63" i="23"/>
  <c r="BA79" i="23" l="1"/>
  <c r="BA63" i="23"/>
  <c r="BB63" i="23" l="1"/>
  <c r="BB79" i="23"/>
  <c r="BC79" i="23" l="1"/>
  <c r="BC63" i="23"/>
  <c r="BD63" i="23" l="1"/>
  <c r="BD79" i="23"/>
  <c r="BE79" i="23" l="1"/>
  <c r="BE63" i="23"/>
  <c r="BF79" i="23" l="1"/>
  <c r="BF63" i="23"/>
  <c r="BG79" i="23" l="1"/>
  <c r="BG63" i="23"/>
  <c r="BH79" i="23" l="1"/>
  <c r="BH63" i="23"/>
  <c r="BJ80" i="23" l="1"/>
  <c r="BI79" i="23"/>
  <c r="BI63" i="23"/>
  <c r="BK80" i="23" l="1"/>
  <c r="BJ79" i="23"/>
  <c r="BJ63" i="23"/>
  <c r="BK79" i="23" l="1"/>
  <c r="BK63" i="23"/>
  <c r="BL80" i="23"/>
  <c r="BL79" i="23" l="1"/>
  <c r="BL63" i="23"/>
  <c r="BM80" i="23"/>
  <c r="BN80" i="23" l="1"/>
  <c r="BM79" i="23"/>
  <c r="BM63" i="23"/>
  <c r="BO80" i="23" l="1"/>
  <c r="BN63" i="23"/>
  <c r="BN79" i="23"/>
  <c r="BO79" i="23" l="1"/>
  <c r="BO63" i="23"/>
  <c r="BP80" i="23"/>
  <c r="BP79" i="23" l="1"/>
  <c r="BP63" i="23"/>
  <c r="BQ80" i="23"/>
  <c r="BR80" i="23" l="1"/>
  <c r="BQ79" i="23"/>
  <c r="BQ63" i="23"/>
  <c r="BS80" i="23" l="1"/>
  <c r="BR79" i="23"/>
  <c r="BR63" i="23"/>
  <c r="BS79" i="23" l="1"/>
  <c r="BS63" i="23"/>
  <c r="BT80" i="23"/>
  <c r="BT79" i="23" l="1"/>
  <c r="BT63" i="23"/>
  <c r="BU80" i="23"/>
  <c r="BU79" i="23" l="1"/>
  <c r="BU63" i="23"/>
  <c r="BV80" i="23"/>
  <c r="BV63" i="23" l="1"/>
  <c r="BV79" i="23"/>
  <c r="BW80" i="23"/>
  <c r="BX80" i="23" l="1"/>
  <c r="BW79" i="23"/>
  <c r="BW63" i="23"/>
  <c r="BY80" i="23" l="1"/>
  <c r="BX79" i="23"/>
  <c r="BX63" i="23"/>
  <c r="BZ80" i="23" l="1"/>
  <c r="BY79" i="23"/>
  <c r="BY63" i="23"/>
  <c r="CA80" i="23" l="1"/>
  <c r="BZ79" i="23"/>
  <c r="BZ63" i="23"/>
  <c r="CB80" i="23" l="1"/>
  <c r="CA79" i="23"/>
  <c r="CA63" i="23"/>
  <c r="CB63" i="23" l="1"/>
  <c r="CB79" i="23"/>
  <c r="CC80" i="23"/>
  <c r="CC79" i="23" l="1"/>
  <c r="CC63" i="23"/>
  <c r="CD80" i="23"/>
  <c r="CE80" i="23" l="1"/>
  <c r="CD79" i="23"/>
  <c r="CD63" i="23"/>
  <c r="CF80" i="23" l="1"/>
  <c r="CE79" i="23"/>
  <c r="CE63" i="23"/>
  <c r="CG80" i="23" l="1"/>
  <c r="CF79" i="23"/>
  <c r="CF63" i="23"/>
  <c r="CH80" i="23" l="1"/>
  <c r="CG79" i="23"/>
  <c r="CG63" i="23"/>
  <c r="CI80" i="23" l="1"/>
  <c r="CH79" i="23"/>
  <c r="CH63" i="23"/>
  <c r="CI79" i="23" l="1"/>
  <c r="CI63" i="23"/>
  <c r="CJ80" i="23"/>
  <c r="CK80" i="23" l="1"/>
  <c r="CJ63" i="23"/>
  <c r="CJ79" i="23"/>
  <c r="CL80" i="23" l="1"/>
  <c r="CK63" i="23"/>
  <c r="CK79" i="23"/>
  <c r="CL79" i="23" l="1"/>
  <c r="CL63" i="23"/>
  <c r="CM80" i="23"/>
  <c r="CN80" i="23" l="1"/>
  <c r="CM79" i="23"/>
  <c r="CM63" i="23"/>
  <c r="CO80" i="23" l="1"/>
  <c r="CN79" i="23"/>
  <c r="CN63" i="23"/>
  <c r="CP80" i="23" l="1"/>
  <c r="CO79" i="23"/>
  <c r="CO63" i="23"/>
  <c r="CQ80" i="23" l="1"/>
  <c r="CP79" i="23"/>
  <c r="CP63" i="23"/>
  <c r="CQ79" i="23" l="1"/>
  <c r="CQ63" i="23"/>
  <c r="AK29" i="23" l="1"/>
  <c r="AK32" i="23"/>
  <c r="AM84" i="23" l="1"/>
  <c r="AN84" i="23" s="1"/>
  <c r="AO84" i="23" l="1"/>
  <c r="AM80" i="23"/>
  <c r="AN80" i="23"/>
  <c r="AO80" i="23" l="1"/>
  <c r="AP84" i="23" l="1"/>
  <c r="AQ84" i="23" s="1"/>
  <c r="AP80" i="23" l="1"/>
  <c r="AQ80" i="23" l="1"/>
  <c r="AR84" i="23"/>
  <c r="AR80" i="23" l="1"/>
  <c r="AS84" i="23"/>
  <c r="AS80" i="23" l="1"/>
  <c r="AT84" i="23"/>
  <c r="AT80" i="23" l="1"/>
  <c r="AU84" i="23"/>
  <c r="AU80" i="23" l="1"/>
  <c r="AV84" i="23"/>
  <c r="AV80" i="23" l="1"/>
  <c r="AW84" i="23"/>
  <c r="AZ80" i="23" l="1"/>
  <c r="AW80" i="23"/>
  <c r="AX84" i="23"/>
  <c r="BA80" i="23" l="1"/>
  <c r="AX80" i="23"/>
  <c r="AY84" i="23"/>
  <c r="BA84" i="23" s="1"/>
  <c r="AZ84" i="23"/>
  <c r="AY80" i="23" l="1"/>
  <c r="BB84" i="23"/>
  <c r="BC84" i="23" s="1"/>
  <c r="BC80" i="23" l="1"/>
  <c r="BD80" i="23"/>
  <c r="BB80" i="23"/>
  <c r="BD84" i="23"/>
  <c r="BE84" i="23" l="1"/>
  <c r="BF84" i="23"/>
  <c r="BG84" i="23"/>
  <c r="BE80" i="23" l="1"/>
  <c r="BH84" i="23" l="1"/>
  <c r="BF80" i="23"/>
  <c r="BG80" i="23"/>
  <c r="BI84" i="23" l="1"/>
  <c r="BH80" i="23"/>
  <c r="BJ84" i="23" l="1"/>
  <c r="BI80" i="23"/>
  <c r="BK84" i="23" l="1"/>
  <c r="BL84" i="23" l="1"/>
  <c r="BM84" i="23"/>
  <c r="BN84" i="23" l="1"/>
  <c r="BO84" i="23"/>
  <c r="BP84" i="23" s="1"/>
  <c r="BQ84" i="23" l="1"/>
  <c r="BR84" i="23" s="1"/>
  <c r="BS84" i="23" l="1"/>
  <c r="BT84" i="23" s="1"/>
  <c r="BU84" i="23" s="1"/>
  <c r="BV84" i="23" s="1"/>
  <c r="BW84" i="23" s="1"/>
  <c r="BX84" i="23" s="1"/>
  <c r="BY84" i="23" s="1"/>
  <c r="BZ84" i="23" s="1"/>
  <c r="CA84" i="23" s="1"/>
  <c r="CB84" i="23" s="1"/>
  <c r="CC84" i="23" s="1"/>
  <c r="CD84" i="23" s="1"/>
  <c r="CE84" i="23" s="1"/>
  <c r="CF84" i="23" s="1"/>
  <c r="CG84" i="23" s="1"/>
  <c r="CH84" i="23" s="1"/>
  <c r="CI84" i="23" s="1"/>
  <c r="CJ84" i="23" s="1"/>
  <c r="CK84" i="23" s="1"/>
  <c r="CL84" i="23" s="1"/>
  <c r="CM84" i="23" s="1"/>
  <c r="CN84" i="23" s="1"/>
  <c r="CO84" i="23" s="1"/>
  <c r="CP84" i="23" s="1"/>
  <c r="CQ84" i="23" s="1"/>
  <c r="C49" i="7" l="1"/>
  <c r="C48" i="7"/>
  <c r="C25" i="6" l="1"/>
  <c r="B27" i="22" l="1"/>
  <c r="C40" i="7"/>
  <c r="A15" i="6" l="1"/>
  <c r="A12" i="6"/>
  <c r="A15" i="16" l="1"/>
  <c r="A12" i="16"/>
  <c r="A15" i="14" l="1"/>
  <c r="A12" i="14"/>
  <c r="A14" i="15" l="1"/>
  <c r="A11" i="15"/>
  <c r="A8" i="15"/>
  <c r="A4" i="15"/>
  <c r="B26" i="22" l="1"/>
  <c r="A15" i="22" l="1"/>
  <c r="B21" i="22" s="1"/>
  <c r="A12" i="22"/>
  <c r="A9" i="22"/>
  <c r="A5" i="22"/>
  <c r="A15" i="5"/>
  <c r="A12" i="5"/>
  <c r="A9" i="5"/>
  <c r="A5" i="5"/>
  <c r="A9" i="16"/>
  <c r="A5" i="16"/>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3" l="1"/>
  <c r="AK68" i="23" l="1"/>
  <c r="AK65" i="23" s="1"/>
  <c r="AK71" i="23" s="1"/>
  <c r="AK73" i="23" s="1"/>
  <c r="AK80" i="23" s="1"/>
  <c r="AK88" i="23" s="1"/>
  <c r="AM49" i="23"/>
  <c r="AN49" i="23" s="1"/>
  <c r="AK91" i="23" l="1"/>
  <c r="AK89" i="23"/>
  <c r="AK94" i="23" s="1"/>
  <c r="AP26" i="23" s="1"/>
  <c r="AK93" i="23"/>
  <c r="AK92" i="23" l="1"/>
  <c r="AK95" i="23" s="1"/>
  <c r="AM92" i="23"/>
  <c r="AP92" i="23"/>
  <c r="AO92" i="23"/>
  <c r="AN92" i="23"/>
  <c r="AQ92" i="23"/>
  <c r="AS92" i="23"/>
  <c r="AR92" i="23"/>
  <c r="AT92" i="23"/>
  <c r="AU92" i="23"/>
  <c r="AV92" i="23"/>
  <c r="AX92" i="23"/>
  <c r="AW92" i="23"/>
  <c r="AP28" i="23" s="1"/>
  <c r="AP29" i="23" s="1"/>
  <c r="AY92" i="23"/>
  <c r="AZ92" i="23"/>
  <c r="BA92" i="23"/>
  <c r="BB92" i="23"/>
  <c r="BC92" i="23"/>
  <c r="BD92" i="23"/>
  <c r="BE92" i="23"/>
  <c r="BF92" i="23"/>
  <c r="BG92" i="23"/>
  <c r="BH92" i="23"/>
  <c r="BK92" i="23"/>
  <c r="CD92" i="23"/>
  <c r="BO92" i="23"/>
  <c r="CA92" i="23"/>
  <c r="BU92" i="23"/>
  <c r="BP92" i="23"/>
  <c r="CF92" i="23"/>
  <c r="CI92" i="23"/>
  <c r="BZ92" i="23"/>
  <c r="BW92" i="23"/>
  <c r="CC92" i="23"/>
  <c r="BX92" i="23"/>
  <c r="BM92" i="23"/>
  <c r="BI92" i="23"/>
  <c r="AP27" i="23" s="1"/>
  <c r="BV92" i="23"/>
  <c r="CE92" i="23"/>
  <c r="BY92" i="23"/>
  <c r="CJ92" i="23"/>
  <c r="CL92" i="23"/>
  <c r="CQ92" i="23"/>
  <c r="BJ92" i="23"/>
  <c r="CG92" i="23"/>
  <c r="CK92" i="23"/>
  <c r="BQ92" i="23"/>
  <c r="BN92" i="23"/>
  <c r="CN92" i="23"/>
  <c r="CB92" i="23"/>
  <c r="CH92" i="23"/>
  <c r="CO92" i="23"/>
  <c r="BT92" i="23"/>
  <c r="CP92" i="23"/>
  <c r="CM92" i="23"/>
  <c r="BS92" i="23"/>
  <c r="BR92" i="23"/>
  <c r="BL92" i="23"/>
  <c r="AO49" i="23"/>
  <c r="AP49" i="23" l="1"/>
  <c r="AQ49" i="23" l="1"/>
  <c r="AR49" i="23" l="1"/>
  <c r="AS49" i="23" l="1"/>
  <c r="AT49" i="23" l="1"/>
  <c r="AU49" i="23" l="1"/>
  <c r="AV49" i="23" s="1"/>
  <c r="AW49" i="23" l="1"/>
  <c r="AX49" i="23" l="1"/>
  <c r="AY49" i="23" l="1"/>
  <c r="AZ49" i="23"/>
  <c r="BA49" i="23" l="1"/>
  <c r="BB49" i="23" l="1"/>
  <c r="BC49" i="23" l="1"/>
  <c r="BD49" i="23" l="1"/>
  <c r="BE49" i="23" s="1"/>
  <c r="BF49" i="23" l="1"/>
  <c r="BG49" i="23" l="1"/>
  <c r="BH49" i="23" l="1"/>
  <c r="BI49" i="23" l="1"/>
  <c r="BJ49" i="23" s="1"/>
  <c r="BK49" i="23" l="1"/>
  <c r="BL49" i="23" l="1"/>
  <c r="BM49" i="23" l="1"/>
  <c r="BN49" i="23"/>
  <c r="BO49" i="23" l="1"/>
  <c r="BP49" i="23" l="1"/>
  <c r="BQ49" i="23" l="1"/>
  <c r="BR49" i="23" l="1"/>
  <c r="BS49" i="23"/>
  <c r="BT49" i="23" l="1"/>
  <c r="BU49" i="23" l="1"/>
  <c r="BV49" i="23" l="1"/>
  <c r="BW49" i="23" l="1"/>
  <c r="BX49" i="23" l="1"/>
  <c r="BY49" i="23"/>
  <c r="BZ49" i="23" l="1"/>
  <c r="CA49" i="23" l="1"/>
  <c r="CB49" i="23" l="1"/>
  <c r="CC49" i="23" l="1"/>
  <c r="CD49" i="23" s="1"/>
  <c r="CE49" i="23" l="1"/>
  <c r="CF49" i="23" l="1"/>
  <c r="CG49" i="23" l="1"/>
  <c r="CH49" i="23" l="1"/>
  <c r="CI49" i="23" l="1"/>
  <c r="CJ49" i="23" l="1"/>
  <c r="CK49" i="23" l="1"/>
  <c r="CL49" i="23" l="1"/>
  <c r="CM49" i="23" l="1"/>
  <c r="CN49" i="23" l="1"/>
  <c r="CO49" i="23"/>
  <c r="CP49" i="23" l="1"/>
  <c r="CQ49" i="23" l="1"/>
  <c r="AK77" i="23" l="1"/>
  <c r="AM83" i="23" l="1"/>
  <c r="AN83" i="23"/>
  <c r="AO83" i="23"/>
  <c r="AP83" i="23"/>
  <c r="AQ83" i="23" l="1"/>
  <c r="AR83" i="23" l="1"/>
  <c r="AS83" i="23" l="1"/>
  <c r="AT83" i="23" l="1"/>
  <c r="AU83" i="23" l="1"/>
  <c r="AV83" i="23"/>
  <c r="AW83" i="23"/>
  <c r="AX83" i="23" l="1"/>
  <c r="AY83" i="23" s="1"/>
  <c r="AZ83" i="23" s="1"/>
  <c r="BA83" i="23" s="1"/>
  <c r="BB83" i="23" s="1"/>
  <c r="BC83" i="23" l="1"/>
  <c r="BD83" i="23"/>
  <c r="BE83" i="23" s="1"/>
  <c r="BF83" i="23" l="1"/>
  <c r="BG83" i="23" s="1"/>
  <c r="BH83" i="23" s="1"/>
  <c r="BI83" i="23" s="1"/>
  <c r="BJ83" i="23" l="1"/>
  <c r="BW83" i="23"/>
  <c r="BX83" i="23" s="1"/>
  <c r="BY83" i="23" s="1"/>
  <c r="BZ83" i="23" s="1"/>
  <c r="CA83" i="23" s="1"/>
  <c r="CB83" i="23" s="1"/>
  <c r="CC83" i="23" s="1"/>
  <c r="CD83" i="23" s="1"/>
  <c r="CE83" i="23" s="1"/>
  <c r="CF83" i="23" s="1"/>
  <c r="CG83" i="23" s="1"/>
  <c r="CH83" i="23" s="1"/>
  <c r="CI83" i="23" s="1"/>
  <c r="CJ83" i="23" s="1"/>
  <c r="CK83" i="23" s="1"/>
  <c r="CL83" i="23" s="1"/>
  <c r="CM83" i="23" s="1"/>
  <c r="CN83" i="23" s="1"/>
  <c r="CO83" i="23" s="1"/>
  <c r="CP83" i="23" s="1"/>
  <c r="CQ83" i="23" s="1"/>
  <c r="BK83" i="23"/>
  <c r="BL83" i="23" s="1"/>
  <c r="BM83" i="23" s="1"/>
  <c r="BN83" i="23"/>
  <c r="BO83" i="23" s="1"/>
  <c r="BP83" i="23" s="1"/>
  <c r="BQ83" i="23" s="1"/>
  <c r="BR83" i="23" s="1"/>
  <c r="BS83" i="23" s="1"/>
  <c r="BT83" i="23" s="1"/>
  <c r="BU83" i="23" s="1"/>
  <c r="BV83" i="23" s="1"/>
</calcChain>
</file>

<file path=xl/sharedStrings.xml><?xml version="1.0" encoding="utf-8"?>
<sst xmlns="http://schemas.openxmlformats.org/spreadsheetml/2006/main" count="2217" uniqueCount="622">
  <si>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</si>
  <si>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</si>
  <si>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</si>
  <si>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</si>
  <si>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</si>
  <si>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</si>
  <si>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</si>
  <si>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</si>
  <si>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</si>
  <si>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</si>
  <si>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</si>
  <si>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</si>
  <si>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</si>
  <si>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</si>
  <si>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</si>
  <si>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</si>
  <si>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</si>
  <si>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</si>
  <si>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</si>
  <si>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</si>
  <si>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</si>
  <si>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</si>
  <si>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</si>
  <si>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</si>
  <si>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</si>
  <si>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</si>
  <si>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</si>
  <si>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</si>
  <si>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</si>
  <si>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</si>
  <si>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</si>
  <si>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</si>
  <si>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</si>
  <si>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</si>
  <si>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</si>
  <si>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</si>
  <si>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</si>
  <si>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</si>
  <si>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</si>
  <si>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</si>
  <si>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</si>
  <si>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</si>
  <si>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</si>
  <si>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</si>
  <si>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</si>
  <si>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</si>
  <si>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</si>
  <si>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</si>
  <si>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</si>
  <si>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</si>
  <si>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</si>
  <si>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</si>
  <si>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</si>
  <si>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</si>
  <si>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</si>
  <si>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</si>
  <si>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</si>
  <si>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</si>
  <si>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</si>
  <si>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</si>
  <si>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</si>
  <si>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</si>
  <si>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</si>
  <si>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</si>
  <si>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</si>
  <si>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</si>
  <si>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</si>
  <si>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</si>
  <si>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</si>
  <si>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</si>
  <si>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</si>
  <si>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</si>
  <si>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</si>
  <si>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</si>
  <si>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</si>
  <si>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</si>
  <si>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</si>
  <si>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</si>
  <si>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</si>
  <si>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</si>
  <si>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</si>
  <si>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</si>
  <si>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</si>
  <si>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</si>
  <si>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</si>
  <si>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</si>
  <si>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</si>
  <si>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</si>
  <si>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</si>
  <si>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</si>
  <si>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</si>
  <si>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</si>
  <si>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</si>
  <si>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</si>
  <si>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</si>
  <si>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</si>
  <si>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</si>
  <si>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</si>
  <si>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</si>
  <si>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</si>
  <si>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</si>
  <si>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</si>
  <si>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</si>
  <si>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</si>
  <si>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</si>
  <si>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</si>
  <si>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</si>
  <si>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</si>
  <si>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</si>
  <si>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</si>
  <si>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</si>
  <si>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</si>
  <si>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</si>
  <si>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</si>
  <si>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</si>
  <si>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</si>
  <si>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</si>
  <si>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</si>
  <si>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</si>
  <si>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</si>
  <si>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</si>
  <si>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</si>
  <si>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</si>
  <si>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</si>
  <si>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</si>
  <si>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</si>
  <si>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</si>
  <si>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</si>
  <si>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</si>
  <si>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</si>
  <si>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</si>
  <si>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</si>
  <si>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</si>
  <si>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</si>
  <si>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</si>
  <si>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</si>
  <si>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</si>
  <si>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</si>
  <si>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</si>
  <si>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</si>
  <si>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</si>
  <si>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</si>
  <si>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</si>
  <si>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</si>
  <si>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</si>
  <si>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</si>
  <si>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</si>
  <si>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</si>
  <si>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</si>
  <si>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</si>
  <si>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</si>
  <si>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</si>
  <si>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</si>
  <si>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</si>
  <si>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</si>
  <si>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</si>
  <si>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</si>
  <si>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</si>
  <si>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</si>
  <si>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</si>
  <si>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</si>
  <si>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</si>
  <si>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</si>
  <si>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</si>
  <si>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</si>
  <si>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</si>
  <si>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</si>
  <si>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</si>
  <si>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</si>
  <si>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</si>
  <si>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</si>
  <si>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</si>
  <si>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</si>
  <si>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</si>
  <si>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</si>
  <si>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</si>
  <si>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</si>
  <si>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</si>
  <si>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</si>
  <si>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</si>
  <si>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</si>
  <si>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</si>
  <si>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</si>
  <si>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</si>
  <si>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</si>
  <si>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</si>
  <si>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</si>
  <si>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</si>
  <si>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</si>
  <si>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</si>
  <si>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</si>
  <si>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</si>
  <si>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</si>
  <si>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</si>
  <si>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</si>
  <si>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</si>
  <si>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</si>
  <si>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</si>
  <si>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</si>
  <si>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</si>
  <si>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</si>
  <si>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</si>
  <si>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</si>
  <si>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</si>
  <si>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</si>
  <si>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</si>
  <si>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</si>
  <si>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</si>
  <si>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</si>
  <si>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</si>
  <si>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</si>
  <si>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</si>
  <si>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</si>
  <si>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</si>
  <si>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</si>
  <si>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</si>
  <si>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</si>
  <si>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</si>
  <si>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</si>
  <si>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</si>
  <si>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</si>
  <si>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</si>
  <si>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</si>
  <si>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</si>
  <si>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</si>
  <si>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</si>
  <si>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</si>
  <si>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</si>
  <si>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</si>
  <si>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</si>
  <si>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</si>
  <si>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</si>
  <si>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</si>
  <si>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</si>
  <si>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</si>
  <si>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</si>
  <si>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</si>
  <si>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</si>
  <si>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</si>
  <si>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</si>
  <si>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</si>
  <si>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</si>
  <si>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</si>
  <si>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</si>
  <si>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</si>
  <si>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</si>
  <si>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</si>
  <si>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</si>
  <si>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</si>
  <si>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</si>
  <si>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</si>
  <si>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</si>
  <si>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</si>
  <si>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</si>
  <si>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</si>
  <si>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</si>
  <si>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</si>
  <si>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</si>
  <si>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</si>
  <si>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</si>
  <si>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</si>
  <si>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</si>
  <si>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</si>
  <si>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</si>
  <si>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</si>
  <si>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</si>
  <si>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</si>
  <si>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</si>
  <si>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</si>
  <si>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</si>
  <si>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</si>
  <si>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</si>
  <si>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</si>
  <si>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</si>
  <si>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</si>
  <si>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</si>
  <si>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</si>
  <si>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</si>
  <si>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</si>
  <si>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</si>
  <si>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</si>
  <si>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</si>
  <si>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</si>
  <si>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</si>
  <si>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</si>
  <si>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</si>
  <si>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</si>
  <si>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</si>
  <si>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</si>
  <si>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</si>
  <si>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</si>
  <si>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</si>
  <si>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</si>
  <si>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</si>
  <si>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</si>
  <si>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</si>
  <si>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</si>
  <si>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</si>
  <si>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</si>
  <si>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</si>
  <si>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</si>
  <si>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</si>
  <si>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</si>
  <si>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</si>
  <si>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</si>
  <si>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</si>
  <si>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</si>
  <si>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</si>
  <si>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</si>
  <si>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</si>
  <si>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</si>
  <si>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</si>
  <si>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</si>
  <si>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</si>
  <si>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</si>
  <si>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</si>
  <si>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</si>
  <si>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</si>
  <si>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</si>
  <si>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</si>
  <si>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</si>
  <si>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</si>
  <si>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</si>
  <si>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</si>
  <si>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</si>
  <si>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</si>
  <si>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</si>
  <si>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</si>
  <si>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</si>
  <si>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</si>
  <si>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</si>
  <si>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</si>
  <si>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</si>
  <si>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</si>
  <si>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</si>
  <si>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</si>
  <si>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</si>
  <si>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</si>
  <si>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</si>
  <si>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</si>
  <si>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</si>
  <si>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</si>
  <si>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</si>
  <si>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</si>
  <si>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</si>
  <si>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</si>
  <si>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</si>
  <si>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</si>
  <si>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</si>
  <si>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</si>
  <si>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</si>
  <si>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</si>
  <si>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</si>
  <si>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</si>
  <si>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</si>
  <si>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</si>
  <si>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</si>
  <si>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</si>
  <si>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</si>
  <si>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</si>
  <si>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</si>
  <si>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</si>
  <si>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</si>
  <si>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</si>
  <si>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</si>
  <si>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</si>
  <si>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</si>
  <si>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</si>
  <si>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</si>
  <si>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</si>
  <si>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</si>
  <si>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</si>
  <si>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</si>
  <si>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</si>
  <si>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</si>
  <si>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</si>
  <si>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</si>
  <si>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</si>
  <si>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</si>
  <si>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</si>
  <si>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</si>
  <si>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</si>
  <si>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</si>
  <si>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</si>
  <si>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</si>
  <si>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</si>
  <si>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</si>
  <si>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</si>
  <si>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</si>
  <si>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</si>
  <si>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</si>
  <si>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</si>
  <si>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</si>
  <si>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</si>
  <si>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</si>
  <si>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</si>
  <si>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</si>
  <si>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</si>
  <si>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</si>
  <si>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</si>
  <si>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</si>
  <si>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</si>
  <si>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</si>
  <si>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</si>
  <si>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</si>
  <si>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</si>
  <si>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</si>
  <si>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</si>
  <si>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</si>
  <si>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</si>
  <si>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</si>
  <si>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</si>
  <si>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</si>
  <si>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</si>
  <si>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</si>
  <si>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</si>
  <si>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</si>
  <si>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</si>
  <si>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</si>
  <si>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</si>
  <si>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</si>
  <si>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</si>
  <si>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</si>
  <si>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</si>
  <si>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</si>
  <si>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</si>
  <si>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</si>
  <si>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</si>
  <si>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</si>
  <si>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</si>
  <si>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</si>
  <si>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</si>
  <si>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</si>
  <si>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</si>
  <si>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</si>
  <si>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</si>
  <si>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</si>
  <si>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</si>
  <si>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</si>
  <si>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</si>
  <si>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</si>
  <si>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</si>
  <si>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</si>
  <si>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</si>
  <si>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</si>
  <si>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</si>
  <si>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</si>
  <si>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</si>
  <si>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</si>
  <si>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</si>
  <si>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</si>
  <si>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</si>
  <si>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</si>
  <si>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</si>
  <si>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</si>
  <si>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</si>
  <si>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</si>
  <si>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</si>
  <si>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</si>
  <si>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</si>
  <si>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</si>
  <si>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</si>
  <si>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</si>
  <si>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</si>
  <si>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</si>
  <si>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</si>
  <si>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</si>
  <si>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</si>
  <si>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</si>
  <si>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</si>
  <si>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</si>
  <si>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</si>
  <si>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</si>
  <si>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</si>
  <si>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</si>
  <si>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</si>
  <si>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</si>
  <si>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</si>
  <si>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</si>
  <si>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</si>
  <si>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</si>
  <si>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</si>
  <si>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</si>
  <si>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</si>
  <si>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</si>
  <si>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</si>
  <si>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</si>
  <si>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</si>
  <si>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</si>
  <si>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</si>
  <si>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</si>
  <si>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</si>
  <si>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</si>
  <si>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</si>
  <si>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</si>
  <si>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</si>
  <si>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</si>
  <si>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</si>
  <si>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</si>
  <si>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</si>
  <si>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</si>
  <si>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</si>
  <si>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</si>
  <si>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</si>
  <si>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</si>
  <si>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</si>
  <si>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</si>
  <si>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</si>
  <si>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</si>
  <si>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</si>
  <si>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</si>
  <si>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</si>
  <si>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</si>
  <si>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</si>
  <si>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</si>
  <si>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</si>
  <si>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</si>
  <si>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</si>
  <si>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</si>
  <si>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</si>
  <si>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</si>
  <si>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</si>
  <si>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</si>
  <si>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</si>
  <si>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</si>
  <si>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</si>
  <si>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</si>
  <si>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</si>
  <si>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</si>
  <si>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</si>
  <si>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</si>
  <si>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</si>
  <si>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</si>
  <si>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</si>
  <si>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</si>
  <si>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</si>
  <si>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</si>
  <si>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</si>
  <si>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</si>
  <si>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</si>
  <si>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</si>
  <si>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</si>
  <si>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</si>
  <si>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</si>
  <si>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</si>
  <si>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</si>
  <si>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</si>
  <si>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</si>
  <si>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</si>
  <si>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</si>
  <si>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</si>
  <si>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</si>
  <si>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</si>
  <si>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</si>
  <si>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</si>
  <si>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</si>
  <si>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</si>
  <si>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</si>
  <si>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</si>
  <si>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</si>
  <si>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</si>
  <si>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</si>
  <si>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</si>
  <si>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</si>
  <si>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</si>
  <si>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</si>
  <si>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</si>
  <si>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</si>
  <si>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</si>
  <si>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</si>
  <si>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</si>
  <si>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</si>
  <si>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</si>
  <si>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</si>
  <si>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</si>
  <si>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</si>
  <si>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</si>
  <si>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</si>
  <si>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</si>
  <si>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</si>
  <si>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</si>
  <si>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</si>
  <si>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</si>
  <si>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</si>
  <si>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 xml:space="preserve">Оснащение ПС 220 кВ Средний Балык средствами криптографической защиты информации (СКЗИ) для осуществления дистанционного управления оборудованием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</si>
  <si>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</si>
  <si>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</si>
  <si>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относится</t>
  </si>
  <si>
    <t>Нет</t>
  </si>
  <si>
    <t>1.2.4.1 Реконструкция прочих объектов основных средств</t>
  </si>
  <si>
    <t>не применимо</t>
  </si>
  <si>
    <t>не требуется</t>
  </si>
  <si>
    <t>нд</t>
  </si>
  <si>
    <t>Сметная стоимость проекта в ценах 2025 года с НДС, млн. руб.</t>
  </si>
  <si>
    <t>Расчет оценки полной стоимости</t>
  </si>
  <si>
    <t>Выделение этапов не предусмотрено</t>
  </si>
  <si>
    <t>возможность реализации в установленный срок</t>
  </si>
  <si>
    <t>O_TP1200.PR.0043</t>
  </si>
  <si>
    <t>Оснащение ПС 220 кВ Средний Балык средствами криптографической защиты информации (СКЗИ) для осуществления дистанционного управления  оборудованием -4 единицы</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</si>
  <si>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</si>
  <si>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 xml:space="preserve">Нефтеюганский район </t>
  </si>
  <si>
    <t xml:space="preserve">ХМАО-Югры, Нефтеюганский район </t>
  </si>
  <si>
    <t>реконструкция</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</si>
  <si>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</si>
  <si>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 xml:space="preserve">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доведен письмом от ОДУ Урала. В  рамках которого предписано обеспечить криптографическое шифрование каналов передачи информации в ТРДУ в срок до 2025 года. План-график сформирован.
Проектирование, поставка и монтаж решения по реализации средств криптографического шифрования на ПС 220 кВ Средний Балык, силами лицензированной проектной организации в соответсвии с требованиями Положения о лицензировании деятельности по технической защите конфиденциальной информации (утв. постановлением Правительства РФ от 3 февраля 2012 г. N 79).
Приказ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</si>
  <si>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</si>
  <si>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</si>
  <si>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</si>
  <si>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</si>
  <si>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</si>
  <si>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</si>
  <si>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</si>
  <si>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</si>
  <si>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</si>
  <si>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</si>
  <si>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</si>
  <si>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4 шт.</t>
  </si>
  <si>
    <t>ХМАО-Югра</t>
  </si>
  <si>
    <t xml:space="preserve">Факт 2023 года </t>
  </si>
  <si>
    <t>Год 2028</t>
  </si>
  <si>
    <t xml:space="preserve"> по состоянию на 01.01.2023</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</si>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</sst>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_(* #,##0_);_(* \(#,##0\);_(* &quot;-&quot;_);_(@_)"/>
    <numFmt numFmtId="173" formatCode="0.0%"/>
    <numFmt numFmtId="174" formatCode="_(* #,##0.00_);_(* \(#,##0.00\);_(* &quot;-&quot;_);_(@_)"/>
    <numFmt numFmtId="175"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1"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1" xfId="2" applyFont="1" applyBorder="1" applyAlignment="1">
      <alignment horizontal="center" vertical="center" wrapText="1"/>
    </xf>
    <xf numFmtId="0" fontId="11" fillId="0" borderId="41" xfId="2" applyNumberFormat="1" applyFont="1" applyFill="1" applyBorder="1" applyAlignment="1">
      <alignment horizontal="center" vertical="top" wrapText="1"/>
    </xf>
    <xf numFmtId="14"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left" vertical="top" wrapText="1"/>
    </xf>
    <xf numFmtId="0" fontId="11" fillId="0" borderId="41" xfId="2" applyNumberFormat="1" applyFont="1" applyFill="1" applyBorder="1" applyAlignment="1">
      <alignment horizontal="left" vertical="top"/>
    </xf>
    <xf numFmtId="0" fontId="11" fillId="0" borderId="41" xfId="2" applyFont="1" applyFill="1" applyBorder="1"/>
    <xf numFmtId="0" fontId="11" fillId="0" borderId="0" xfId="2" applyFont="1" applyFill="1" applyAlignment="1">
      <alignment horizontal="center"/>
    </xf>
    <xf numFmtId="4" fontId="11" fillId="0" borderId="41" xfId="67" applyNumberFormat="1" applyFont="1" applyFill="1" applyBorder="1" applyAlignment="1">
      <alignment horizontal="right" wrapText="1"/>
    </xf>
    <xf numFmtId="171" fontId="41" fillId="0" borderId="34" xfId="2" applyNumberFormat="1" applyFont="1" applyFill="1" applyBorder="1" applyAlignment="1">
      <alignment horizontal="justify" vertical="top" wrapText="1"/>
    </xf>
    <xf numFmtId="171"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1"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 fontId="43" fillId="0" borderId="45" xfId="70" applyNumberFormat="1" applyFont="1" applyFill="1" applyBorder="1" applyAlignment="1">
      <alignment horizontal="center" vertical="center"/>
    </xf>
    <xf numFmtId="10" fontId="41" fillId="0" borderId="49" xfId="70" applyNumberFormat="1" applyFont="1" applyFill="1" applyBorder="1" applyAlignment="1">
      <alignment vertical="center"/>
    </xf>
    <xf numFmtId="10" fontId="41" fillId="0" borderId="1"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4" fontId="41" fillId="0" borderId="52"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49"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49" xfId="70" applyNumberFormat="1" applyFont="1" applyBorder="1" applyAlignment="1">
      <alignment vertical="center"/>
    </xf>
    <xf numFmtId="3" fontId="11" fillId="0" borderId="1" xfId="70" applyNumberFormat="1" applyFont="1" applyBorder="1" applyAlignment="1">
      <alignment vertical="center"/>
    </xf>
    <xf numFmtId="0" fontId="11" fillId="0" borderId="49"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 fontId="43" fillId="0" borderId="29"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172" fontId="42" fillId="0" borderId="1" xfId="70" applyNumberFormat="1" applyFont="1" applyBorder="1" applyAlignment="1">
      <alignment vertical="center"/>
    </xf>
    <xf numFmtId="172" fontId="42" fillId="0" borderId="47" xfId="70" applyNumberFormat="1" applyFont="1" applyBorder="1" applyAlignment="1">
      <alignment vertical="center"/>
    </xf>
    <xf numFmtId="172" fontId="41" fillId="0" borderId="1"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172" fontId="42" fillId="0" borderId="52"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72" fontId="41" fillId="0" borderId="47" xfId="70" applyNumberFormat="1" applyFont="1" applyFill="1" applyBorder="1" applyAlignment="1">
      <alignment vertical="center"/>
    </xf>
    <xf numFmtId="171" fontId="41" fillId="0" borderId="1" xfId="70" applyNumberFormat="1" applyFont="1" applyBorder="1" applyAlignment="1">
      <alignment horizontal="center" vertical="center"/>
    </xf>
    <xf numFmtId="171" fontId="41" fillId="0" borderId="47" xfId="70" applyNumberFormat="1" applyFont="1" applyBorder="1" applyAlignment="1">
      <alignment horizontal="center" vertical="center"/>
    </xf>
    <xf numFmtId="172" fontId="42" fillId="0" borderId="1" xfId="70" applyNumberFormat="1" applyFont="1" applyFill="1" applyBorder="1" applyAlignment="1">
      <alignment vertical="center"/>
    </xf>
    <xf numFmtId="172" fontId="42" fillId="0" borderId="47"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4" fontId="42" fillId="0" borderId="52"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11" fillId="0" borderId="4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1" xfId="1" applyFont="1" applyFill="1" applyBorder="1" applyAlignment="1">
      <alignment horizontal="left" vertical="center" wrapText="1"/>
    </xf>
    <xf numFmtId="0" fontId="11" fillId="0" borderId="0" xfId="41" applyFont="1" applyFill="1" applyAlignment="1">
      <alignment horizontal="center"/>
    </xf>
    <xf numFmtId="170" fontId="7" fillId="0" borderId="41" xfId="1" applyNumberFormat="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0" borderId="4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3"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4" fontId="42" fillId="0" borderId="43" xfId="70" applyNumberFormat="1" applyFont="1" applyFill="1" applyBorder="1" applyAlignment="1">
      <alignment horizontal="center" vertical="center"/>
    </xf>
    <xf numFmtId="174" fontId="42" fillId="0" borderId="49"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1" fillId="0" borderId="43" xfId="70" applyNumberFormat="1" applyFont="1" applyBorder="1" applyAlignment="1">
      <alignment horizontal="center" vertical="center"/>
    </xf>
    <xf numFmtId="171" fontId="41" fillId="0" borderId="49" xfId="70" applyNumberFormat="1" applyFont="1" applyBorder="1" applyAlignment="1">
      <alignment horizontal="center" vertical="center"/>
    </xf>
    <xf numFmtId="172" fontId="42" fillId="0" borderId="43" xfId="70" applyNumberFormat="1" applyFont="1" applyFill="1" applyBorder="1" applyAlignment="1">
      <alignment horizontal="center" vertical="center"/>
    </xf>
    <xf numFmtId="172" fontId="42" fillId="0" borderId="49" xfId="70" applyNumberFormat="1" applyFont="1" applyFill="1" applyBorder="1" applyAlignment="1">
      <alignment horizontal="center" vertical="center"/>
    </xf>
    <xf numFmtId="172" fontId="41" fillId="0" borderId="43"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2" fillId="0" borderId="43" xfId="70" applyNumberFormat="1" applyFont="1" applyBorder="1" applyAlignment="1">
      <alignment horizontal="center" vertical="center"/>
    </xf>
    <xf numFmtId="172" fontId="42" fillId="0" borderId="49" xfId="70" applyNumberFormat="1" applyFont="1" applyBorder="1" applyAlignment="1">
      <alignment horizontal="center" vertical="center"/>
    </xf>
    <xf numFmtId="172" fontId="41" fillId="0" borderId="43" xfId="70" applyNumberFormat="1" applyFont="1" applyFill="1" applyBorder="1" applyAlignment="1">
      <alignment horizontal="center" vertical="center"/>
    </xf>
    <xf numFmtId="172" fontId="41" fillId="0" borderId="49"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67" fontId="65" fillId="0" borderId="55"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6" xfId="70" applyNumberFormat="1" applyFont="1" applyFill="1" applyBorder="1" applyAlignment="1">
      <alignment horizontal="center" vertical="center" wrapText="1"/>
    </xf>
    <xf numFmtId="1" fontId="43" fillId="0" borderId="31" xfId="70" applyNumberFormat="1" applyFont="1" applyFill="1" applyBorder="1" applyAlignment="1">
      <alignment horizontal="center" vertical="center" wrapText="1"/>
    </xf>
    <xf numFmtId="0" fontId="11" fillId="0" borderId="43" xfId="70" applyFont="1" applyBorder="1" applyAlignment="1">
      <alignment horizontal="center" vertical="center"/>
    </xf>
    <xf numFmtId="0" fontId="11" fillId="0" borderId="49" xfId="70" applyFont="1" applyBorder="1" applyAlignment="1">
      <alignment horizontal="center" vertical="center"/>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3" xfId="70" applyFont="1" applyBorder="1" applyAlignment="1">
      <alignment horizontal="left" vertical="center"/>
    </xf>
    <xf numFmtId="0" fontId="11" fillId="0" borderId="32"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7" xfId="70" applyFont="1" applyBorder="1" applyAlignment="1">
      <alignment horizontal="left" vertical="center"/>
    </xf>
    <xf numFmtId="10" fontId="41" fillId="0" borderId="49"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7" xfId="70" applyNumberFormat="1" applyFont="1" applyBorder="1" applyAlignment="1">
      <alignment horizontal="center" vertical="center"/>
    </xf>
    <xf numFmtId="0" fontId="11" fillId="0" borderId="50" xfId="70" applyFont="1" applyBorder="1" applyAlignment="1">
      <alignment horizontal="left" vertical="center"/>
    </xf>
    <xf numFmtId="0" fontId="11" fillId="0" borderId="42" xfId="70" applyFont="1" applyBorder="1" applyAlignment="1">
      <alignment horizontal="left" vertical="center"/>
    </xf>
    <xf numFmtId="0" fontId="11" fillId="0" borderId="51"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5"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7"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7"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8"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8" xfId="70" applyNumberFormat="1" applyFont="1" applyFill="1" applyBorder="1" applyAlignment="1">
      <alignment horizontal="center" vertical="center"/>
    </xf>
    <xf numFmtId="0" fontId="41" fillId="0" borderId="43" xfId="70" applyFont="1" applyFill="1" applyBorder="1" applyAlignment="1">
      <alignment horizontal="center" vertical="center"/>
    </xf>
    <xf numFmtId="0" fontId="41" fillId="0" borderId="49" xfId="70" applyFont="1" applyFill="1" applyBorder="1" applyAlignment="1">
      <alignment horizontal="center" vertical="center"/>
    </xf>
    <xf numFmtId="0" fontId="11" fillId="0" borderId="41" xfId="70" applyFont="1" applyBorder="1" applyAlignment="1">
      <alignment horizontal="left" vertical="center"/>
    </xf>
    <xf numFmtId="0" fontId="11" fillId="0" borderId="27" xfId="70" applyFont="1" applyBorder="1" applyAlignment="1">
      <alignment horizontal="center" vertical="center"/>
    </xf>
    <xf numFmtId="0" fontId="11" fillId="0" borderId="48" xfId="70" applyFont="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5" xfId="70" applyFont="1" applyBorder="1" applyAlignment="1">
      <alignment horizontal="left" vertical="center"/>
    </xf>
    <xf numFmtId="167" fontId="29" fillId="0" borderId="33" xfId="70" applyNumberFormat="1" applyFont="1" applyFill="1" applyBorder="1" applyAlignment="1">
      <alignment horizontal="center" vertical="center"/>
    </xf>
    <xf numFmtId="167" fontId="29" fillId="0" borderId="46"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1" xfId="41" applyFont="1" applyBorder="1" applyAlignment="1">
      <alignment horizontal="center" vertical="center"/>
    </xf>
    <xf numFmtId="0" fontId="43" fillId="24" borderId="43" xfId="52" applyFont="1" applyFill="1" applyBorder="1" applyAlignment="1">
      <alignment horizontal="center" vertical="center"/>
    </xf>
    <xf numFmtId="0" fontId="43" fillId="24" borderId="44" xfId="52"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24" borderId="4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1"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Чистая приведённая стоимость без учета продажи (NPV) </c:v>
                </c:pt>
              </c:strCache>
            </c:strRef>
          </c:tx>
          <c:marker>
            <c:symbol val="none"/>
          </c:marker>
          <c:val>
            <c:numRef>
              <c:f>'5. анализ эконом эфф'!$AM$92:$AW$92</c:f>
              <c:numCache>
                <c:formatCode>_(* #\ ##0_);_(* \(#\ ##0\);_(* "-"_);_(@_)</c:formatCode>
                <c:ptCount val="11"/>
                <c:pt idx="0">
                  <c:v>-12096003.342165487</c:v>
                </c:pt>
                <c:pt idx="1">
                  <c:v>-12258101.311647257</c:v>
                </c:pt>
                <c:pt idx="2">
                  <c:v>-12397673.051489389</c:v>
                </c:pt>
                <c:pt idx="3">
                  <c:v>-12517783.963760048</c:v>
                </c:pt>
                <c:pt idx="4">
                  <c:v>-12621088.922918787</c:v>
                </c:pt>
                <c:pt idx="5">
                  <c:v>-12709886.566979162</c:v>
                </c:pt>
                <c:pt idx="6">
                  <c:v>-12786166.481480366</c:v>
                </c:pt>
                <c:pt idx="7">
                  <c:v>-12851650.198887927</c:v>
                </c:pt>
                <c:pt idx="8">
                  <c:v>-12907826.817113752</c:v>
                </c:pt>
                <c:pt idx="9">
                  <c:v>-12955983.937154939</c:v>
                </c:pt>
                <c:pt idx="10">
                  <c:v>-12997234.529456494</c:v>
                </c:pt>
              </c:numCache>
            </c:numRef>
          </c:val>
          <c:smooth val="0"/>
          <c:extLst>
            <c:ext xmlns:c16="http://schemas.microsoft.com/office/drawing/2014/chart" uri="{C3380CC4-5D6E-409C-BE32-E72D297353CC}">
              <c16:uniqueId val="{00000000-4738-4B2B-A652-39823FF80E27}"/>
            </c:ext>
          </c:extLst>
        </c:ser>
        <c:ser>
          <c:idx val="0"/>
          <c:order val="1"/>
          <c:tx>
            <c:strRef>
              <c:f>'5. анализ эконом эфф'!$A$89</c:f>
              <c:strCache>
                <c:ptCount val="1"/>
                <c:pt idx="0">
                  <c:v>Накопленный чистый денежный поток</c:v>
                </c:pt>
              </c:strCache>
            </c:strRef>
          </c:tx>
          <c:marker>
            <c:symbol val="none"/>
          </c:marker>
          <c:val>
            <c:numRef>
              <c:f>'5. анализ эконом эфф'!$AM$89:$AW$89</c:f>
              <c:numCache>
                <c:formatCode>_(* #\ ##0_);_(* \(#\ ##0\);_(* "-"_);_(@_)</c:formatCode>
                <c:ptCount val="11"/>
                <c:pt idx="0">
                  <c:v>-12121405.291297827</c:v>
                </c:pt>
                <c:pt idx="1">
                  <c:v>-12330223.94803348</c:v>
                </c:pt>
                <c:pt idx="2">
                  <c:v>-12534296.726206958</c:v>
                </c:pt>
                <c:pt idx="3">
                  <c:v>-12733623.625818262</c:v>
                </c:pt>
                <c:pt idx="4">
                  <c:v>-12928204.646867393</c:v>
                </c:pt>
                <c:pt idx="5">
                  <c:v>-13118039.789354349</c:v>
                </c:pt>
                <c:pt idx="6">
                  <c:v>-13303129.053279132</c:v>
                </c:pt>
                <c:pt idx="7">
                  <c:v>-13483472.43864174</c:v>
                </c:pt>
                <c:pt idx="8">
                  <c:v>-13659069.945442175</c:v>
                </c:pt>
                <c:pt idx="9">
                  <c:v>-13829921.573680436</c:v>
                </c:pt>
                <c:pt idx="10">
                  <c:v>-13996027.323356524</c:v>
                </c:pt>
              </c:numCache>
            </c:numRef>
          </c:val>
          <c:smooth val="0"/>
          <c:extLst>
            <c:ext xmlns:c16="http://schemas.microsoft.com/office/drawing/2014/chart" uri="{C3380CC4-5D6E-409C-BE32-E72D297353CC}">
              <c16:uniqueId val="{00000001-4738-4B2B-A652-39823FF80E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O_TP1200.PR.0043/O_TP1200.PR.0043%20&#1082;&#1086;&#1087;&#1080;&#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ell>
        </row>
        <row r="11">
          <cell r="D11">
            <v>1</v>
          </cell>
        </row>
        <row r="12">
          <cell r="D12">
            <v>0</v>
          </cell>
        </row>
        <row r="13">
          <cell r="D13">
            <v>5</v>
          </cell>
        </row>
        <row r="16">
          <cell r="D16">
            <v>1</v>
          </cell>
        </row>
        <row r="26">
          <cell r="B26">
            <v>45292</v>
          </cell>
        </row>
        <row r="27">
          <cell r="D27">
            <v>25</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8" zoomScaleNormal="100" zoomScaleSheetLayoutView="100" workbookViewId="0">
      <selection activeCell="C49" sqref="C49"/>
    </sheetView>
  </sheetViews>
  <sheetFormatPr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6" customFormat="1" ht="18.75" customHeight="1" x14ac:dyDescent="0.2">
      <c r="A1" s="267"/>
      <c r="C1" s="268" t="s">
        <v>68</v>
      </c>
    </row>
    <row r="2" spans="1:22" s="16" customFormat="1" ht="18.75" customHeight="1" x14ac:dyDescent="0.3">
      <c r="A2" s="267"/>
      <c r="C2" s="269" t="s">
        <v>9</v>
      </c>
    </row>
    <row r="3" spans="1:22" s="16" customFormat="1" ht="18.75" x14ac:dyDescent="0.3">
      <c r="A3" s="270"/>
      <c r="C3" s="269" t="s">
        <v>67</v>
      </c>
    </row>
    <row r="4" spans="1:22" s="16" customFormat="1" ht="18.75" x14ac:dyDescent="0.3">
      <c r="A4" s="270"/>
      <c r="H4" s="269"/>
    </row>
    <row r="5" spans="1:22" s="16" customFormat="1" ht="15.75" x14ac:dyDescent="0.25">
      <c r="A5" s="291" t="s">
        <v>582</v>
      </c>
      <c r="B5" s="291"/>
      <c r="C5" s="291"/>
      <c r="D5" s="160"/>
      <c r="E5" s="160"/>
      <c r="F5" s="160"/>
      <c r="G5" s="160"/>
      <c r="H5" s="160"/>
      <c r="I5" s="160"/>
      <c r="J5" s="160"/>
    </row>
    <row r="6" spans="1:22" s="16" customFormat="1" ht="18.75" x14ac:dyDescent="0.3">
      <c r="A6" s="270"/>
      <c r="H6" s="269"/>
    </row>
    <row r="7" spans="1:22" s="16" customFormat="1" ht="18.75" x14ac:dyDescent="0.2">
      <c r="A7" s="295" t="s">
        <v>8</v>
      </c>
      <c r="B7" s="295"/>
      <c r="C7" s="295"/>
      <c r="D7" s="271"/>
      <c r="E7" s="271"/>
      <c r="F7" s="271"/>
      <c r="G7" s="271"/>
      <c r="H7" s="271"/>
      <c r="I7" s="271"/>
      <c r="J7" s="271"/>
      <c r="K7" s="271"/>
      <c r="L7" s="271"/>
      <c r="M7" s="271"/>
      <c r="N7" s="271"/>
      <c r="O7" s="271"/>
      <c r="P7" s="271"/>
      <c r="Q7" s="271"/>
      <c r="R7" s="271"/>
      <c r="S7" s="271"/>
      <c r="T7" s="271"/>
      <c r="U7" s="271"/>
      <c r="V7" s="271"/>
    </row>
    <row r="8" spans="1:22" s="16" customFormat="1" ht="18.75" x14ac:dyDescent="0.2">
      <c r="A8" s="272"/>
      <c r="B8" s="272"/>
      <c r="C8" s="272"/>
      <c r="D8" s="272"/>
      <c r="E8" s="272"/>
      <c r="F8" s="272"/>
      <c r="G8" s="272"/>
      <c r="H8" s="272"/>
      <c r="I8" s="271"/>
      <c r="J8" s="271"/>
      <c r="K8" s="271"/>
      <c r="L8" s="271"/>
      <c r="M8" s="271"/>
      <c r="N8" s="271"/>
      <c r="O8" s="271"/>
      <c r="P8" s="271"/>
      <c r="Q8" s="271"/>
      <c r="R8" s="271"/>
      <c r="S8" s="271"/>
      <c r="T8" s="271"/>
      <c r="U8" s="271"/>
      <c r="V8" s="271"/>
    </row>
    <row r="9" spans="1:22" s="16" customFormat="1" ht="18.75" x14ac:dyDescent="0.2">
      <c r="A9" s="296" t="s">
        <v>535</v>
      </c>
      <c r="B9" s="296"/>
      <c r="C9" s="296"/>
      <c r="D9" s="273"/>
      <c r="E9" s="273"/>
      <c r="F9" s="273"/>
      <c r="G9" s="273"/>
      <c r="H9" s="273"/>
      <c r="I9" s="271"/>
      <c r="J9" s="271"/>
      <c r="K9" s="271"/>
      <c r="L9" s="271"/>
      <c r="M9" s="271"/>
      <c r="N9" s="271"/>
      <c r="O9" s="271"/>
      <c r="P9" s="271"/>
      <c r="Q9" s="271"/>
      <c r="R9" s="271"/>
      <c r="S9" s="271"/>
      <c r="T9" s="271"/>
      <c r="U9" s="271"/>
      <c r="V9" s="271"/>
    </row>
    <row r="10" spans="1:22" s="16" customFormat="1" ht="18.75" x14ac:dyDescent="0.2">
      <c r="A10" s="292" t="s">
        <v>7</v>
      </c>
      <c r="B10" s="292"/>
      <c r="C10" s="292"/>
      <c r="D10" s="274"/>
      <c r="E10" s="274"/>
      <c r="F10" s="274"/>
      <c r="G10" s="274"/>
      <c r="H10" s="274"/>
      <c r="I10" s="271"/>
      <c r="J10" s="271"/>
      <c r="K10" s="271"/>
      <c r="L10" s="271"/>
      <c r="M10" s="271"/>
      <c r="N10" s="271"/>
      <c r="O10" s="271"/>
      <c r="P10" s="271"/>
      <c r="Q10" s="271"/>
      <c r="R10" s="271"/>
      <c r="S10" s="271"/>
      <c r="T10" s="271"/>
      <c r="U10" s="271"/>
      <c r="V10" s="271"/>
    </row>
    <row r="11" spans="1:22" s="16" customFormat="1" ht="18.75" x14ac:dyDescent="0.2">
      <c r="A11" s="272"/>
      <c r="B11" s="272"/>
      <c r="C11" s="272"/>
      <c r="D11" s="272"/>
      <c r="E11" s="272"/>
      <c r="F11" s="272"/>
      <c r="G11" s="272"/>
      <c r="H11" s="272"/>
      <c r="I11" s="271"/>
      <c r="J11" s="271"/>
      <c r="K11" s="271"/>
      <c r="L11" s="271"/>
      <c r="M11" s="271"/>
      <c r="N11" s="271"/>
      <c r="O11" s="271"/>
      <c r="P11" s="271"/>
      <c r="Q11" s="271"/>
      <c r="R11" s="271"/>
      <c r="S11" s="271"/>
      <c r="T11" s="271"/>
      <c r="U11" s="271"/>
      <c r="V11" s="271"/>
    </row>
    <row r="12" spans="1:22" s="16" customFormat="1" ht="18.75" x14ac:dyDescent="0.2">
      <c r="A12" s="296" t="s">
        <v>597</v>
      </c>
      <c r="B12" s="296"/>
      <c r="C12" s="296"/>
      <c r="D12" s="273"/>
      <c r="E12" s="273"/>
      <c r="F12" s="273"/>
      <c r="G12" s="273"/>
      <c r="H12" s="273"/>
      <c r="I12" s="271"/>
      <c r="J12" s="271"/>
      <c r="K12" s="271"/>
      <c r="L12" s="271"/>
      <c r="M12" s="271"/>
      <c r="N12" s="271"/>
      <c r="O12" s="271"/>
      <c r="P12" s="271"/>
      <c r="Q12" s="271"/>
      <c r="R12" s="271"/>
      <c r="S12" s="271"/>
      <c r="T12" s="271"/>
      <c r="U12" s="271"/>
      <c r="V12" s="271"/>
    </row>
    <row r="13" spans="1:22" s="16" customFormat="1" ht="18.75" x14ac:dyDescent="0.2">
      <c r="A13" s="292" t="s">
        <v>6</v>
      </c>
      <c r="B13" s="292"/>
      <c r="C13" s="292"/>
      <c r="D13" s="274"/>
      <c r="E13" s="274"/>
      <c r="F13" s="274"/>
      <c r="G13" s="274"/>
      <c r="H13" s="274"/>
      <c r="I13" s="271"/>
      <c r="J13" s="271"/>
      <c r="K13" s="271"/>
      <c r="L13" s="271"/>
      <c r="M13" s="271"/>
      <c r="N13" s="271"/>
      <c r="O13" s="271"/>
      <c r="P13" s="271"/>
      <c r="Q13" s="271"/>
      <c r="R13" s="271"/>
      <c r="S13" s="271"/>
      <c r="T13" s="271"/>
      <c r="U13" s="271"/>
      <c r="V13" s="271"/>
    </row>
    <row r="14" spans="1:22" s="275"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64" customFormat="1" ht="36.75" customHeight="1" x14ac:dyDescent="0.2">
      <c r="A15" s="297" t="s">
        <v>599</v>
      </c>
      <c r="B15" s="297"/>
      <c r="C15" s="297"/>
      <c r="D15" s="273"/>
      <c r="E15" s="273"/>
      <c r="F15" s="273"/>
      <c r="G15" s="273"/>
      <c r="H15" s="273"/>
      <c r="I15" s="273"/>
      <c r="J15" s="273"/>
      <c r="K15" s="273"/>
      <c r="L15" s="273"/>
      <c r="M15" s="273"/>
      <c r="N15" s="273"/>
      <c r="O15" s="273"/>
      <c r="P15" s="273"/>
      <c r="Q15" s="273"/>
      <c r="R15" s="273"/>
      <c r="S15" s="273"/>
      <c r="T15" s="273"/>
      <c r="U15" s="273"/>
      <c r="V15" s="273"/>
    </row>
    <row r="16" spans="1:22" s="264" customFormat="1" ht="15" customHeight="1" x14ac:dyDescent="0.2">
      <c r="A16" s="292" t="s">
        <v>5</v>
      </c>
      <c r="B16" s="292"/>
      <c r="C16" s="292"/>
      <c r="D16" s="274"/>
      <c r="E16" s="274"/>
      <c r="F16" s="274"/>
      <c r="G16" s="274"/>
      <c r="H16" s="274"/>
      <c r="I16" s="274"/>
      <c r="J16" s="274"/>
      <c r="K16" s="274"/>
      <c r="L16" s="274"/>
      <c r="M16" s="274"/>
      <c r="N16" s="274"/>
      <c r="O16" s="274"/>
      <c r="P16" s="274"/>
      <c r="Q16" s="274"/>
      <c r="R16" s="274"/>
      <c r="S16" s="274"/>
      <c r="T16" s="274"/>
      <c r="U16" s="274"/>
      <c r="V16" s="274"/>
    </row>
    <row r="17" spans="1:22" s="264" customFormat="1" ht="15" customHeight="1" x14ac:dyDescent="0.2">
      <c r="A17" s="276"/>
      <c r="B17" s="276"/>
      <c r="C17" s="276"/>
      <c r="D17" s="276"/>
      <c r="E17" s="276"/>
      <c r="F17" s="276"/>
      <c r="G17" s="276"/>
      <c r="H17" s="276"/>
      <c r="I17" s="276"/>
      <c r="J17" s="276"/>
      <c r="K17" s="276"/>
      <c r="L17" s="276"/>
      <c r="M17" s="276"/>
      <c r="N17" s="276"/>
      <c r="O17" s="276"/>
      <c r="P17" s="276"/>
      <c r="Q17" s="276"/>
      <c r="R17" s="276"/>
      <c r="S17" s="276"/>
    </row>
    <row r="18" spans="1:22" s="264" customFormat="1" ht="15" customHeight="1" x14ac:dyDescent="0.2">
      <c r="A18" s="293" t="s">
        <v>517</v>
      </c>
      <c r="B18" s="294"/>
      <c r="C18" s="294"/>
      <c r="D18" s="277"/>
      <c r="E18" s="277"/>
      <c r="F18" s="277"/>
      <c r="G18" s="277"/>
      <c r="H18" s="277"/>
      <c r="I18" s="277"/>
      <c r="J18" s="277"/>
      <c r="K18" s="277"/>
      <c r="L18" s="277"/>
      <c r="M18" s="277"/>
      <c r="N18" s="277"/>
      <c r="O18" s="277"/>
      <c r="P18" s="277"/>
      <c r="Q18" s="277"/>
      <c r="R18" s="277"/>
      <c r="S18" s="277"/>
      <c r="T18" s="277"/>
      <c r="U18" s="277"/>
      <c r="V18" s="277"/>
    </row>
    <row r="19" spans="1:22" s="264" customFormat="1" ht="15" customHeight="1" x14ac:dyDescent="0.2">
      <c r="A19" s="274"/>
      <c r="B19" s="274"/>
      <c r="C19" s="274"/>
      <c r="D19" s="274"/>
      <c r="E19" s="274"/>
      <c r="F19" s="274"/>
      <c r="G19" s="274"/>
      <c r="H19" s="274"/>
      <c r="I19" s="276"/>
      <c r="J19" s="276"/>
      <c r="K19" s="276"/>
      <c r="L19" s="276"/>
      <c r="M19" s="276"/>
      <c r="N19" s="276"/>
      <c r="O19" s="276"/>
      <c r="P19" s="276"/>
      <c r="Q19" s="276"/>
      <c r="R19" s="276"/>
      <c r="S19" s="276"/>
    </row>
    <row r="20" spans="1:22" s="264" customFormat="1" ht="39.75" customHeight="1" x14ac:dyDescent="0.2">
      <c r="A20" s="278" t="s">
        <v>4</v>
      </c>
      <c r="B20" s="279" t="s">
        <v>66</v>
      </c>
      <c r="C20" s="182" t="s">
        <v>65</v>
      </c>
      <c r="D20" s="262"/>
      <c r="E20" s="262"/>
      <c r="F20" s="262"/>
      <c r="G20" s="262"/>
      <c r="H20" s="262"/>
      <c r="I20" s="261"/>
      <c r="J20" s="261"/>
      <c r="K20" s="261"/>
      <c r="L20" s="261"/>
      <c r="M20" s="261"/>
      <c r="N20" s="261"/>
      <c r="O20" s="261"/>
      <c r="P20" s="261"/>
      <c r="Q20" s="261"/>
      <c r="R20" s="261"/>
      <c r="S20" s="261"/>
      <c r="T20" s="263"/>
      <c r="U20" s="263"/>
      <c r="V20" s="263"/>
    </row>
    <row r="21" spans="1:22" s="264" customFormat="1" ht="16.5" customHeight="1" x14ac:dyDescent="0.2">
      <c r="A21" s="182">
        <v>1</v>
      </c>
      <c r="B21" s="279">
        <v>2</v>
      </c>
      <c r="C21" s="182">
        <v>3</v>
      </c>
      <c r="D21" s="262"/>
      <c r="E21" s="262"/>
      <c r="F21" s="262"/>
      <c r="G21" s="262"/>
      <c r="H21" s="262"/>
      <c r="I21" s="261"/>
      <c r="J21" s="261"/>
      <c r="K21" s="261"/>
      <c r="L21" s="261"/>
      <c r="M21" s="261"/>
      <c r="N21" s="261"/>
      <c r="O21" s="261"/>
      <c r="P21" s="261"/>
      <c r="Q21" s="261"/>
      <c r="R21" s="261"/>
      <c r="S21" s="261"/>
      <c r="T21" s="263"/>
      <c r="U21" s="263"/>
      <c r="V21" s="263"/>
    </row>
    <row r="22" spans="1:22" s="264" customFormat="1" ht="39" customHeight="1" x14ac:dyDescent="0.2">
      <c r="A22" s="28" t="s">
        <v>64</v>
      </c>
      <c r="B22" s="280" t="s">
        <v>350</v>
      </c>
      <c r="C22" s="182" t="s">
        <v>589</v>
      </c>
      <c r="D22" s="262"/>
      <c r="E22" s="262"/>
      <c r="F22" s="262"/>
      <c r="G22" s="262"/>
      <c r="H22" s="262"/>
      <c r="I22" s="261"/>
      <c r="J22" s="261"/>
      <c r="K22" s="261"/>
      <c r="L22" s="261"/>
      <c r="M22" s="261"/>
      <c r="N22" s="261"/>
      <c r="O22" s="261"/>
      <c r="P22" s="261"/>
      <c r="Q22" s="261"/>
      <c r="R22" s="261"/>
      <c r="S22" s="261"/>
      <c r="T22" s="263"/>
      <c r="U22" s="263"/>
      <c r="V22" s="263"/>
    </row>
    <row r="23" spans="1:22" s="264" customFormat="1" ht="41.25" customHeight="1" x14ac:dyDescent="0.2">
      <c r="A23" s="28" t="s">
        <v>62</v>
      </c>
      <c r="B23" s="32" t="s">
        <v>63</v>
      </c>
      <c r="C23" s="182" t="s">
        <v>585</v>
      </c>
      <c r="D23" s="262"/>
      <c r="E23" s="262"/>
      <c r="F23" s="262"/>
      <c r="G23" s="262"/>
      <c r="H23" s="262"/>
      <c r="I23" s="261"/>
      <c r="J23" s="261"/>
      <c r="K23" s="261"/>
      <c r="L23" s="261"/>
      <c r="M23" s="261"/>
      <c r="N23" s="261"/>
      <c r="O23" s="261"/>
      <c r="P23" s="261"/>
      <c r="Q23" s="261"/>
      <c r="R23" s="261"/>
      <c r="S23" s="261"/>
      <c r="T23" s="263"/>
      <c r="U23" s="263"/>
      <c r="V23" s="263"/>
    </row>
    <row r="24" spans="1:22" s="264" customFormat="1" ht="22.5" customHeight="1" x14ac:dyDescent="0.2">
      <c r="A24" s="288"/>
      <c r="B24" s="289"/>
      <c r="C24" s="290"/>
      <c r="D24" s="262"/>
      <c r="E24" s="262"/>
      <c r="F24" s="262"/>
      <c r="G24" s="262"/>
      <c r="H24" s="262"/>
      <c r="I24" s="261"/>
      <c r="J24" s="261"/>
      <c r="K24" s="261"/>
      <c r="L24" s="261"/>
      <c r="M24" s="261"/>
      <c r="N24" s="261"/>
      <c r="O24" s="261"/>
      <c r="P24" s="261"/>
      <c r="Q24" s="261"/>
      <c r="R24" s="261"/>
      <c r="S24" s="261"/>
      <c r="T24" s="263"/>
      <c r="U24" s="263"/>
      <c r="V24" s="263"/>
    </row>
    <row r="25" spans="1:22" s="264" customFormat="1" ht="58.5" customHeight="1" x14ac:dyDescent="0.25">
      <c r="A25" s="28" t="s">
        <v>61</v>
      </c>
      <c r="B25" s="157" t="s">
        <v>464</v>
      </c>
      <c r="C25" s="282" t="s">
        <v>590</v>
      </c>
      <c r="D25" s="262"/>
      <c r="E25" s="262"/>
      <c r="F25" s="262"/>
      <c r="G25" s="262"/>
      <c r="H25" s="261"/>
      <c r="I25" s="261"/>
      <c r="J25" s="261"/>
      <c r="K25" s="261"/>
      <c r="L25" s="261"/>
      <c r="M25" s="261"/>
      <c r="N25" s="261"/>
      <c r="O25" s="261"/>
      <c r="P25" s="261"/>
      <c r="Q25" s="261"/>
      <c r="R25" s="261"/>
      <c r="S25" s="263"/>
      <c r="T25" s="263"/>
      <c r="U25" s="263"/>
      <c r="V25" s="263"/>
    </row>
    <row r="26" spans="1:22" s="264" customFormat="1" ht="42.75" customHeight="1" x14ac:dyDescent="0.2">
      <c r="A26" s="28" t="s">
        <v>60</v>
      </c>
      <c r="B26" s="157" t="s">
        <v>74</v>
      </c>
      <c r="C26" s="182" t="s">
        <v>617</v>
      </c>
      <c r="D26" s="262"/>
      <c r="E26" s="262"/>
      <c r="F26" s="262"/>
      <c r="G26" s="262"/>
      <c r="H26" s="261"/>
      <c r="I26" s="261"/>
      <c r="J26" s="261"/>
      <c r="K26" s="261"/>
      <c r="L26" s="261"/>
      <c r="M26" s="261"/>
      <c r="N26" s="261"/>
      <c r="O26" s="261"/>
      <c r="P26" s="261"/>
      <c r="Q26" s="261"/>
      <c r="R26" s="261"/>
      <c r="S26" s="263"/>
      <c r="T26" s="263"/>
      <c r="U26" s="263"/>
      <c r="V26" s="263"/>
    </row>
    <row r="27" spans="1:22" s="264" customFormat="1" ht="51.75" customHeight="1" x14ac:dyDescent="0.2">
      <c r="A27" s="28" t="s">
        <v>58</v>
      </c>
      <c r="B27" s="157" t="s">
        <v>73</v>
      </c>
      <c r="C27" s="182" t="s">
        <v>600</v>
      </c>
      <c r="D27" s="262"/>
      <c r="E27" s="262"/>
      <c r="F27" s="262"/>
      <c r="G27" s="262"/>
      <c r="H27" s="261"/>
      <c r="I27" s="261"/>
      <c r="J27" s="261"/>
      <c r="K27" s="261"/>
      <c r="L27" s="261"/>
      <c r="M27" s="261"/>
      <c r="N27" s="261"/>
      <c r="O27" s="261"/>
      <c r="P27" s="261"/>
      <c r="Q27" s="261"/>
      <c r="R27" s="261"/>
      <c r="S27" s="263"/>
      <c r="T27" s="263"/>
      <c r="U27" s="263"/>
      <c r="V27" s="263"/>
    </row>
    <row r="28" spans="1:22" s="264" customFormat="1" ht="42.75" customHeight="1" x14ac:dyDescent="0.2">
      <c r="A28" s="28" t="s">
        <v>57</v>
      </c>
      <c r="B28" s="157" t="s">
        <v>465</v>
      </c>
      <c r="C28" s="182" t="s">
        <v>586</v>
      </c>
      <c r="D28" s="262"/>
      <c r="E28" s="262"/>
      <c r="F28" s="262"/>
      <c r="G28" s="262"/>
      <c r="H28" s="261"/>
      <c r="I28" s="261"/>
      <c r="J28" s="261"/>
      <c r="K28" s="261"/>
      <c r="L28" s="261"/>
      <c r="M28" s="261"/>
      <c r="N28" s="261"/>
      <c r="O28" s="261"/>
      <c r="P28" s="261"/>
      <c r="Q28" s="261"/>
      <c r="R28" s="261"/>
      <c r="S28" s="263"/>
      <c r="T28" s="263"/>
      <c r="U28" s="263"/>
      <c r="V28" s="263"/>
    </row>
    <row r="29" spans="1:22" s="264" customFormat="1" ht="51.75" customHeight="1" x14ac:dyDescent="0.2">
      <c r="A29" s="28" t="s">
        <v>55</v>
      </c>
      <c r="B29" s="157" t="s">
        <v>466</v>
      </c>
      <c r="C29" s="182" t="s">
        <v>586</v>
      </c>
      <c r="D29" s="262"/>
      <c r="E29" s="262"/>
      <c r="F29" s="262"/>
      <c r="G29" s="262"/>
      <c r="H29" s="261"/>
      <c r="I29" s="261"/>
      <c r="J29" s="261"/>
      <c r="K29" s="261"/>
      <c r="L29" s="261"/>
      <c r="M29" s="261"/>
      <c r="N29" s="261"/>
      <c r="O29" s="261"/>
      <c r="P29" s="261"/>
      <c r="Q29" s="261"/>
      <c r="R29" s="261"/>
      <c r="S29" s="263"/>
      <c r="T29" s="263"/>
      <c r="U29" s="263"/>
      <c r="V29" s="263"/>
    </row>
    <row r="30" spans="1:22" s="264" customFormat="1" ht="51.75" customHeight="1" x14ac:dyDescent="0.2">
      <c r="A30" s="28" t="s">
        <v>53</v>
      </c>
      <c r="B30" s="157" t="s">
        <v>467</v>
      </c>
      <c r="C30" s="182" t="s">
        <v>586</v>
      </c>
      <c r="D30" s="262"/>
      <c r="E30" s="262"/>
      <c r="F30" s="262"/>
      <c r="G30" s="262"/>
      <c r="H30" s="261"/>
      <c r="I30" s="261"/>
      <c r="J30" s="261"/>
      <c r="K30" s="261"/>
      <c r="L30" s="261"/>
      <c r="M30" s="261"/>
      <c r="N30" s="261"/>
      <c r="O30" s="261"/>
      <c r="P30" s="261"/>
      <c r="Q30" s="261"/>
      <c r="R30" s="261"/>
      <c r="S30" s="263"/>
      <c r="T30" s="263"/>
      <c r="U30" s="263"/>
      <c r="V30" s="263"/>
    </row>
    <row r="31" spans="1:22" s="264" customFormat="1" ht="51.75" customHeight="1" x14ac:dyDescent="0.2">
      <c r="A31" s="28" t="s">
        <v>72</v>
      </c>
      <c r="B31" s="157" t="s">
        <v>468</v>
      </c>
      <c r="C31" s="182" t="s">
        <v>586</v>
      </c>
      <c r="D31" s="262"/>
      <c r="E31" s="262"/>
      <c r="F31" s="262"/>
      <c r="G31" s="262"/>
      <c r="H31" s="261"/>
      <c r="I31" s="261"/>
      <c r="J31" s="261"/>
      <c r="K31" s="261"/>
      <c r="L31" s="261"/>
      <c r="M31" s="261"/>
      <c r="N31" s="261"/>
      <c r="O31" s="261"/>
      <c r="P31" s="261"/>
      <c r="Q31" s="261"/>
      <c r="R31" s="261"/>
      <c r="S31" s="263"/>
      <c r="T31" s="263"/>
      <c r="U31" s="263"/>
      <c r="V31" s="263"/>
    </row>
    <row r="32" spans="1:22" s="264" customFormat="1" ht="51.75" customHeight="1" x14ac:dyDescent="0.2">
      <c r="A32" s="28" t="s">
        <v>70</v>
      </c>
      <c r="B32" s="157" t="s">
        <v>469</v>
      </c>
      <c r="C32" s="182" t="s">
        <v>586</v>
      </c>
      <c r="D32" s="262"/>
      <c r="E32" s="262"/>
      <c r="F32" s="262"/>
      <c r="G32" s="262"/>
      <c r="H32" s="261"/>
      <c r="I32" s="261"/>
      <c r="J32" s="261"/>
      <c r="K32" s="261"/>
      <c r="L32" s="261"/>
      <c r="M32" s="261"/>
      <c r="N32" s="261"/>
      <c r="O32" s="261"/>
      <c r="P32" s="261"/>
      <c r="Q32" s="261"/>
      <c r="R32" s="261"/>
      <c r="S32" s="263"/>
      <c r="T32" s="263"/>
      <c r="U32" s="263"/>
      <c r="V32" s="263"/>
    </row>
    <row r="33" spans="1:22" s="264" customFormat="1" ht="101.25" customHeight="1" x14ac:dyDescent="0.2">
      <c r="A33" s="28" t="s">
        <v>69</v>
      </c>
      <c r="B33" s="157" t="s">
        <v>470</v>
      </c>
      <c r="C33" s="182" t="s">
        <v>587</v>
      </c>
      <c r="D33" s="262"/>
      <c r="E33" s="262"/>
      <c r="F33" s="262"/>
      <c r="G33" s="262"/>
      <c r="H33" s="261"/>
      <c r="I33" s="261"/>
      <c r="J33" s="261"/>
      <c r="K33" s="261"/>
      <c r="L33" s="261"/>
      <c r="M33" s="261"/>
      <c r="N33" s="261"/>
      <c r="O33" s="261"/>
      <c r="P33" s="261"/>
      <c r="Q33" s="261"/>
      <c r="R33" s="261"/>
      <c r="S33" s="263"/>
      <c r="T33" s="263"/>
      <c r="U33" s="263"/>
      <c r="V33" s="263"/>
    </row>
    <row r="34" spans="1:22" ht="111" customHeight="1" x14ac:dyDescent="0.25">
      <c r="A34" s="28" t="s">
        <v>486</v>
      </c>
      <c r="B34" s="157" t="s">
        <v>471</v>
      </c>
      <c r="C34" s="182" t="s">
        <v>586</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8" t="s">
        <v>474</v>
      </c>
      <c r="B35" s="157" t="s">
        <v>71</v>
      </c>
      <c r="C35" s="182" t="s">
        <v>586</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8" t="s">
        <v>487</v>
      </c>
      <c r="B36" s="157" t="s">
        <v>472</v>
      </c>
      <c r="C36" s="182" t="s">
        <v>586</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8" t="s">
        <v>475</v>
      </c>
      <c r="B37" s="157" t="s">
        <v>473</v>
      </c>
      <c r="C37" s="182" t="s">
        <v>376</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8" t="s">
        <v>488</v>
      </c>
      <c r="B38" s="157" t="s">
        <v>237</v>
      </c>
      <c r="C38" s="182" t="s">
        <v>586</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288"/>
      <c r="B39" s="289"/>
      <c r="C39" s="290"/>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8" t="s">
        <v>476</v>
      </c>
      <c r="B40" s="157" t="s">
        <v>530</v>
      </c>
      <c r="C40" s="28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(Фхо): ",ROUND(C48,3))</f>
        <v>Показатель объема финансовых потребностей, необходимых для реализации мероприятий, направленных на выполнение требований законодательства (Фхо): 11,829</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8" t="s">
        <v>489</v>
      </c>
      <c r="B41" s="157" t="s">
        <v>512</v>
      </c>
      <c r="C41" s="183" t="s">
        <v>588</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8" t="s">
        <v>477</v>
      </c>
      <c r="B42" s="157" t="s">
        <v>527</v>
      </c>
      <c r="C42" s="183" t="s">
        <v>588</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8" t="s">
        <v>492</v>
      </c>
      <c r="B43" s="157" t="s">
        <v>493</v>
      </c>
      <c r="C43" s="183" t="s">
        <v>592</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8" t="s">
        <v>478</v>
      </c>
      <c r="B44" s="157" t="s">
        <v>518</v>
      </c>
      <c r="C44" s="183" t="s">
        <v>592</v>
      </c>
      <c r="D44" s="265"/>
      <c r="E44" s="265"/>
      <c r="F44" s="265"/>
      <c r="G44" s="265"/>
      <c r="H44" s="265"/>
      <c r="I44" s="265"/>
      <c r="J44" s="265"/>
      <c r="K44" s="265"/>
      <c r="L44" s="265"/>
      <c r="M44" s="265"/>
      <c r="N44" s="265"/>
      <c r="O44" s="265"/>
      <c r="P44" s="265"/>
      <c r="Q44" s="265"/>
      <c r="R44" s="265"/>
      <c r="S44" s="265"/>
      <c r="T44" s="265"/>
      <c r="U44" s="265"/>
      <c r="V44" s="265"/>
    </row>
    <row r="45" spans="1:22" ht="120" customHeight="1" x14ac:dyDescent="0.25">
      <c r="A45" s="28" t="s">
        <v>513</v>
      </c>
      <c r="B45" s="157" t="s">
        <v>519</v>
      </c>
      <c r="C45" s="183" t="s">
        <v>376</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8" t="s">
        <v>479</v>
      </c>
      <c r="B46" s="157" t="s">
        <v>520</v>
      </c>
      <c r="C46" s="183">
        <v>11.691000000000001</v>
      </c>
      <c r="D46" s="265"/>
      <c r="E46" s="265"/>
      <c r="F46" s="265"/>
      <c r="G46" s="265"/>
      <c r="H46" s="265"/>
      <c r="I46" s="265"/>
      <c r="J46" s="265"/>
      <c r="K46" s="265"/>
      <c r="L46" s="265"/>
      <c r="M46" s="265"/>
      <c r="N46" s="265"/>
      <c r="O46" s="265"/>
      <c r="P46" s="265"/>
      <c r="Q46" s="265"/>
      <c r="R46" s="265"/>
      <c r="S46" s="265"/>
      <c r="T46" s="265"/>
      <c r="U46" s="265"/>
      <c r="V46" s="265"/>
    </row>
    <row r="47" spans="1:22" ht="18.75" customHeight="1" x14ac:dyDescent="0.25">
      <c r="A47" s="288"/>
      <c r="B47" s="289"/>
      <c r="C47" s="290"/>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8" t="s">
        <v>514</v>
      </c>
      <c r="B48" s="157" t="s">
        <v>528</v>
      </c>
      <c r="C48" s="283">
        <f>'6.2. Паспорт фин осв ввод'!AC24</f>
        <v>11.82883863</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8" t="s">
        <v>480</v>
      </c>
      <c r="B49" s="157" t="s">
        <v>529</v>
      </c>
      <c r="C49" s="283">
        <f>'6.2. Паспорт фин осв ввод'!AC30</f>
        <v>9.9232006331002296</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8</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 xml:space="preserve"> 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7</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O_TP1200.PR.0043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28.5" customHeight="1" x14ac:dyDescent="0.2">
      <c r="A14"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491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4</v>
      </c>
      <c r="B19" s="298" t="s">
        <v>107</v>
      </c>
      <c r="C19" s="301" t="s">
        <v>382</v>
      </c>
      <c r="D19" s="298" t="s">
        <v>381</v>
      </c>
      <c r="E19" s="298" t="s">
        <v>106</v>
      </c>
      <c r="F19" s="298" t="s">
        <v>105</v>
      </c>
      <c r="G19" s="298" t="s">
        <v>377</v>
      </c>
      <c r="H19" s="298" t="s">
        <v>104</v>
      </c>
      <c r="I19" s="298" t="s">
        <v>103</v>
      </c>
      <c r="J19" s="298" t="s">
        <v>102</v>
      </c>
      <c r="K19" s="298" t="s">
        <v>101</v>
      </c>
      <c r="L19" s="298" t="s">
        <v>100</v>
      </c>
      <c r="M19" s="298" t="s">
        <v>99</v>
      </c>
      <c r="N19" s="298" t="s">
        <v>98</v>
      </c>
      <c r="O19" s="298" t="s">
        <v>97</v>
      </c>
      <c r="P19" s="298" t="s">
        <v>96</v>
      </c>
      <c r="Q19" s="298" t="s">
        <v>380</v>
      </c>
      <c r="R19" s="298"/>
      <c r="S19" s="303" t="s">
        <v>483</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6" t="s">
        <v>378</v>
      </c>
      <c r="R20" s="37" t="s">
        <v>379</v>
      </c>
      <c r="S20" s="303"/>
      <c r="T20" s="30"/>
      <c r="U20" s="30"/>
      <c r="V20" s="30"/>
      <c r="W20" s="30"/>
      <c r="X20" s="30"/>
      <c r="Y20" s="30"/>
      <c r="Z20" s="29"/>
      <c r="AA20" s="29"/>
      <c r="AB20" s="29"/>
    </row>
    <row r="21" spans="1:28" s="3" customFormat="1" ht="18.75" x14ac:dyDescent="0.2">
      <c r="A21" s="36">
        <v>1</v>
      </c>
      <c r="B21" s="41">
        <v>2</v>
      </c>
      <c r="C21" s="36">
        <v>3</v>
      </c>
      <c r="D21" s="41">
        <v>4</v>
      </c>
      <c r="E21" s="36">
        <v>5</v>
      </c>
      <c r="F21" s="41">
        <v>6</v>
      </c>
      <c r="G21" s="151">
        <v>7</v>
      </c>
      <c r="H21" s="152">
        <v>8</v>
      </c>
      <c r="I21" s="151">
        <v>9</v>
      </c>
      <c r="J21" s="152">
        <v>10</v>
      </c>
      <c r="K21" s="151">
        <v>11</v>
      </c>
      <c r="L21" s="152">
        <v>12</v>
      </c>
      <c r="M21" s="151">
        <v>13</v>
      </c>
      <c r="N21" s="152">
        <v>14</v>
      </c>
      <c r="O21" s="151">
        <v>15</v>
      </c>
      <c r="P21" s="152">
        <v>16</v>
      </c>
      <c r="Q21" s="151">
        <v>17</v>
      </c>
      <c r="R21" s="152">
        <v>18</v>
      </c>
      <c r="S21" s="151">
        <v>19</v>
      </c>
      <c r="T21" s="30"/>
      <c r="U21" s="30"/>
      <c r="V21" s="30"/>
      <c r="W21" s="30"/>
      <c r="X21" s="30"/>
      <c r="Y21" s="30"/>
      <c r="Z21" s="29"/>
      <c r="AA21" s="29"/>
      <c r="AB21" s="29"/>
    </row>
    <row r="22" spans="1:28" s="3" customFormat="1" ht="32.25" customHeight="1" x14ac:dyDescent="0.2">
      <c r="A22" s="36"/>
      <c r="B22" s="41" t="s">
        <v>95</v>
      </c>
      <c r="C22" s="41"/>
      <c r="D22" s="41"/>
      <c r="E22" s="41" t="s">
        <v>94</v>
      </c>
      <c r="F22" s="41" t="s">
        <v>93</v>
      </c>
      <c r="G22" s="41" t="s">
        <v>484</v>
      </c>
      <c r="H22" s="41"/>
      <c r="I22" s="41"/>
      <c r="J22" s="41"/>
      <c r="K22" s="41"/>
      <c r="L22" s="41"/>
      <c r="M22" s="41"/>
      <c r="N22" s="41"/>
      <c r="O22" s="41"/>
      <c r="P22" s="41"/>
      <c r="Q22" s="34"/>
      <c r="R22" s="5"/>
      <c r="S22" s="150"/>
      <c r="T22" s="30"/>
      <c r="U22" s="30"/>
      <c r="V22" s="30"/>
      <c r="W22" s="30"/>
      <c r="X22" s="30"/>
      <c r="Y22" s="30"/>
      <c r="Z22" s="29"/>
      <c r="AA22" s="29"/>
      <c r="AB22" s="29"/>
    </row>
    <row r="23" spans="1:28" s="3" customFormat="1" ht="18.75" x14ac:dyDescent="0.2">
      <c r="A23" s="36"/>
      <c r="B23" s="41" t="s">
        <v>95</v>
      </c>
      <c r="C23" s="41"/>
      <c r="D23" s="41"/>
      <c r="E23" s="41" t="s">
        <v>94</v>
      </c>
      <c r="F23" s="41" t="s">
        <v>93</v>
      </c>
      <c r="G23" s="41" t="s">
        <v>92</v>
      </c>
      <c r="H23" s="31"/>
      <c r="I23" s="31"/>
      <c r="J23" s="31"/>
      <c r="K23" s="31"/>
      <c r="L23" s="31"/>
      <c r="M23" s="31"/>
      <c r="N23" s="31"/>
      <c r="O23" s="31"/>
      <c r="P23" s="31"/>
      <c r="Q23" s="31"/>
      <c r="R23" s="5"/>
      <c r="S23" s="150"/>
      <c r="T23" s="30"/>
      <c r="U23" s="30"/>
      <c r="V23" s="30"/>
      <c r="W23" s="30"/>
      <c r="X23" s="29"/>
      <c r="Y23" s="29"/>
      <c r="Z23" s="29"/>
      <c r="AA23" s="29"/>
      <c r="AB23" s="29"/>
    </row>
    <row r="24" spans="1:28" s="3" customFormat="1" ht="18.75" x14ac:dyDescent="0.2">
      <c r="A24" s="36"/>
      <c r="B24" s="41" t="s">
        <v>95</v>
      </c>
      <c r="C24" s="41"/>
      <c r="D24" s="41"/>
      <c r="E24" s="41" t="s">
        <v>94</v>
      </c>
      <c r="F24" s="41" t="s">
        <v>93</v>
      </c>
      <c r="G24" s="41" t="s">
        <v>88</v>
      </c>
      <c r="H24" s="31"/>
      <c r="I24" s="31"/>
      <c r="J24" s="31"/>
      <c r="K24" s="31"/>
      <c r="L24" s="31"/>
      <c r="M24" s="31"/>
      <c r="N24" s="31"/>
      <c r="O24" s="31"/>
      <c r="P24" s="31"/>
      <c r="Q24" s="31"/>
      <c r="R24" s="5"/>
      <c r="S24" s="150"/>
      <c r="T24" s="30"/>
      <c r="U24" s="30"/>
      <c r="V24" s="30"/>
      <c r="W24" s="30"/>
      <c r="X24" s="29"/>
      <c r="Y24" s="29"/>
      <c r="Z24" s="29"/>
      <c r="AA24" s="29"/>
      <c r="AB24" s="29"/>
    </row>
    <row r="25" spans="1:28" s="3" customFormat="1" ht="31.5" x14ac:dyDescent="0.2">
      <c r="A25" s="40"/>
      <c r="B25" s="41" t="s">
        <v>91</v>
      </c>
      <c r="C25" s="41"/>
      <c r="D25" s="41"/>
      <c r="E25" s="41" t="s">
        <v>90</v>
      </c>
      <c r="F25" s="41" t="s">
        <v>89</v>
      </c>
      <c r="G25" s="41" t="s">
        <v>485</v>
      </c>
      <c r="H25" s="31"/>
      <c r="I25" s="31"/>
      <c r="J25" s="31"/>
      <c r="K25" s="31"/>
      <c r="L25" s="31"/>
      <c r="M25" s="31"/>
      <c r="N25" s="31"/>
      <c r="O25" s="31"/>
      <c r="P25" s="31"/>
      <c r="Q25" s="31"/>
      <c r="R25" s="5"/>
      <c r="S25" s="150"/>
      <c r="T25" s="30"/>
      <c r="U25" s="30"/>
      <c r="V25" s="30"/>
      <c r="W25" s="30"/>
      <c r="X25" s="29"/>
      <c r="Y25" s="29"/>
      <c r="Z25" s="29"/>
      <c r="AA25" s="29"/>
      <c r="AB25" s="29"/>
    </row>
    <row r="26" spans="1:28" s="3" customFormat="1" ht="18.75" x14ac:dyDescent="0.2">
      <c r="A26" s="40"/>
      <c r="B26" s="41" t="s">
        <v>91</v>
      </c>
      <c r="C26" s="41"/>
      <c r="D26" s="41"/>
      <c r="E26" s="41" t="s">
        <v>90</v>
      </c>
      <c r="F26" s="41" t="s">
        <v>89</v>
      </c>
      <c r="G26" s="41" t="s">
        <v>92</v>
      </c>
      <c r="H26" s="31"/>
      <c r="I26" s="31"/>
      <c r="J26" s="31"/>
      <c r="K26" s="31"/>
      <c r="L26" s="31"/>
      <c r="M26" s="31"/>
      <c r="N26" s="31"/>
      <c r="O26" s="31"/>
      <c r="P26" s="31"/>
      <c r="Q26" s="31"/>
      <c r="R26" s="5"/>
      <c r="S26" s="150"/>
      <c r="T26" s="30"/>
      <c r="U26" s="30"/>
      <c r="V26" s="30"/>
      <c r="W26" s="30"/>
      <c r="X26" s="29"/>
      <c r="Y26" s="29"/>
      <c r="Z26" s="29"/>
      <c r="AA26" s="29"/>
      <c r="AB26" s="29"/>
    </row>
    <row r="27" spans="1:28" s="3" customFormat="1" ht="18.75" x14ac:dyDescent="0.2">
      <c r="A27" s="40"/>
      <c r="B27" s="41" t="s">
        <v>91</v>
      </c>
      <c r="C27" s="41"/>
      <c r="D27" s="41"/>
      <c r="E27" s="41" t="s">
        <v>90</v>
      </c>
      <c r="F27" s="41" t="s">
        <v>89</v>
      </c>
      <c r="G27" s="41" t="s">
        <v>88</v>
      </c>
      <c r="H27" s="31"/>
      <c r="I27" s="31"/>
      <c r="J27" s="31"/>
      <c r="K27" s="31"/>
      <c r="L27" s="31"/>
      <c r="M27" s="31"/>
      <c r="N27" s="31"/>
      <c r="O27" s="31"/>
      <c r="P27" s="31"/>
      <c r="Q27" s="31"/>
      <c r="R27" s="5"/>
      <c r="S27" s="150"/>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30"/>
      <c r="U28" s="30"/>
      <c r="V28" s="30"/>
      <c r="W28" s="30"/>
      <c r="X28" s="29"/>
      <c r="Y28" s="29"/>
      <c r="Z28" s="29"/>
      <c r="AA28" s="29"/>
      <c r="AB28" s="29"/>
    </row>
    <row r="29" spans="1:28" ht="20.25" customHeight="1" x14ac:dyDescent="0.25">
      <c r="A29" s="109"/>
      <c r="B29" s="41" t="s">
        <v>375</v>
      </c>
      <c r="C29" s="41"/>
      <c r="D29" s="41"/>
      <c r="E29" s="109" t="s">
        <v>376</v>
      </c>
      <c r="F29" s="109" t="s">
        <v>376</v>
      </c>
      <c r="G29" s="109" t="s">
        <v>376</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 xml:space="preserve"> 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O_TP1200.PR.0043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28.5" customHeight="1" x14ac:dyDescent="0.2">
      <c r="A16"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4" t="s">
        <v>496</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4</v>
      </c>
      <c r="B21" s="311" t="s">
        <v>228</v>
      </c>
      <c r="C21" s="312"/>
      <c r="D21" s="315" t="s">
        <v>129</v>
      </c>
      <c r="E21" s="311" t="s">
        <v>525</v>
      </c>
      <c r="F21" s="312"/>
      <c r="G21" s="311" t="s">
        <v>278</v>
      </c>
      <c r="H21" s="312"/>
      <c r="I21" s="311" t="s">
        <v>128</v>
      </c>
      <c r="J21" s="312"/>
      <c r="K21" s="315" t="s">
        <v>127</v>
      </c>
      <c r="L21" s="311" t="s">
        <v>126</v>
      </c>
      <c r="M21" s="312"/>
      <c r="N21" s="311" t="s">
        <v>521</v>
      </c>
      <c r="O21" s="312"/>
      <c r="P21" s="315" t="s">
        <v>125</v>
      </c>
      <c r="Q21" s="321" t="s">
        <v>124</v>
      </c>
      <c r="R21" s="322"/>
      <c r="S21" s="321" t="s">
        <v>123</v>
      </c>
      <c r="T21" s="323"/>
    </row>
    <row r="22" spans="1:113" ht="204.75" customHeight="1" x14ac:dyDescent="0.25">
      <c r="A22" s="319"/>
      <c r="B22" s="313"/>
      <c r="C22" s="314"/>
      <c r="D22" s="317"/>
      <c r="E22" s="313"/>
      <c r="F22" s="314"/>
      <c r="G22" s="313"/>
      <c r="H22" s="314"/>
      <c r="I22" s="313"/>
      <c r="J22" s="314"/>
      <c r="K22" s="316"/>
      <c r="L22" s="313"/>
      <c r="M22" s="314"/>
      <c r="N22" s="313"/>
      <c r="O22" s="314"/>
      <c r="P22" s="316"/>
      <c r="Q22" s="94" t="s">
        <v>122</v>
      </c>
      <c r="R22" s="94" t="s">
        <v>495</v>
      </c>
      <c r="S22" s="94" t="s">
        <v>121</v>
      </c>
      <c r="T22" s="94" t="s">
        <v>120</v>
      </c>
    </row>
    <row r="23" spans="1:113" ht="51.75" customHeight="1" x14ac:dyDescent="0.25">
      <c r="A23" s="320"/>
      <c r="B23" s="158" t="s">
        <v>118</v>
      </c>
      <c r="C23" s="158" t="s">
        <v>119</v>
      </c>
      <c r="D23" s="316"/>
      <c r="E23" s="158" t="s">
        <v>118</v>
      </c>
      <c r="F23" s="158" t="s">
        <v>119</v>
      </c>
      <c r="G23" s="158" t="s">
        <v>118</v>
      </c>
      <c r="H23" s="158" t="s">
        <v>119</v>
      </c>
      <c r="I23" s="158" t="s">
        <v>118</v>
      </c>
      <c r="J23" s="158" t="s">
        <v>119</v>
      </c>
      <c r="K23" s="158" t="s">
        <v>118</v>
      </c>
      <c r="L23" s="158" t="s">
        <v>118</v>
      </c>
      <c r="M23" s="158" t="s">
        <v>119</v>
      </c>
      <c r="N23" s="158" t="s">
        <v>118</v>
      </c>
      <c r="O23" s="158" t="s">
        <v>119</v>
      </c>
      <c r="P23" s="159"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1"/>
      <c r="R25" s="55"/>
      <c r="S25" s="161"/>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0" t="s">
        <v>531</v>
      </c>
      <c r="C29" s="310"/>
      <c r="D29" s="310"/>
      <c r="E29" s="310"/>
      <c r="F29" s="310"/>
      <c r="G29" s="310"/>
      <c r="H29" s="310"/>
      <c r="I29" s="310"/>
      <c r="J29" s="310"/>
      <c r="K29" s="310"/>
      <c r="L29" s="310"/>
      <c r="M29" s="310"/>
      <c r="N29" s="310"/>
      <c r="O29" s="310"/>
      <c r="P29" s="310"/>
      <c r="Q29" s="310"/>
      <c r="R29" s="31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494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67" sqref="T6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 xml:space="preserve"> 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304" t="s">
        <v>7</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O_TP1200.PR.0043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4" t="s">
        <v>5</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26" t="s">
        <v>4</v>
      </c>
      <c r="B21" s="329" t="s">
        <v>505</v>
      </c>
      <c r="C21" s="330"/>
      <c r="D21" s="329" t="s">
        <v>507</v>
      </c>
      <c r="E21" s="330"/>
      <c r="F21" s="321" t="s">
        <v>101</v>
      </c>
      <c r="G21" s="323"/>
      <c r="H21" s="323"/>
      <c r="I21" s="322"/>
      <c r="J21" s="326" t="s">
        <v>508</v>
      </c>
      <c r="K21" s="329" t="s">
        <v>509</v>
      </c>
      <c r="L21" s="330"/>
      <c r="M21" s="329" t="s">
        <v>510</v>
      </c>
      <c r="N21" s="330"/>
      <c r="O21" s="329" t="s">
        <v>497</v>
      </c>
      <c r="P21" s="330"/>
      <c r="Q21" s="329" t="s">
        <v>134</v>
      </c>
      <c r="R21" s="330"/>
      <c r="S21" s="326" t="s">
        <v>133</v>
      </c>
      <c r="T21" s="326" t="s">
        <v>511</v>
      </c>
      <c r="U21" s="326" t="s">
        <v>506</v>
      </c>
      <c r="V21" s="329" t="s">
        <v>132</v>
      </c>
      <c r="W21" s="330"/>
      <c r="X21" s="321" t="s">
        <v>124</v>
      </c>
      <c r="Y21" s="323"/>
      <c r="Z21" s="321" t="s">
        <v>123</v>
      </c>
      <c r="AA21" s="323"/>
    </row>
    <row r="22" spans="1:27" ht="216" customHeight="1" x14ac:dyDescent="0.25">
      <c r="A22" s="327"/>
      <c r="B22" s="331"/>
      <c r="C22" s="332"/>
      <c r="D22" s="331"/>
      <c r="E22" s="332"/>
      <c r="F22" s="321" t="s">
        <v>131</v>
      </c>
      <c r="G22" s="322"/>
      <c r="H22" s="321" t="s">
        <v>130</v>
      </c>
      <c r="I22" s="322"/>
      <c r="J22" s="328"/>
      <c r="K22" s="331"/>
      <c r="L22" s="332"/>
      <c r="M22" s="331"/>
      <c r="N22" s="332"/>
      <c r="O22" s="331"/>
      <c r="P22" s="332"/>
      <c r="Q22" s="331"/>
      <c r="R22" s="332"/>
      <c r="S22" s="328"/>
      <c r="T22" s="328"/>
      <c r="U22" s="328"/>
      <c r="V22" s="331"/>
      <c r="W22" s="332"/>
      <c r="X22" s="94" t="s">
        <v>122</v>
      </c>
      <c r="Y22" s="94" t="s">
        <v>495</v>
      </c>
      <c r="Z22" s="94" t="s">
        <v>121</v>
      </c>
      <c r="AA22" s="94" t="s">
        <v>120</v>
      </c>
    </row>
    <row r="23" spans="1:27" ht="60" customHeight="1" x14ac:dyDescent="0.25">
      <c r="A23" s="328"/>
      <c r="B23" s="156" t="s">
        <v>118</v>
      </c>
      <c r="C23" s="156"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4" zoomScale="70" zoomScaleNormal="100" zoomScaleSheetLayoutView="70" workbookViewId="0">
      <selection activeCell="G27" sqref="G27"/>
    </sheetView>
  </sheetViews>
  <sheetFormatPr defaultRowHeight="15" x14ac:dyDescent="0.25"/>
  <cols>
    <col min="1" max="1" width="6.140625" style="266" customWidth="1"/>
    <col min="2" max="2" width="53.5703125" style="266" customWidth="1"/>
    <col min="3" max="3" width="110.140625" style="266" customWidth="1"/>
    <col min="4" max="4" width="14.42578125" style="266" customWidth="1"/>
    <col min="5" max="5" width="36.5703125" style="266" customWidth="1"/>
    <col min="6" max="6" width="20" style="266" customWidth="1"/>
    <col min="7" max="7" width="25.5703125" style="266" customWidth="1"/>
    <col min="8" max="8" width="16.42578125" style="266" customWidth="1"/>
    <col min="9" max="16384" width="9.140625" style="266"/>
  </cols>
  <sheetData>
    <row r="1" spans="1:29" s="16" customFormat="1" ht="18.75" customHeight="1" x14ac:dyDescent="0.2">
      <c r="A1" s="267"/>
      <c r="C1" s="268" t="s">
        <v>68</v>
      </c>
    </row>
    <row r="2" spans="1:29" s="16" customFormat="1" ht="18.75" customHeight="1" x14ac:dyDescent="0.3">
      <c r="A2" s="267"/>
      <c r="C2" s="269" t="s">
        <v>9</v>
      </c>
    </row>
    <row r="3" spans="1:29" s="16" customFormat="1" ht="18.75" x14ac:dyDescent="0.3">
      <c r="A3" s="270"/>
      <c r="C3" s="269" t="s">
        <v>67</v>
      </c>
    </row>
    <row r="4" spans="1:29" s="16" customFormat="1" ht="18.75" x14ac:dyDescent="0.3">
      <c r="A4" s="270"/>
      <c r="C4" s="269"/>
    </row>
    <row r="5" spans="1:29" s="16" customFormat="1" ht="15.75" x14ac:dyDescent="0.2">
      <c r="A5" s="291" t="str">
        <f>'1. паспорт местоположение'!A5:C5</f>
        <v>Год раскрытия информации: 2024 год</v>
      </c>
      <c r="B5" s="291"/>
      <c r="C5" s="29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6" customFormat="1" ht="18.75" x14ac:dyDescent="0.3">
      <c r="A6" s="270"/>
      <c r="G6" s="269"/>
    </row>
    <row r="7" spans="1:29" s="16" customFormat="1" ht="18.75" x14ac:dyDescent="0.2">
      <c r="A7" s="295" t="s">
        <v>8</v>
      </c>
      <c r="B7" s="295"/>
      <c r="C7" s="295"/>
      <c r="D7" s="271"/>
      <c r="E7" s="271"/>
      <c r="F7" s="271"/>
      <c r="G7" s="271"/>
      <c r="H7" s="271"/>
      <c r="I7" s="271"/>
      <c r="J7" s="271"/>
      <c r="K7" s="271"/>
      <c r="L7" s="271"/>
      <c r="M7" s="271"/>
      <c r="N7" s="271"/>
      <c r="O7" s="271"/>
      <c r="P7" s="271"/>
      <c r="Q7" s="271"/>
      <c r="R7" s="271"/>
      <c r="S7" s="271"/>
      <c r="T7" s="271"/>
      <c r="U7" s="271"/>
    </row>
    <row r="8" spans="1:29" s="16" customFormat="1" ht="18.75" x14ac:dyDescent="0.2">
      <c r="A8" s="295"/>
      <c r="B8" s="295"/>
      <c r="C8" s="295"/>
      <c r="D8" s="272"/>
      <c r="E8" s="272"/>
      <c r="F8" s="272"/>
      <c r="G8" s="272"/>
      <c r="H8" s="271"/>
      <c r="I8" s="271"/>
      <c r="J8" s="271"/>
      <c r="K8" s="271"/>
      <c r="L8" s="271"/>
      <c r="M8" s="271"/>
      <c r="N8" s="271"/>
      <c r="O8" s="271"/>
      <c r="P8" s="271"/>
      <c r="Q8" s="271"/>
      <c r="R8" s="271"/>
      <c r="S8" s="271"/>
      <c r="T8" s="271"/>
      <c r="U8" s="271"/>
    </row>
    <row r="9" spans="1:29" s="16" customFormat="1" ht="18.75" x14ac:dyDescent="0.2">
      <c r="A9" s="296" t="str">
        <f>'1. паспорт местоположение'!A9:C9</f>
        <v xml:space="preserve"> АО "Россети Тюмень"</v>
      </c>
      <c r="B9" s="296"/>
      <c r="C9" s="296"/>
      <c r="D9" s="273"/>
      <c r="E9" s="273"/>
      <c r="F9" s="273"/>
      <c r="G9" s="273"/>
      <c r="H9" s="271"/>
      <c r="I9" s="271"/>
      <c r="J9" s="271"/>
      <c r="K9" s="271"/>
      <c r="L9" s="271"/>
      <c r="M9" s="271"/>
      <c r="N9" s="271"/>
      <c r="O9" s="271"/>
      <c r="P9" s="271"/>
      <c r="Q9" s="271"/>
      <c r="R9" s="271"/>
      <c r="S9" s="271"/>
      <c r="T9" s="271"/>
      <c r="U9" s="271"/>
    </row>
    <row r="10" spans="1:29" s="16" customFormat="1" ht="18.75" x14ac:dyDescent="0.2">
      <c r="A10" s="292" t="s">
        <v>7</v>
      </c>
      <c r="B10" s="292"/>
      <c r="C10" s="292"/>
      <c r="D10" s="274"/>
      <c r="E10" s="274"/>
      <c r="F10" s="274"/>
      <c r="G10" s="274"/>
      <c r="H10" s="271"/>
      <c r="I10" s="271"/>
      <c r="J10" s="271"/>
      <c r="K10" s="271"/>
      <c r="L10" s="271"/>
      <c r="M10" s="271"/>
      <c r="N10" s="271"/>
      <c r="O10" s="271"/>
      <c r="P10" s="271"/>
      <c r="Q10" s="271"/>
      <c r="R10" s="271"/>
      <c r="S10" s="271"/>
      <c r="T10" s="271"/>
      <c r="U10" s="271"/>
    </row>
    <row r="11" spans="1:29" s="16" customFormat="1" ht="18.75" x14ac:dyDescent="0.2">
      <c r="A11" s="295"/>
      <c r="B11" s="295"/>
      <c r="C11" s="295"/>
      <c r="D11" s="272"/>
      <c r="E11" s="272"/>
      <c r="F11" s="272"/>
      <c r="G11" s="272"/>
      <c r="H11" s="271"/>
      <c r="I11" s="271"/>
      <c r="J11" s="271"/>
      <c r="K11" s="271"/>
      <c r="L11" s="271"/>
      <c r="M11" s="271"/>
      <c r="N11" s="271"/>
      <c r="O11" s="271"/>
      <c r="P11" s="271"/>
      <c r="Q11" s="271"/>
      <c r="R11" s="271"/>
      <c r="S11" s="271"/>
      <c r="T11" s="271"/>
      <c r="U11" s="271"/>
    </row>
    <row r="12" spans="1:29" s="16" customFormat="1" ht="18.75" x14ac:dyDescent="0.2">
      <c r="A12" s="296" t="str">
        <f>'1. паспорт местоположение'!A12:C12</f>
        <v>O_TP1200.PR.0043</v>
      </c>
      <c r="B12" s="296"/>
      <c r="C12" s="296"/>
      <c r="D12" s="273"/>
      <c r="E12" s="273"/>
      <c r="F12" s="273"/>
      <c r="G12" s="273"/>
      <c r="H12" s="271"/>
      <c r="I12" s="271"/>
      <c r="J12" s="271"/>
      <c r="K12" s="271"/>
      <c r="L12" s="271"/>
      <c r="M12" s="271"/>
      <c r="N12" s="271"/>
      <c r="O12" s="271"/>
      <c r="P12" s="271"/>
      <c r="Q12" s="271"/>
      <c r="R12" s="271"/>
      <c r="S12" s="271"/>
      <c r="T12" s="271"/>
      <c r="U12" s="271"/>
    </row>
    <row r="13" spans="1:29" s="16" customFormat="1" ht="18.75" x14ac:dyDescent="0.2">
      <c r="A13" s="292" t="s">
        <v>6</v>
      </c>
      <c r="B13" s="292"/>
      <c r="C13" s="292"/>
      <c r="D13" s="274"/>
      <c r="E13" s="274"/>
      <c r="F13" s="274"/>
      <c r="G13" s="274"/>
      <c r="H13" s="271"/>
      <c r="I13" s="271"/>
      <c r="J13" s="271"/>
      <c r="K13" s="271"/>
      <c r="L13" s="271"/>
      <c r="M13" s="271"/>
      <c r="N13" s="271"/>
      <c r="O13" s="271"/>
      <c r="P13" s="271"/>
      <c r="Q13" s="271"/>
      <c r="R13" s="271"/>
      <c r="S13" s="271"/>
      <c r="T13" s="271"/>
      <c r="U13" s="271"/>
    </row>
    <row r="14" spans="1:29" s="275" customFormat="1" ht="15.75" customHeight="1" x14ac:dyDescent="0.2">
      <c r="A14" s="305"/>
      <c r="B14" s="305"/>
      <c r="C14" s="305"/>
      <c r="D14" s="261"/>
      <c r="E14" s="261"/>
      <c r="F14" s="261"/>
      <c r="G14" s="261"/>
      <c r="H14" s="261"/>
      <c r="I14" s="261"/>
      <c r="J14" s="261"/>
      <c r="K14" s="261"/>
      <c r="L14" s="261"/>
      <c r="M14" s="261"/>
      <c r="N14" s="261"/>
      <c r="O14" s="261"/>
      <c r="P14" s="261"/>
      <c r="Q14" s="261"/>
      <c r="R14" s="261"/>
      <c r="S14" s="261"/>
      <c r="T14" s="261"/>
      <c r="U14" s="261"/>
    </row>
    <row r="15" spans="1:29" s="264" customFormat="1" ht="39.75" customHeight="1" x14ac:dyDescent="0.2">
      <c r="A15" s="29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7"/>
      <c r="C15" s="297"/>
      <c r="D15" s="273"/>
      <c r="E15" s="273"/>
      <c r="F15" s="273"/>
      <c r="G15" s="273"/>
      <c r="H15" s="273"/>
      <c r="I15" s="273"/>
      <c r="J15" s="273"/>
      <c r="K15" s="273"/>
      <c r="L15" s="273"/>
      <c r="M15" s="273"/>
      <c r="N15" s="273"/>
      <c r="O15" s="273"/>
      <c r="P15" s="273"/>
      <c r="Q15" s="273"/>
      <c r="R15" s="273"/>
      <c r="S15" s="273"/>
      <c r="T15" s="273"/>
      <c r="U15" s="273"/>
    </row>
    <row r="16" spans="1:29" s="264" customFormat="1" ht="15" customHeight="1" x14ac:dyDescent="0.2">
      <c r="A16" s="292" t="s">
        <v>5</v>
      </c>
      <c r="B16" s="292"/>
      <c r="C16" s="292"/>
      <c r="D16" s="274"/>
      <c r="E16" s="274"/>
      <c r="F16" s="274"/>
      <c r="G16" s="274"/>
      <c r="H16" s="274"/>
      <c r="I16" s="274"/>
      <c r="J16" s="274"/>
      <c r="K16" s="274"/>
      <c r="L16" s="274"/>
      <c r="M16" s="274"/>
      <c r="N16" s="274"/>
      <c r="O16" s="274"/>
      <c r="P16" s="274"/>
      <c r="Q16" s="274"/>
      <c r="R16" s="274"/>
      <c r="S16" s="274"/>
      <c r="T16" s="274"/>
      <c r="U16" s="274"/>
    </row>
    <row r="17" spans="1:21" s="264" customFormat="1" ht="15" customHeight="1" x14ac:dyDescent="0.2">
      <c r="A17" s="333"/>
      <c r="B17" s="333"/>
      <c r="C17" s="333"/>
      <c r="D17" s="276"/>
      <c r="E17" s="276"/>
      <c r="F17" s="276"/>
      <c r="G17" s="276"/>
      <c r="H17" s="276"/>
      <c r="I17" s="276"/>
      <c r="J17" s="276"/>
      <c r="K17" s="276"/>
      <c r="L17" s="276"/>
      <c r="M17" s="276"/>
      <c r="N17" s="276"/>
      <c r="O17" s="276"/>
      <c r="P17" s="276"/>
      <c r="Q17" s="276"/>
      <c r="R17" s="276"/>
    </row>
    <row r="18" spans="1:21" s="264" customFormat="1" ht="27.75" customHeight="1" x14ac:dyDescent="0.2">
      <c r="A18" s="293" t="s">
        <v>490</v>
      </c>
      <c r="B18" s="293"/>
      <c r="C18" s="293"/>
      <c r="D18" s="277"/>
      <c r="E18" s="277"/>
      <c r="F18" s="277"/>
      <c r="G18" s="277"/>
      <c r="H18" s="277"/>
      <c r="I18" s="277"/>
      <c r="J18" s="277"/>
      <c r="K18" s="277"/>
      <c r="L18" s="277"/>
      <c r="M18" s="277"/>
      <c r="N18" s="277"/>
      <c r="O18" s="277"/>
      <c r="P18" s="277"/>
      <c r="Q18" s="277"/>
      <c r="R18" s="277"/>
      <c r="S18" s="277"/>
      <c r="T18" s="277"/>
      <c r="U18" s="277"/>
    </row>
    <row r="19" spans="1:21" s="264" customFormat="1" ht="15" customHeight="1" x14ac:dyDescent="0.2">
      <c r="A19" s="274"/>
      <c r="B19" s="274"/>
      <c r="C19" s="274"/>
      <c r="D19" s="274"/>
      <c r="E19" s="274"/>
      <c r="F19" s="274"/>
      <c r="G19" s="274"/>
      <c r="H19" s="276"/>
      <c r="I19" s="276"/>
      <c r="J19" s="276"/>
      <c r="K19" s="276"/>
      <c r="L19" s="276"/>
      <c r="M19" s="276"/>
      <c r="N19" s="276"/>
      <c r="O19" s="276"/>
      <c r="P19" s="276"/>
      <c r="Q19" s="276"/>
      <c r="R19" s="276"/>
    </row>
    <row r="20" spans="1:21" s="264" customFormat="1" ht="39.75" customHeight="1" x14ac:dyDescent="0.2">
      <c r="A20" s="278" t="s">
        <v>4</v>
      </c>
      <c r="B20" s="279" t="s">
        <v>66</v>
      </c>
      <c r="C20" s="182" t="s">
        <v>65</v>
      </c>
      <c r="D20" s="262"/>
      <c r="E20" s="262"/>
      <c r="F20" s="262"/>
      <c r="G20" s="262"/>
      <c r="H20" s="261"/>
      <c r="I20" s="261"/>
      <c r="J20" s="261"/>
      <c r="K20" s="261"/>
      <c r="L20" s="261"/>
      <c r="M20" s="261"/>
      <c r="N20" s="261"/>
      <c r="O20" s="261"/>
      <c r="P20" s="261"/>
      <c r="Q20" s="261"/>
      <c r="R20" s="261"/>
      <c r="S20" s="263"/>
      <c r="T20" s="263"/>
      <c r="U20" s="263"/>
    </row>
    <row r="21" spans="1:21" s="264" customFormat="1" ht="16.5" customHeight="1" x14ac:dyDescent="0.2">
      <c r="A21" s="182">
        <v>1</v>
      </c>
      <c r="B21" s="279">
        <v>2</v>
      </c>
      <c r="C21" s="182">
        <v>3</v>
      </c>
      <c r="D21" s="262"/>
      <c r="E21" s="262"/>
      <c r="F21" s="262"/>
      <c r="G21" s="262"/>
      <c r="H21" s="261"/>
      <c r="I21" s="261"/>
      <c r="J21" s="261"/>
      <c r="K21" s="261"/>
      <c r="L21" s="261"/>
      <c r="M21" s="261"/>
      <c r="N21" s="261"/>
      <c r="O21" s="261"/>
      <c r="P21" s="261"/>
      <c r="Q21" s="261"/>
      <c r="R21" s="261"/>
      <c r="S21" s="263"/>
      <c r="T21" s="263"/>
      <c r="U21" s="263"/>
    </row>
    <row r="22" spans="1:21" s="264" customFormat="1" ht="94.5" x14ac:dyDescent="0.2">
      <c r="A22" s="28" t="s">
        <v>64</v>
      </c>
      <c r="B22" s="31" t="s">
        <v>503</v>
      </c>
      <c r="C22" s="184" t="s">
        <v>603</v>
      </c>
      <c r="D22" s="262"/>
      <c r="E22" s="262"/>
      <c r="F22" s="261"/>
      <c r="G22" s="261"/>
      <c r="H22" s="261"/>
      <c r="I22" s="261"/>
      <c r="J22" s="261"/>
      <c r="K22" s="261"/>
      <c r="L22" s="261"/>
      <c r="M22" s="261"/>
      <c r="N22" s="261"/>
      <c r="O22" s="261"/>
      <c r="P22" s="261"/>
      <c r="Q22" s="263"/>
      <c r="R22" s="263"/>
      <c r="S22" s="263"/>
      <c r="T22" s="263"/>
      <c r="U22" s="263"/>
    </row>
    <row r="23" spans="1:21" ht="39.75" customHeight="1" x14ac:dyDescent="0.25">
      <c r="A23" s="28" t="s">
        <v>62</v>
      </c>
      <c r="B23" s="32" t="s">
        <v>59</v>
      </c>
      <c r="C23" s="182" t="s">
        <v>584</v>
      </c>
      <c r="D23" s="265"/>
      <c r="E23" s="265"/>
      <c r="F23" s="265"/>
      <c r="G23" s="265"/>
      <c r="H23" s="265"/>
      <c r="I23" s="265"/>
      <c r="J23" s="265"/>
      <c r="K23" s="265"/>
      <c r="L23" s="265"/>
      <c r="M23" s="265"/>
      <c r="N23" s="265"/>
      <c r="O23" s="265"/>
      <c r="P23" s="265"/>
      <c r="Q23" s="265"/>
      <c r="R23" s="265"/>
      <c r="S23" s="265"/>
      <c r="T23" s="265"/>
      <c r="U23" s="265"/>
    </row>
    <row r="24" spans="1:21" ht="63" customHeight="1" x14ac:dyDescent="0.25">
      <c r="A24" s="28" t="s">
        <v>61</v>
      </c>
      <c r="B24" s="32" t="s">
        <v>523</v>
      </c>
      <c r="C24" s="182" t="s">
        <v>598</v>
      </c>
      <c r="D24" s="265"/>
      <c r="E24" s="265"/>
      <c r="F24" s="265"/>
      <c r="G24" s="265"/>
      <c r="H24" s="265"/>
      <c r="I24" s="265"/>
      <c r="J24" s="265"/>
      <c r="K24" s="265"/>
      <c r="L24" s="265"/>
      <c r="M24" s="265"/>
      <c r="N24" s="265"/>
      <c r="O24" s="265"/>
      <c r="P24" s="265"/>
      <c r="Q24" s="265"/>
      <c r="R24" s="265"/>
      <c r="S24" s="265"/>
      <c r="T24" s="265"/>
      <c r="U24" s="265"/>
    </row>
    <row r="25" spans="1:21" ht="63" customHeight="1" x14ac:dyDescent="0.25">
      <c r="A25" s="28" t="s">
        <v>60</v>
      </c>
      <c r="B25" s="32" t="s">
        <v>524</v>
      </c>
      <c r="C25" s="182" t="str">
        <f>CONCATENATE(ROUND('6.2. Паспорт фин осв ввод'!D30/4,3)," млн.руб./","шт")</f>
        <v>2,481 млн.руб./шт</v>
      </c>
      <c r="D25" s="265"/>
      <c r="E25" s="265"/>
      <c r="F25" s="265"/>
      <c r="G25" s="265"/>
      <c r="H25" s="265"/>
      <c r="I25" s="265"/>
      <c r="J25" s="265"/>
      <c r="K25" s="265"/>
      <c r="L25" s="265"/>
      <c r="M25" s="265"/>
      <c r="N25" s="265"/>
      <c r="O25" s="265"/>
      <c r="P25" s="265"/>
      <c r="Q25" s="265"/>
      <c r="R25" s="265"/>
      <c r="S25" s="265"/>
      <c r="T25" s="265"/>
      <c r="U25" s="265"/>
    </row>
    <row r="26" spans="1:21" ht="42.75" customHeight="1" x14ac:dyDescent="0.25">
      <c r="A26" s="28" t="s">
        <v>58</v>
      </c>
      <c r="B26" s="32" t="s">
        <v>235</v>
      </c>
      <c r="C26" s="182" t="s">
        <v>595</v>
      </c>
      <c r="D26" s="265"/>
      <c r="E26" s="265"/>
      <c r="F26" s="265"/>
      <c r="G26" s="265"/>
      <c r="H26" s="265"/>
      <c r="I26" s="265"/>
      <c r="J26" s="265"/>
      <c r="K26" s="265"/>
      <c r="L26" s="265"/>
      <c r="M26" s="265"/>
      <c r="N26" s="265"/>
      <c r="O26" s="265"/>
      <c r="P26" s="265"/>
      <c r="Q26" s="265"/>
      <c r="R26" s="265"/>
      <c r="S26" s="265"/>
      <c r="T26" s="265"/>
      <c r="U26" s="265"/>
    </row>
    <row r="27" spans="1:21" ht="408.75" customHeight="1" x14ac:dyDescent="0.25">
      <c r="A27" s="28" t="s">
        <v>57</v>
      </c>
      <c r="B27" s="32" t="s">
        <v>504</v>
      </c>
      <c r="C27" s="157" t="s">
        <v>604</v>
      </c>
      <c r="D27" s="265"/>
      <c r="E27" s="265"/>
      <c r="F27" s="265"/>
      <c r="G27" s="265"/>
      <c r="H27" s="265"/>
      <c r="I27" s="265"/>
      <c r="J27" s="265"/>
      <c r="K27" s="265"/>
      <c r="L27" s="265"/>
      <c r="M27" s="265"/>
      <c r="N27" s="265"/>
      <c r="O27" s="265"/>
      <c r="P27" s="265"/>
      <c r="Q27" s="265"/>
      <c r="R27" s="265"/>
      <c r="S27" s="265"/>
      <c r="T27" s="265"/>
      <c r="U27" s="265"/>
    </row>
    <row r="28" spans="1:21" ht="42.75" customHeight="1" x14ac:dyDescent="0.25">
      <c r="A28" s="28" t="s">
        <v>55</v>
      </c>
      <c r="B28" s="32" t="s">
        <v>56</v>
      </c>
      <c r="C28" s="182">
        <v>2024</v>
      </c>
      <c r="D28" s="265"/>
      <c r="E28" s="265"/>
      <c r="F28" s="265"/>
      <c r="G28" s="265"/>
      <c r="H28" s="265"/>
      <c r="I28" s="265"/>
      <c r="J28" s="265"/>
      <c r="K28" s="265"/>
      <c r="L28" s="265"/>
      <c r="M28" s="265"/>
      <c r="N28" s="265"/>
      <c r="O28" s="265"/>
      <c r="P28" s="265"/>
      <c r="Q28" s="265"/>
      <c r="R28" s="265"/>
      <c r="S28" s="265"/>
      <c r="T28" s="265"/>
      <c r="U28" s="265"/>
    </row>
    <row r="29" spans="1:21" ht="42.75" customHeight="1" x14ac:dyDescent="0.25">
      <c r="A29" s="28" t="s">
        <v>53</v>
      </c>
      <c r="B29" s="278" t="s">
        <v>54</v>
      </c>
      <c r="C29" s="182">
        <v>2025</v>
      </c>
      <c r="D29" s="265"/>
      <c r="E29" s="265"/>
      <c r="F29" s="265"/>
      <c r="G29" s="265"/>
      <c r="H29" s="265"/>
      <c r="I29" s="265"/>
      <c r="J29" s="265"/>
      <c r="K29" s="265"/>
      <c r="L29" s="265"/>
      <c r="M29" s="265"/>
      <c r="N29" s="265"/>
      <c r="O29" s="265"/>
      <c r="P29" s="265"/>
      <c r="Q29" s="265"/>
      <c r="R29" s="265"/>
      <c r="S29" s="265"/>
      <c r="T29" s="265"/>
      <c r="U29" s="265"/>
    </row>
    <row r="30" spans="1:21" ht="42.75" customHeight="1" x14ac:dyDescent="0.25">
      <c r="A30" s="28" t="s">
        <v>72</v>
      </c>
      <c r="B30" s="278" t="s">
        <v>52</v>
      </c>
      <c r="C30" s="182" t="s">
        <v>621</v>
      </c>
      <c r="D30" s="265"/>
      <c r="E30" s="265"/>
      <c r="F30" s="265"/>
      <c r="G30" s="265"/>
      <c r="H30" s="265"/>
      <c r="I30" s="265"/>
      <c r="J30" s="265"/>
      <c r="K30" s="265"/>
      <c r="L30" s="265"/>
      <c r="M30" s="265"/>
      <c r="N30" s="265"/>
      <c r="O30" s="265"/>
      <c r="P30" s="265"/>
      <c r="Q30" s="265"/>
      <c r="R30" s="265"/>
      <c r="S30" s="265"/>
      <c r="T30" s="265"/>
      <c r="U30" s="265"/>
    </row>
    <row r="31" spans="1:21" x14ac:dyDescent="0.25">
      <c r="A31" s="265"/>
      <c r="B31" s="265"/>
      <c r="C31" s="265"/>
      <c r="D31" s="265"/>
      <c r="E31" s="265"/>
      <c r="F31" s="265"/>
      <c r="G31" s="265"/>
      <c r="H31" s="265"/>
      <c r="I31" s="265"/>
      <c r="J31" s="265"/>
      <c r="K31" s="265"/>
      <c r="L31" s="265"/>
      <c r="M31" s="265"/>
      <c r="N31" s="265"/>
      <c r="O31" s="265"/>
      <c r="P31" s="265"/>
      <c r="Q31" s="265"/>
      <c r="R31" s="265"/>
      <c r="S31" s="265"/>
      <c r="T31" s="265"/>
      <c r="U31" s="265"/>
    </row>
    <row r="32" spans="1:21" x14ac:dyDescent="0.25">
      <c r="A32" s="265"/>
      <c r="B32" s="265"/>
      <c r="C32" s="265"/>
      <c r="D32" s="265"/>
      <c r="E32" s="265"/>
      <c r="F32" s="265"/>
      <c r="G32" s="265"/>
      <c r="H32" s="265"/>
      <c r="I32" s="265"/>
      <c r="J32" s="265"/>
      <c r="K32" s="265"/>
      <c r="L32" s="265"/>
      <c r="M32" s="265"/>
      <c r="N32" s="265"/>
      <c r="O32" s="265"/>
      <c r="P32" s="265"/>
      <c r="Q32" s="265"/>
      <c r="R32" s="265"/>
      <c r="S32" s="265"/>
      <c r="T32" s="265"/>
      <c r="U32" s="265"/>
    </row>
    <row r="33" spans="1:21" x14ac:dyDescent="0.25">
      <c r="A33" s="265"/>
      <c r="B33" s="265"/>
      <c r="C33" s="265"/>
      <c r="D33" s="265"/>
      <c r="E33" s="265"/>
      <c r="F33" s="265"/>
      <c r="G33" s="265"/>
      <c r="H33" s="265"/>
      <c r="I33" s="265"/>
      <c r="J33" s="265"/>
      <c r="K33" s="265"/>
      <c r="L33" s="265"/>
      <c r="M33" s="265"/>
      <c r="N33" s="265"/>
      <c r="O33" s="265"/>
      <c r="P33" s="265"/>
      <c r="Q33" s="265"/>
      <c r="R33" s="265"/>
      <c r="S33" s="265"/>
      <c r="T33" s="265"/>
      <c r="U33" s="265"/>
    </row>
    <row r="34" spans="1:21" x14ac:dyDescent="0.25">
      <c r="A34" s="265"/>
      <c r="B34" s="265"/>
      <c r="C34" s="265"/>
      <c r="D34" s="265"/>
      <c r="E34" s="265"/>
      <c r="F34" s="265"/>
      <c r="G34" s="265"/>
      <c r="H34" s="265"/>
      <c r="I34" s="265"/>
      <c r="J34" s="265"/>
      <c r="K34" s="265"/>
      <c r="L34" s="265"/>
      <c r="M34" s="265"/>
      <c r="N34" s="265"/>
      <c r="O34" s="265"/>
      <c r="P34" s="265"/>
      <c r="Q34" s="265"/>
      <c r="R34" s="265"/>
      <c r="S34" s="265"/>
      <c r="T34" s="265"/>
      <c r="U34" s="265"/>
    </row>
    <row r="35" spans="1:21" x14ac:dyDescent="0.25">
      <c r="A35" s="265"/>
      <c r="B35" s="265"/>
      <c r="C35" s="265"/>
      <c r="D35" s="265"/>
      <c r="E35" s="265"/>
      <c r="F35" s="265"/>
      <c r="G35" s="265"/>
      <c r="H35" s="265"/>
      <c r="I35" s="265"/>
      <c r="J35" s="265"/>
      <c r="K35" s="265"/>
      <c r="L35" s="265"/>
      <c r="M35" s="265"/>
      <c r="N35" s="265"/>
      <c r="O35" s="265"/>
      <c r="P35" s="265"/>
      <c r="Q35" s="265"/>
      <c r="R35" s="265"/>
      <c r="S35" s="265"/>
      <c r="T35" s="265"/>
      <c r="U35" s="265"/>
    </row>
    <row r="36" spans="1:21" x14ac:dyDescent="0.25">
      <c r="A36" s="265"/>
      <c r="B36" s="265"/>
      <c r="C36" s="265"/>
      <c r="D36" s="265"/>
      <c r="E36" s="265"/>
      <c r="F36" s="265"/>
      <c r="G36" s="265"/>
      <c r="H36" s="265"/>
      <c r="I36" s="265"/>
      <c r="J36" s="265"/>
      <c r="K36" s="265"/>
      <c r="L36" s="265"/>
      <c r="M36" s="265"/>
      <c r="N36" s="265"/>
      <c r="O36" s="265"/>
      <c r="P36" s="265"/>
      <c r="Q36" s="265"/>
      <c r="R36" s="265"/>
      <c r="S36" s="265"/>
      <c r="T36" s="265"/>
      <c r="U36" s="265"/>
    </row>
    <row r="37" spans="1:21" x14ac:dyDescent="0.25">
      <c r="A37" s="265"/>
      <c r="B37" s="265"/>
      <c r="C37" s="265"/>
      <c r="D37" s="265"/>
      <c r="E37" s="265"/>
      <c r="F37" s="265"/>
      <c r="G37" s="265"/>
      <c r="H37" s="265"/>
      <c r="I37" s="265"/>
      <c r="J37" s="265"/>
      <c r="K37" s="265"/>
      <c r="L37" s="265"/>
      <c r="M37" s="265"/>
      <c r="N37" s="265"/>
      <c r="O37" s="265"/>
      <c r="P37" s="265"/>
      <c r="Q37" s="265"/>
      <c r="R37" s="265"/>
      <c r="S37" s="265"/>
      <c r="T37" s="265"/>
      <c r="U37" s="265"/>
    </row>
    <row r="38" spans="1:21" x14ac:dyDescent="0.25">
      <c r="A38" s="265"/>
      <c r="B38" s="265"/>
      <c r="C38" s="265"/>
      <c r="D38" s="265"/>
      <c r="E38" s="265"/>
      <c r="F38" s="265"/>
      <c r="G38" s="265"/>
      <c r="H38" s="265"/>
      <c r="I38" s="265"/>
      <c r="J38" s="265"/>
      <c r="K38" s="265"/>
      <c r="L38" s="265"/>
      <c r="M38" s="265"/>
      <c r="N38" s="265"/>
      <c r="O38" s="265"/>
      <c r="P38" s="265"/>
      <c r="Q38" s="265"/>
      <c r="R38" s="265"/>
      <c r="S38" s="265"/>
      <c r="T38" s="265"/>
      <c r="U38" s="265"/>
    </row>
    <row r="39" spans="1:21" x14ac:dyDescent="0.25">
      <c r="A39" s="265"/>
      <c r="B39" s="265"/>
      <c r="C39" s="265"/>
      <c r="D39" s="265"/>
      <c r="E39" s="265"/>
      <c r="F39" s="265"/>
      <c r="G39" s="265"/>
      <c r="H39" s="265"/>
      <c r="I39" s="265"/>
      <c r="J39" s="265"/>
      <c r="K39" s="265"/>
      <c r="L39" s="265"/>
      <c r="M39" s="265"/>
      <c r="N39" s="265"/>
      <c r="O39" s="265"/>
      <c r="P39" s="265"/>
      <c r="Q39" s="265"/>
      <c r="R39" s="265"/>
      <c r="S39" s="265"/>
      <c r="T39" s="265"/>
      <c r="U39" s="265"/>
    </row>
    <row r="40" spans="1:21" x14ac:dyDescent="0.25">
      <c r="A40" s="265"/>
      <c r="B40" s="265"/>
      <c r="C40" s="265"/>
      <c r="D40" s="265"/>
      <c r="E40" s="265"/>
      <c r="F40" s="265"/>
      <c r="G40" s="265"/>
      <c r="H40" s="265"/>
      <c r="I40" s="265"/>
      <c r="J40" s="265"/>
      <c r="K40" s="265"/>
      <c r="L40" s="265"/>
      <c r="M40" s="265"/>
      <c r="N40" s="265"/>
      <c r="O40" s="265"/>
      <c r="P40" s="265"/>
      <c r="Q40" s="265"/>
      <c r="R40" s="265"/>
      <c r="S40" s="265"/>
      <c r="T40" s="265"/>
      <c r="U40" s="265"/>
    </row>
    <row r="41" spans="1:21" x14ac:dyDescent="0.25">
      <c r="A41" s="265"/>
      <c r="B41" s="265"/>
      <c r="C41" s="265"/>
      <c r="D41" s="265"/>
      <c r="E41" s="265"/>
      <c r="F41" s="265"/>
      <c r="G41" s="265"/>
      <c r="H41" s="265"/>
      <c r="I41" s="265"/>
      <c r="J41" s="265"/>
      <c r="K41" s="265"/>
      <c r="L41" s="265"/>
      <c r="M41" s="265"/>
      <c r="N41" s="265"/>
      <c r="O41" s="265"/>
      <c r="P41" s="265"/>
      <c r="Q41" s="265"/>
      <c r="R41" s="265"/>
      <c r="S41" s="265"/>
      <c r="T41" s="265"/>
      <c r="U41" s="265"/>
    </row>
    <row r="42" spans="1:21" x14ac:dyDescent="0.25">
      <c r="A42" s="265"/>
      <c r="B42" s="265"/>
      <c r="C42" s="265"/>
      <c r="D42" s="265"/>
      <c r="E42" s="265"/>
      <c r="F42" s="265"/>
      <c r="G42" s="265"/>
      <c r="H42" s="265"/>
      <c r="I42" s="265"/>
      <c r="J42" s="265"/>
      <c r="K42" s="265"/>
      <c r="L42" s="265"/>
      <c r="M42" s="265"/>
      <c r="N42" s="265"/>
      <c r="O42" s="265"/>
      <c r="P42" s="265"/>
      <c r="Q42" s="265"/>
      <c r="R42" s="265"/>
      <c r="S42" s="265"/>
      <c r="T42" s="265"/>
      <c r="U42" s="265"/>
    </row>
    <row r="43" spans="1:21" x14ac:dyDescent="0.25">
      <c r="A43" s="265"/>
      <c r="B43" s="265"/>
      <c r="C43" s="265"/>
      <c r="D43" s="265"/>
      <c r="E43" s="265"/>
      <c r="F43" s="265"/>
      <c r="G43" s="265"/>
      <c r="H43" s="265"/>
      <c r="I43" s="265"/>
      <c r="J43" s="265"/>
      <c r="K43" s="265"/>
      <c r="L43" s="265"/>
      <c r="M43" s="265"/>
      <c r="N43" s="265"/>
      <c r="O43" s="265"/>
      <c r="P43" s="265"/>
      <c r="Q43" s="265"/>
      <c r="R43" s="265"/>
      <c r="S43" s="265"/>
      <c r="T43" s="265"/>
      <c r="U43" s="265"/>
    </row>
    <row r="44" spans="1:21" x14ac:dyDescent="0.25">
      <c r="A44" s="265"/>
      <c r="B44" s="265"/>
      <c r="C44" s="265"/>
      <c r="D44" s="265"/>
      <c r="E44" s="265"/>
      <c r="F44" s="265"/>
      <c r="G44" s="265"/>
      <c r="H44" s="265"/>
      <c r="I44" s="265"/>
      <c r="J44" s="265"/>
      <c r="K44" s="265"/>
      <c r="L44" s="265"/>
      <c r="M44" s="265"/>
      <c r="N44" s="265"/>
      <c r="O44" s="265"/>
      <c r="P44" s="265"/>
      <c r="Q44" s="265"/>
      <c r="R44" s="265"/>
      <c r="S44" s="265"/>
      <c r="T44" s="265"/>
      <c r="U44" s="265"/>
    </row>
    <row r="45" spans="1:21" x14ac:dyDescent="0.25">
      <c r="A45" s="265"/>
      <c r="B45" s="265"/>
      <c r="C45" s="265"/>
      <c r="D45" s="265"/>
      <c r="E45" s="265"/>
      <c r="F45" s="265"/>
      <c r="G45" s="265"/>
      <c r="H45" s="265"/>
      <c r="I45" s="265"/>
      <c r="J45" s="265"/>
      <c r="K45" s="265"/>
      <c r="L45" s="265"/>
      <c r="M45" s="265"/>
      <c r="N45" s="265"/>
      <c r="O45" s="265"/>
      <c r="P45" s="265"/>
      <c r="Q45" s="265"/>
      <c r="R45" s="265"/>
      <c r="S45" s="265"/>
      <c r="T45" s="265"/>
      <c r="U45" s="265"/>
    </row>
    <row r="46" spans="1:21" x14ac:dyDescent="0.25">
      <c r="A46" s="265"/>
      <c r="B46" s="265"/>
      <c r="C46" s="265"/>
      <c r="D46" s="265"/>
      <c r="E46" s="265"/>
      <c r="F46" s="265"/>
      <c r="G46" s="265"/>
      <c r="H46" s="265"/>
      <c r="I46" s="265"/>
      <c r="J46" s="265"/>
      <c r="K46" s="265"/>
      <c r="L46" s="265"/>
      <c r="M46" s="265"/>
      <c r="N46" s="265"/>
      <c r="O46" s="265"/>
      <c r="P46" s="265"/>
      <c r="Q46" s="265"/>
      <c r="R46" s="265"/>
      <c r="S46" s="265"/>
      <c r="T46" s="265"/>
      <c r="U46" s="265"/>
    </row>
    <row r="47" spans="1:21" x14ac:dyDescent="0.25">
      <c r="A47" s="265"/>
      <c r="B47" s="265"/>
      <c r="C47" s="265"/>
      <c r="D47" s="265"/>
      <c r="E47" s="265"/>
      <c r="F47" s="265"/>
      <c r="G47" s="265"/>
      <c r="H47" s="265"/>
      <c r="I47" s="265"/>
      <c r="J47" s="265"/>
      <c r="K47" s="265"/>
      <c r="L47" s="265"/>
      <c r="M47" s="265"/>
      <c r="N47" s="265"/>
      <c r="O47" s="265"/>
      <c r="P47" s="265"/>
      <c r="Q47" s="265"/>
      <c r="R47" s="265"/>
      <c r="S47" s="265"/>
      <c r="T47" s="265"/>
      <c r="U47" s="265"/>
    </row>
    <row r="48" spans="1:21" x14ac:dyDescent="0.25">
      <c r="A48" s="265"/>
      <c r="B48" s="265"/>
      <c r="C48" s="265"/>
      <c r="D48" s="265"/>
      <c r="E48" s="265"/>
      <c r="F48" s="265"/>
      <c r="G48" s="265"/>
      <c r="H48" s="265"/>
      <c r="I48" s="265"/>
      <c r="J48" s="265"/>
      <c r="K48" s="265"/>
      <c r="L48" s="265"/>
      <c r="M48" s="265"/>
      <c r="N48" s="265"/>
      <c r="O48" s="265"/>
      <c r="P48" s="265"/>
      <c r="Q48" s="265"/>
      <c r="R48" s="265"/>
      <c r="S48" s="265"/>
      <c r="T48" s="265"/>
      <c r="U48" s="265"/>
    </row>
    <row r="49" spans="1:21" x14ac:dyDescent="0.25">
      <c r="A49" s="265"/>
      <c r="B49" s="265"/>
      <c r="C49" s="265"/>
      <c r="D49" s="265"/>
      <c r="E49" s="265"/>
      <c r="F49" s="265"/>
      <c r="G49" s="265"/>
      <c r="H49" s="265"/>
      <c r="I49" s="265"/>
      <c r="J49" s="265"/>
      <c r="K49" s="265"/>
      <c r="L49" s="265"/>
      <c r="M49" s="265"/>
      <c r="N49" s="265"/>
      <c r="O49" s="265"/>
      <c r="P49" s="265"/>
      <c r="Q49" s="265"/>
      <c r="R49" s="265"/>
      <c r="S49" s="265"/>
      <c r="T49" s="265"/>
      <c r="U49" s="265"/>
    </row>
    <row r="50" spans="1:21" x14ac:dyDescent="0.25">
      <c r="A50" s="265"/>
      <c r="B50" s="265"/>
      <c r="C50" s="265"/>
      <c r="D50" s="265"/>
      <c r="E50" s="265"/>
      <c r="F50" s="265"/>
      <c r="G50" s="265"/>
      <c r="H50" s="265"/>
      <c r="I50" s="265"/>
      <c r="J50" s="265"/>
      <c r="K50" s="265"/>
      <c r="L50" s="265"/>
      <c r="M50" s="265"/>
      <c r="N50" s="265"/>
      <c r="O50" s="265"/>
      <c r="P50" s="265"/>
      <c r="Q50" s="265"/>
      <c r="R50" s="265"/>
      <c r="S50" s="265"/>
      <c r="T50" s="265"/>
      <c r="U50" s="265"/>
    </row>
    <row r="51" spans="1:21" x14ac:dyDescent="0.25">
      <c r="A51" s="265"/>
      <c r="B51" s="265"/>
      <c r="C51" s="265"/>
      <c r="D51" s="265"/>
      <c r="E51" s="265"/>
      <c r="F51" s="265"/>
      <c r="G51" s="265"/>
      <c r="H51" s="265"/>
      <c r="I51" s="265"/>
      <c r="J51" s="265"/>
      <c r="K51" s="265"/>
      <c r="L51" s="265"/>
      <c r="M51" s="265"/>
      <c r="N51" s="265"/>
      <c r="O51" s="265"/>
      <c r="P51" s="265"/>
      <c r="Q51" s="265"/>
      <c r="R51" s="265"/>
      <c r="S51" s="265"/>
      <c r="T51" s="265"/>
      <c r="U51" s="265"/>
    </row>
    <row r="52" spans="1:21" x14ac:dyDescent="0.25">
      <c r="A52" s="265"/>
      <c r="B52" s="265"/>
      <c r="C52" s="265"/>
      <c r="D52" s="265"/>
      <c r="E52" s="265"/>
      <c r="F52" s="265"/>
      <c r="G52" s="265"/>
      <c r="H52" s="265"/>
      <c r="I52" s="265"/>
      <c r="J52" s="265"/>
      <c r="K52" s="265"/>
      <c r="L52" s="265"/>
      <c r="M52" s="265"/>
      <c r="N52" s="265"/>
      <c r="O52" s="265"/>
      <c r="P52" s="265"/>
      <c r="Q52" s="265"/>
      <c r="R52" s="265"/>
      <c r="S52" s="265"/>
      <c r="T52" s="265"/>
      <c r="U52" s="265"/>
    </row>
    <row r="53" spans="1:21" x14ac:dyDescent="0.25">
      <c r="A53" s="265"/>
      <c r="B53" s="265"/>
      <c r="C53" s="265"/>
      <c r="D53" s="265"/>
      <c r="E53" s="265"/>
      <c r="F53" s="265"/>
      <c r="G53" s="265"/>
      <c r="H53" s="265"/>
      <c r="I53" s="265"/>
      <c r="J53" s="265"/>
      <c r="K53" s="265"/>
      <c r="L53" s="265"/>
      <c r="M53" s="265"/>
      <c r="N53" s="265"/>
      <c r="O53" s="265"/>
      <c r="P53" s="265"/>
      <c r="Q53" s="265"/>
      <c r="R53" s="265"/>
      <c r="S53" s="265"/>
      <c r="T53" s="265"/>
      <c r="U53" s="265"/>
    </row>
    <row r="54" spans="1:21" x14ac:dyDescent="0.25">
      <c r="A54" s="265"/>
      <c r="B54" s="265"/>
      <c r="C54" s="265"/>
      <c r="D54" s="265"/>
      <c r="E54" s="265"/>
      <c r="F54" s="265"/>
      <c r="G54" s="265"/>
      <c r="H54" s="265"/>
      <c r="I54" s="265"/>
      <c r="J54" s="265"/>
      <c r="K54" s="265"/>
      <c r="L54" s="265"/>
      <c r="M54" s="265"/>
      <c r="N54" s="265"/>
      <c r="O54" s="265"/>
      <c r="P54" s="265"/>
      <c r="Q54" s="265"/>
      <c r="R54" s="265"/>
      <c r="S54" s="265"/>
      <c r="T54" s="265"/>
      <c r="U54" s="265"/>
    </row>
    <row r="55" spans="1:21" x14ac:dyDescent="0.25">
      <c r="A55" s="265"/>
      <c r="B55" s="265"/>
      <c r="C55" s="265"/>
      <c r="D55" s="265"/>
      <c r="E55" s="265"/>
      <c r="F55" s="265"/>
      <c r="G55" s="265"/>
      <c r="H55" s="265"/>
      <c r="I55" s="265"/>
      <c r="J55" s="265"/>
      <c r="K55" s="265"/>
      <c r="L55" s="265"/>
      <c r="M55" s="265"/>
      <c r="N55" s="265"/>
      <c r="O55" s="265"/>
      <c r="P55" s="265"/>
      <c r="Q55" s="265"/>
      <c r="R55" s="265"/>
      <c r="S55" s="265"/>
      <c r="T55" s="265"/>
      <c r="U55" s="265"/>
    </row>
    <row r="56" spans="1:21" x14ac:dyDescent="0.25">
      <c r="A56" s="265"/>
      <c r="B56" s="265"/>
      <c r="C56" s="265"/>
      <c r="D56" s="265"/>
      <c r="E56" s="265"/>
      <c r="F56" s="265"/>
      <c r="G56" s="265"/>
      <c r="H56" s="265"/>
      <c r="I56" s="265"/>
      <c r="J56" s="265"/>
      <c r="K56" s="265"/>
      <c r="L56" s="265"/>
      <c r="M56" s="265"/>
      <c r="N56" s="265"/>
      <c r="O56" s="265"/>
      <c r="P56" s="265"/>
      <c r="Q56" s="265"/>
      <c r="R56" s="265"/>
      <c r="S56" s="265"/>
      <c r="T56" s="265"/>
      <c r="U56" s="265"/>
    </row>
    <row r="57" spans="1:21" x14ac:dyDescent="0.25">
      <c r="A57" s="265"/>
      <c r="B57" s="265"/>
      <c r="C57" s="265"/>
      <c r="D57" s="265"/>
      <c r="E57" s="265"/>
      <c r="F57" s="265"/>
      <c r="G57" s="265"/>
      <c r="H57" s="265"/>
      <c r="I57" s="265"/>
      <c r="J57" s="265"/>
      <c r="K57" s="265"/>
      <c r="L57" s="265"/>
      <c r="M57" s="265"/>
      <c r="N57" s="265"/>
      <c r="O57" s="265"/>
      <c r="P57" s="265"/>
      <c r="Q57" s="265"/>
      <c r="R57" s="265"/>
      <c r="S57" s="265"/>
      <c r="T57" s="265"/>
      <c r="U57" s="265"/>
    </row>
    <row r="58" spans="1:21" x14ac:dyDescent="0.25">
      <c r="A58" s="265"/>
      <c r="B58" s="265"/>
      <c r="C58" s="265"/>
      <c r="D58" s="265"/>
      <c r="E58" s="265"/>
      <c r="F58" s="265"/>
      <c r="G58" s="265"/>
      <c r="H58" s="265"/>
      <c r="I58" s="265"/>
      <c r="J58" s="265"/>
      <c r="K58" s="265"/>
      <c r="L58" s="265"/>
      <c r="M58" s="265"/>
      <c r="N58" s="265"/>
      <c r="O58" s="265"/>
      <c r="P58" s="265"/>
      <c r="Q58" s="265"/>
      <c r="R58" s="265"/>
      <c r="S58" s="265"/>
      <c r="T58" s="265"/>
      <c r="U58" s="265"/>
    </row>
    <row r="59" spans="1:21" x14ac:dyDescent="0.25">
      <c r="A59" s="265"/>
      <c r="B59" s="265"/>
      <c r="C59" s="265"/>
      <c r="D59" s="265"/>
      <c r="E59" s="265"/>
      <c r="F59" s="265"/>
      <c r="G59" s="265"/>
      <c r="H59" s="265"/>
      <c r="I59" s="265"/>
      <c r="J59" s="265"/>
      <c r="K59" s="265"/>
      <c r="L59" s="265"/>
      <c r="M59" s="265"/>
      <c r="N59" s="265"/>
      <c r="O59" s="265"/>
      <c r="P59" s="265"/>
      <c r="Q59" s="265"/>
      <c r="R59" s="265"/>
      <c r="S59" s="265"/>
      <c r="T59" s="265"/>
      <c r="U59" s="265"/>
    </row>
    <row r="60" spans="1:21" x14ac:dyDescent="0.25">
      <c r="A60" s="265"/>
      <c r="B60" s="265"/>
      <c r="C60" s="265"/>
      <c r="D60" s="265"/>
      <c r="E60" s="265"/>
      <c r="F60" s="265"/>
      <c r="G60" s="265"/>
      <c r="H60" s="265"/>
      <c r="I60" s="265"/>
      <c r="J60" s="265"/>
      <c r="K60" s="265"/>
      <c r="L60" s="265"/>
      <c r="M60" s="265"/>
      <c r="N60" s="265"/>
      <c r="O60" s="265"/>
      <c r="P60" s="265"/>
      <c r="Q60" s="265"/>
      <c r="R60" s="265"/>
      <c r="S60" s="265"/>
      <c r="T60" s="265"/>
      <c r="U60" s="265"/>
    </row>
    <row r="61" spans="1:21" x14ac:dyDescent="0.25">
      <c r="A61" s="265"/>
      <c r="B61" s="265"/>
      <c r="C61" s="265"/>
      <c r="D61" s="265"/>
      <c r="E61" s="265"/>
      <c r="F61" s="265"/>
      <c r="G61" s="265"/>
      <c r="H61" s="265"/>
      <c r="I61" s="265"/>
      <c r="J61" s="265"/>
      <c r="K61" s="265"/>
      <c r="L61" s="265"/>
      <c r="M61" s="265"/>
      <c r="N61" s="265"/>
      <c r="O61" s="265"/>
      <c r="P61" s="265"/>
      <c r="Q61" s="265"/>
      <c r="R61" s="265"/>
      <c r="S61" s="265"/>
      <c r="T61" s="265"/>
      <c r="U61" s="265"/>
    </row>
    <row r="62" spans="1:21" x14ac:dyDescent="0.25">
      <c r="A62" s="265"/>
      <c r="B62" s="265"/>
      <c r="C62" s="265"/>
      <c r="D62" s="265"/>
      <c r="E62" s="265"/>
      <c r="F62" s="265"/>
      <c r="G62" s="265"/>
      <c r="H62" s="265"/>
      <c r="I62" s="265"/>
      <c r="J62" s="265"/>
      <c r="K62" s="265"/>
      <c r="L62" s="265"/>
      <c r="M62" s="265"/>
      <c r="N62" s="265"/>
      <c r="O62" s="265"/>
      <c r="P62" s="265"/>
      <c r="Q62" s="265"/>
      <c r="R62" s="265"/>
      <c r="S62" s="265"/>
      <c r="T62" s="265"/>
      <c r="U62" s="265"/>
    </row>
    <row r="63" spans="1:21" x14ac:dyDescent="0.25">
      <c r="A63" s="265"/>
      <c r="B63" s="265"/>
      <c r="C63" s="265"/>
      <c r="D63" s="265"/>
      <c r="E63" s="265"/>
      <c r="F63" s="265"/>
      <c r="G63" s="265"/>
      <c r="H63" s="265"/>
      <c r="I63" s="265"/>
      <c r="J63" s="265"/>
      <c r="K63" s="265"/>
      <c r="L63" s="265"/>
      <c r="M63" s="265"/>
      <c r="N63" s="265"/>
      <c r="O63" s="265"/>
      <c r="P63" s="265"/>
      <c r="Q63" s="265"/>
      <c r="R63" s="265"/>
      <c r="S63" s="265"/>
      <c r="T63" s="265"/>
      <c r="U63" s="265"/>
    </row>
    <row r="64" spans="1:21" x14ac:dyDescent="0.25">
      <c r="A64" s="265"/>
      <c r="B64" s="265"/>
      <c r="C64" s="265"/>
      <c r="D64" s="265"/>
      <c r="E64" s="265"/>
      <c r="F64" s="265"/>
      <c r="G64" s="265"/>
      <c r="H64" s="265"/>
      <c r="I64" s="265"/>
      <c r="J64" s="265"/>
      <c r="K64" s="265"/>
      <c r="L64" s="265"/>
      <c r="M64" s="265"/>
      <c r="N64" s="265"/>
      <c r="O64" s="265"/>
      <c r="P64" s="265"/>
      <c r="Q64" s="265"/>
      <c r="R64" s="265"/>
      <c r="S64" s="265"/>
      <c r="T64" s="265"/>
      <c r="U64" s="265"/>
    </row>
    <row r="65" spans="1:21" x14ac:dyDescent="0.25">
      <c r="A65" s="265"/>
      <c r="B65" s="265"/>
      <c r="C65" s="265"/>
      <c r="D65" s="265"/>
      <c r="E65" s="265"/>
      <c r="F65" s="265"/>
      <c r="G65" s="265"/>
      <c r="H65" s="265"/>
      <c r="I65" s="265"/>
      <c r="J65" s="265"/>
      <c r="K65" s="265"/>
      <c r="L65" s="265"/>
      <c r="M65" s="265"/>
      <c r="N65" s="265"/>
      <c r="O65" s="265"/>
      <c r="P65" s="265"/>
      <c r="Q65" s="265"/>
      <c r="R65" s="265"/>
      <c r="S65" s="265"/>
      <c r="T65" s="265"/>
      <c r="U65" s="265"/>
    </row>
    <row r="66" spans="1:21" x14ac:dyDescent="0.25">
      <c r="A66" s="265"/>
      <c r="B66" s="265"/>
      <c r="C66" s="265"/>
      <c r="D66" s="265"/>
      <c r="E66" s="265"/>
      <c r="F66" s="265"/>
      <c r="G66" s="265"/>
      <c r="H66" s="265"/>
      <c r="I66" s="265"/>
      <c r="J66" s="265"/>
      <c r="K66" s="265"/>
      <c r="L66" s="265"/>
      <c r="M66" s="265"/>
      <c r="N66" s="265"/>
      <c r="O66" s="265"/>
      <c r="P66" s="265"/>
      <c r="Q66" s="265"/>
      <c r="R66" s="265"/>
      <c r="S66" s="265"/>
      <c r="T66" s="265"/>
      <c r="U66" s="265"/>
    </row>
    <row r="67" spans="1:21" x14ac:dyDescent="0.25">
      <c r="A67" s="265"/>
      <c r="B67" s="265"/>
      <c r="C67" s="265"/>
      <c r="D67" s="265"/>
      <c r="E67" s="265"/>
      <c r="F67" s="265"/>
      <c r="G67" s="265"/>
      <c r="H67" s="265"/>
      <c r="I67" s="265"/>
      <c r="J67" s="265"/>
      <c r="K67" s="265"/>
      <c r="L67" s="265"/>
      <c r="M67" s="265"/>
      <c r="N67" s="265"/>
      <c r="O67" s="265"/>
      <c r="P67" s="265"/>
      <c r="Q67" s="265"/>
      <c r="R67" s="265"/>
      <c r="S67" s="265"/>
      <c r="T67" s="265"/>
      <c r="U67" s="265"/>
    </row>
    <row r="68" spans="1:21" x14ac:dyDescent="0.25">
      <c r="A68" s="265"/>
      <c r="B68" s="265"/>
      <c r="C68" s="265"/>
      <c r="D68" s="265"/>
      <c r="E68" s="265"/>
      <c r="F68" s="265"/>
      <c r="G68" s="265"/>
      <c r="H68" s="265"/>
      <c r="I68" s="265"/>
      <c r="J68" s="265"/>
      <c r="K68" s="265"/>
      <c r="L68" s="265"/>
      <c r="M68" s="265"/>
      <c r="N68" s="265"/>
      <c r="O68" s="265"/>
      <c r="P68" s="265"/>
      <c r="Q68" s="265"/>
      <c r="R68" s="265"/>
      <c r="S68" s="265"/>
      <c r="T68" s="265"/>
      <c r="U68" s="265"/>
    </row>
    <row r="69" spans="1:21" x14ac:dyDescent="0.25">
      <c r="A69" s="265"/>
      <c r="B69" s="265"/>
      <c r="C69" s="265"/>
      <c r="D69" s="265"/>
      <c r="E69" s="265"/>
      <c r="F69" s="265"/>
      <c r="G69" s="265"/>
      <c r="H69" s="265"/>
      <c r="I69" s="265"/>
      <c r="J69" s="265"/>
      <c r="K69" s="265"/>
      <c r="L69" s="265"/>
      <c r="M69" s="265"/>
      <c r="N69" s="265"/>
      <c r="O69" s="265"/>
      <c r="P69" s="265"/>
      <c r="Q69" s="265"/>
      <c r="R69" s="265"/>
      <c r="S69" s="265"/>
      <c r="T69" s="265"/>
      <c r="U69" s="265"/>
    </row>
    <row r="70" spans="1:21" x14ac:dyDescent="0.25">
      <c r="A70" s="265"/>
      <c r="B70" s="265"/>
      <c r="C70" s="265"/>
      <c r="D70" s="265"/>
      <c r="E70" s="265"/>
      <c r="F70" s="265"/>
      <c r="G70" s="265"/>
      <c r="H70" s="265"/>
      <c r="I70" s="265"/>
      <c r="J70" s="265"/>
      <c r="K70" s="265"/>
      <c r="L70" s="265"/>
      <c r="M70" s="265"/>
      <c r="N70" s="265"/>
      <c r="O70" s="265"/>
      <c r="P70" s="265"/>
      <c r="Q70" s="265"/>
      <c r="R70" s="265"/>
      <c r="S70" s="265"/>
      <c r="T70" s="265"/>
      <c r="U70" s="265"/>
    </row>
    <row r="71" spans="1:21" x14ac:dyDescent="0.25">
      <c r="A71" s="265"/>
      <c r="B71" s="265"/>
      <c r="C71" s="265"/>
      <c r="D71" s="265"/>
      <c r="E71" s="265"/>
      <c r="F71" s="265"/>
      <c r="G71" s="265"/>
      <c r="H71" s="265"/>
      <c r="I71" s="265"/>
      <c r="J71" s="265"/>
      <c r="K71" s="265"/>
      <c r="L71" s="265"/>
      <c r="M71" s="265"/>
      <c r="N71" s="265"/>
      <c r="O71" s="265"/>
      <c r="P71" s="265"/>
      <c r="Q71" s="265"/>
      <c r="R71" s="265"/>
      <c r="S71" s="265"/>
      <c r="T71" s="265"/>
      <c r="U71" s="265"/>
    </row>
    <row r="72" spans="1:21" x14ac:dyDescent="0.25">
      <c r="A72" s="265"/>
      <c r="B72" s="265"/>
      <c r="C72" s="265"/>
      <c r="D72" s="265"/>
      <c r="E72" s="265"/>
      <c r="F72" s="265"/>
      <c r="G72" s="265"/>
      <c r="H72" s="265"/>
      <c r="I72" s="265"/>
      <c r="J72" s="265"/>
      <c r="K72" s="265"/>
      <c r="L72" s="265"/>
      <c r="M72" s="265"/>
      <c r="N72" s="265"/>
      <c r="O72" s="265"/>
      <c r="P72" s="265"/>
      <c r="Q72" s="265"/>
      <c r="R72" s="265"/>
      <c r="S72" s="265"/>
      <c r="T72" s="265"/>
      <c r="U72" s="265"/>
    </row>
    <row r="73" spans="1:21" x14ac:dyDescent="0.25">
      <c r="A73" s="265"/>
      <c r="B73" s="265"/>
      <c r="C73" s="265"/>
      <c r="D73" s="265"/>
      <c r="E73" s="265"/>
      <c r="F73" s="265"/>
      <c r="G73" s="265"/>
      <c r="H73" s="265"/>
      <c r="I73" s="265"/>
      <c r="J73" s="265"/>
      <c r="K73" s="265"/>
      <c r="L73" s="265"/>
      <c r="M73" s="265"/>
      <c r="N73" s="265"/>
      <c r="O73" s="265"/>
      <c r="P73" s="265"/>
      <c r="Q73" s="265"/>
      <c r="R73" s="265"/>
      <c r="S73" s="265"/>
      <c r="T73" s="265"/>
      <c r="U73" s="265"/>
    </row>
    <row r="74" spans="1:21" x14ac:dyDescent="0.25">
      <c r="A74" s="265"/>
      <c r="B74" s="265"/>
      <c r="C74" s="265"/>
      <c r="D74" s="265"/>
      <c r="E74" s="265"/>
      <c r="F74" s="265"/>
      <c r="G74" s="265"/>
      <c r="H74" s="265"/>
      <c r="I74" s="265"/>
      <c r="J74" s="265"/>
      <c r="K74" s="265"/>
      <c r="L74" s="265"/>
      <c r="M74" s="265"/>
      <c r="N74" s="265"/>
      <c r="O74" s="265"/>
      <c r="P74" s="265"/>
      <c r="Q74" s="265"/>
      <c r="R74" s="265"/>
      <c r="S74" s="265"/>
      <c r="T74" s="265"/>
      <c r="U74" s="265"/>
    </row>
    <row r="75" spans="1:21" x14ac:dyDescent="0.25">
      <c r="A75" s="265"/>
      <c r="B75" s="265"/>
      <c r="C75" s="265"/>
      <c r="D75" s="265"/>
      <c r="E75" s="265"/>
      <c r="F75" s="265"/>
      <c r="G75" s="265"/>
      <c r="H75" s="265"/>
      <c r="I75" s="265"/>
      <c r="J75" s="265"/>
      <c r="K75" s="265"/>
      <c r="L75" s="265"/>
      <c r="M75" s="265"/>
      <c r="N75" s="265"/>
      <c r="O75" s="265"/>
      <c r="P75" s="265"/>
      <c r="Q75" s="265"/>
      <c r="R75" s="265"/>
      <c r="S75" s="265"/>
      <c r="T75" s="265"/>
      <c r="U75" s="265"/>
    </row>
    <row r="76" spans="1:21" x14ac:dyDescent="0.25">
      <c r="A76" s="265"/>
      <c r="B76" s="265"/>
      <c r="C76" s="265"/>
      <c r="D76" s="265"/>
      <c r="E76" s="265"/>
      <c r="F76" s="265"/>
      <c r="G76" s="265"/>
      <c r="H76" s="265"/>
      <c r="I76" s="265"/>
      <c r="J76" s="265"/>
      <c r="K76" s="265"/>
      <c r="L76" s="265"/>
      <c r="M76" s="265"/>
      <c r="N76" s="265"/>
      <c r="O76" s="265"/>
      <c r="P76" s="265"/>
      <c r="Q76" s="265"/>
      <c r="R76" s="265"/>
      <c r="S76" s="265"/>
      <c r="T76" s="265"/>
      <c r="U76" s="265"/>
    </row>
    <row r="77" spans="1:21" x14ac:dyDescent="0.25">
      <c r="A77" s="265"/>
      <c r="B77" s="265"/>
      <c r="C77" s="265"/>
      <c r="D77" s="265"/>
      <c r="E77" s="265"/>
      <c r="F77" s="265"/>
      <c r="G77" s="265"/>
      <c r="H77" s="265"/>
      <c r="I77" s="265"/>
      <c r="J77" s="265"/>
      <c r="K77" s="265"/>
      <c r="L77" s="265"/>
      <c r="M77" s="265"/>
      <c r="N77" s="265"/>
      <c r="O77" s="265"/>
      <c r="P77" s="265"/>
      <c r="Q77" s="265"/>
      <c r="R77" s="265"/>
      <c r="S77" s="265"/>
      <c r="T77" s="265"/>
      <c r="U77" s="265"/>
    </row>
    <row r="78" spans="1:21" x14ac:dyDescent="0.25">
      <c r="A78" s="265"/>
      <c r="B78" s="265"/>
      <c r="C78" s="265"/>
      <c r="D78" s="265"/>
      <c r="E78" s="265"/>
      <c r="F78" s="265"/>
      <c r="G78" s="265"/>
      <c r="H78" s="265"/>
      <c r="I78" s="265"/>
      <c r="J78" s="265"/>
      <c r="K78" s="265"/>
      <c r="L78" s="265"/>
      <c r="M78" s="265"/>
      <c r="N78" s="265"/>
      <c r="O78" s="265"/>
      <c r="P78" s="265"/>
      <c r="Q78" s="265"/>
      <c r="R78" s="265"/>
      <c r="S78" s="265"/>
      <c r="T78" s="265"/>
      <c r="U78" s="265"/>
    </row>
    <row r="79" spans="1:21" x14ac:dyDescent="0.25">
      <c r="A79" s="265"/>
      <c r="B79" s="265"/>
      <c r="C79" s="265"/>
      <c r="D79" s="265"/>
      <c r="E79" s="265"/>
      <c r="F79" s="265"/>
      <c r="G79" s="265"/>
      <c r="H79" s="265"/>
      <c r="I79" s="265"/>
      <c r="J79" s="265"/>
      <c r="K79" s="265"/>
      <c r="L79" s="265"/>
      <c r="M79" s="265"/>
      <c r="N79" s="265"/>
      <c r="O79" s="265"/>
      <c r="P79" s="265"/>
      <c r="Q79" s="265"/>
      <c r="R79" s="265"/>
      <c r="S79" s="265"/>
      <c r="T79" s="265"/>
      <c r="U79" s="265"/>
    </row>
    <row r="80" spans="1:21" x14ac:dyDescent="0.25">
      <c r="A80" s="265"/>
      <c r="B80" s="265"/>
      <c r="C80" s="265"/>
      <c r="D80" s="265"/>
      <c r="E80" s="265"/>
      <c r="F80" s="265"/>
      <c r="G80" s="265"/>
      <c r="H80" s="265"/>
      <c r="I80" s="265"/>
      <c r="J80" s="265"/>
      <c r="K80" s="265"/>
      <c r="L80" s="265"/>
      <c r="M80" s="265"/>
      <c r="N80" s="265"/>
      <c r="O80" s="265"/>
      <c r="P80" s="265"/>
      <c r="Q80" s="265"/>
      <c r="R80" s="265"/>
      <c r="S80" s="265"/>
      <c r="T80" s="265"/>
      <c r="U80" s="265"/>
    </row>
    <row r="81" spans="1:21" x14ac:dyDescent="0.25">
      <c r="A81" s="265"/>
      <c r="B81" s="265"/>
      <c r="C81" s="265"/>
      <c r="D81" s="265"/>
      <c r="E81" s="265"/>
      <c r="F81" s="265"/>
      <c r="G81" s="265"/>
      <c r="H81" s="265"/>
      <c r="I81" s="265"/>
      <c r="J81" s="265"/>
      <c r="K81" s="265"/>
      <c r="L81" s="265"/>
      <c r="M81" s="265"/>
      <c r="N81" s="265"/>
      <c r="O81" s="265"/>
      <c r="P81" s="265"/>
      <c r="Q81" s="265"/>
      <c r="R81" s="265"/>
      <c r="S81" s="265"/>
      <c r="T81" s="265"/>
      <c r="U81" s="265"/>
    </row>
    <row r="82" spans="1:21" x14ac:dyDescent="0.25">
      <c r="A82" s="265"/>
      <c r="B82" s="265"/>
      <c r="C82" s="265"/>
      <c r="D82" s="265"/>
      <c r="E82" s="265"/>
      <c r="F82" s="265"/>
      <c r="G82" s="265"/>
      <c r="H82" s="265"/>
      <c r="I82" s="265"/>
      <c r="J82" s="265"/>
      <c r="K82" s="265"/>
      <c r="L82" s="265"/>
      <c r="M82" s="265"/>
      <c r="N82" s="265"/>
      <c r="O82" s="265"/>
      <c r="P82" s="265"/>
      <c r="Q82" s="265"/>
      <c r="R82" s="265"/>
      <c r="S82" s="265"/>
      <c r="T82" s="265"/>
      <c r="U82" s="265"/>
    </row>
    <row r="83" spans="1:21" x14ac:dyDescent="0.25">
      <c r="A83" s="265"/>
      <c r="B83" s="265"/>
      <c r="C83" s="265"/>
      <c r="D83" s="265"/>
      <c r="E83" s="265"/>
      <c r="F83" s="265"/>
      <c r="G83" s="265"/>
      <c r="H83" s="265"/>
      <c r="I83" s="265"/>
      <c r="J83" s="265"/>
      <c r="K83" s="265"/>
      <c r="L83" s="265"/>
      <c r="M83" s="265"/>
      <c r="N83" s="265"/>
      <c r="O83" s="265"/>
      <c r="P83" s="265"/>
      <c r="Q83" s="265"/>
      <c r="R83" s="265"/>
      <c r="S83" s="265"/>
      <c r="T83" s="265"/>
      <c r="U83" s="265"/>
    </row>
    <row r="84" spans="1:21" x14ac:dyDescent="0.25">
      <c r="A84" s="265"/>
      <c r="B84" s="265"/>
      <c r="C84" s="265"/>
      <c r="D84" s="265"/>
      <c r="E84" s="265"/>
      <c r="F84" s="265"/>
      <c r="G84" s="265"/>
      <c r="H84" s="265"/>
      <c r="I84" s="265"/>
      <c r="J84" s="265"/>
      <c r="K84" s="265"/>
      <c r="L84" s="265"/>
      <c r="M84" s="265"/>
      <c r="N84" s="265"/>
      <c r="O84" s="265"/>
      <c r="P84" s="265"/>
      <c r="Q84" s="265"/>
      <c r="R84" s="265"/>
      <c r="S84" s="265"/>
      <c r="T84" s="265"/>
      <c r="U84" s="265"/>
    </row>
    <row r="85" spans="1:21" x14ac:dyDescent="0.25">
      <c r="A85" s="265"/>
      <c r="B85" s="265"/>
      <c r="C85" s="265"/>
      <c r="D85" s="265"/>
      <c r="E85" s="265"/>
      <c r="F85" s="265"/>
      <c r="G85" s="265"/>
      <c r="H85" s="265"/>
      <c r="I85" s="265"/>
      <c r="J85" s="265"/>
      <c r="K85" s="265"/>
      <c r="L85" s="265"/>
      <c r="M85" s="265"/>
      <c r="N85" s="265"/>
      <c r="O85" s="265"/>
      <c r="P85" s="265"/>
      <c r="Q85" s="265"/>
      <c r="R85" s="265"/>
      <c r="S85" s="265"/>
      <c r="T85" s="265"/>
      <c r="U85" s="265"/>
    </row>
    <row r="86" spans="1:21" x14ac:dyDescent="0.25">
      <c r="A86" s="265"/>
      <c r="B86" s="265"/>
      <c r="C86" s="265"/>
      <c r="D86" s="265"/>
      <c r="E86" s="265"/>
      <c r="F86" s="265"/>
      <c r="G86" s="265"/>
      <c r="H86" s="265"/>
      <c r="I86" s="265"/>
      <c r="J86" s="265"/>
      <c r="K86" s="265"/>
      <c r="L86" s="265"/>
      <c r="M86" s="265"/>
      <c r="N86" s="265"/>
      <c r="O86" s="265"/>
      <c r="P86" s="265"/>
      <c r="Q86" s="265"/>
      <c r="R86" s="265"/>
      <c r="S86" s="265"/>
      <c r="T86" s="265"/>
      <c r="U86" s="265"/>
    </row>
    <row r="87" spans="1:21" x14ac:dyDescent="0.25">
      <c r="A87" s="265"/>
      <c r="B87" s="265"/>
      <c r="C87" s="265"/>
      <c r="D87" s="265"/>
      <c r="E87" s="265"/>
      <c r="F87" s="265"/>
      <c r="G87" s="265"/>
      <c r="H87" s="265"/>
      <c r="I87" s="265"/>
      <c r="J87" s="265"/>
      <c r="K87" s="265"/>
      <c r="L87" s="265"/>
      <c r="M87" s="265"/>
      <c r="N87" s="265"/>
      <c r="O87" s="265"/>
      <c r="P87" s="265"/>
      <c r="Q87" s="265"/>
      <c r="R87" s="265"/>
      <c r="S87" s="265"/>
      <c r="T87" s="265"/>
      <c r="U87" s="265"/>
    </row>
    <row r="88" spans="1:21" x14ac:dyDescent="0.25">
      <c r="A88" s="265"/>
      <c r="B88" s="265"/>
      <c r="C88" s="265"/>
      <c r="D88" s="265"/>
      <c r="E88" s="265"/>
      <c r="F88" s="265"/>
      <c r="G88" s="265"/>
      <c r="H88" s="265"/>
      <c r="I88" s="265"/>
      <c r="J88" s="265"/>
      <c r="K88" s="265"/>
      <c r="L88" s="265"/>
      <c r="M88" s="265"/>
      <c r="N88" s="265"/>
      <c r="O88" s="265"/>
      <c r="P88" s="265"/>
      <c r="Q88" s="265"/>
      <c r="R88" s="265"/>
      <c r="S88" s="265"/>
      <c r="T88" s="265"/>
      <c r="U88" s="265"/>
    </row>
    <row r="89" spans="1:21" x14ac:dyDescent="0.25">
      <c r="A89" s="265"/>
      <c r="B89" s="265"/>
      <c r="C89" s="265"/>
      <c r="D89" s="265"/>
      <c r="E89" s="265"/>
      <c r="F89" s="265"/>
      <c r="G89" s="265"/>
      <c r="H89" s="265"/>
      <c r="I89" s="265"/>
      <c r="J89" s="265"/>
      <c r="K89" s="265"/>
      <c r="L89" s="265"/>
      <c r="M89" s="265"/>
      <c r="N89" s="265"/>
      <c r="O89" s="265"/>
      <c r="P89" s="265"/>
      <c r="Q89" s="265"/>
      <c r="R89" s="265"/>
      <c r="S89" s="265"/>
      <c r="T89" s="265"/>
      <c r="U89" s="265"/>
    </row>
    <row r="90" spans="1:21" x14ac:dyDescent="0.25">
      <c r="A90" s="265"/>
      <c r="B90" s="265"/>
      <c r="C90" s="265"/>
      <c r="D90" s="265"/>
      <c r="E90" s="265"/>
      <c r="F90" s="265"/>
      <c r="G90" s="265"/>
      <c r="H90" s="265"/>
      <c r="I90" s="265"/>
      <c r="J90" s="265"/>
      <c r="K90" s="265"/>
      <c r="L90" s="265"/>
      <c r="M90" s="265"/>
      <c r="N90" s="265"/>
      <c r="O90" s="265"/>
      <c r="P90" s="265"/>
      <c r="Q90" s="265"/>
      <c r="R90" s="265"/>
      <c r="S90" s="265"/>
      <c r="T90" s="265"/>
      <c r="U90" s="265"/>
    </row>
    <row r="91" spans="1:21" x14ac:dyDescent="0.25">
      <c r="A91" s="265"/>
      <c r="B91" s="265"/>
      <c r="C91" s="265"/>
      <c r="D91" s="265"/>
      <c r="E91" s="265"/>
      <c r="F91" s="265"/>
      <c r="G91" s="265"/>
      <c r="H91" s="265"/>
      <c r="I91" s="265"/>
      <c r="J91" s="265"/>
      <c r="K91" s="265"/>
      <c r="L91" s="265"/>
      <c r="M91" s="265"/>
      <c r="N91" s="265"/>
      <c r="O91" s="265"/>
      <c r="P91" s="265"/>
      <c r="Q91" s="265"/>
      <c r="R91" s="265"/>
      <c r="S91" s="265"/>
      <c r="T91" s="265"/>
      <c r="U91" s="265"/>
    </row>
    <row r="92" spans="1:21" x14ac:dyDescent="0.25">
      <c r="A92" s="265"/>
      <c r="B92" s="265"/>
      <c r="C92" s="265"/>
      <c r="D92" s="265"/>
      <c r="E92" s="265"/>
      <c r="F92" s="265"/>
      <c r="G92" s="265"/>
      <c r="H92" s="265"/>
      <c r="I92" s="265"/>
      <c r="J92" s="265"/>
      <c r="K92" s="265"/>
      <c r="L92" s="265"/>
      <c r="M92" s="265"/>
      <c r="N92" s="265"/>
      <c r="O92" s="265"/>
      <c r="P92" s="265"/>
      <c r="Q92" s="265"/>
      <c r="R92" s="265"/>
      <c r="S92" s="265"/>
      <c r="T92" s="265"/>
      <c r="U92" s="265"/>
    </row>
    <row r="93" spans="1:21" x14ac:dyDescent="0.25">
      <c r="A93" s="265"/>
      <c r="B93" s="265"/>
      <c r="C93" s="265"/>
      <c r="D93" s="265"/>
      <c r="E93" s="265"/>
      <c r="F93" s="265"/>
      <c r="G93" s="265"/>
      <c r="H93" s="265"/>
      <c r="I93" s="265"/>
      <c r="J93" s="265"/>
      <c r="K93" s="265"/>
      <c r="L93" s="265"/>
      <c r="M93" s="265"/>
      <c r="N93" s="265"/>
      <c r="O93" s="265"/>
      <c r="P93" s="265"/>
      <c r="Q93" s="265"/>
      <c r="R93" s="265"/>
      <c r="S93" s="265"/>
      <c r="T93" s="265"/>
      <c r="U93" s="265"/>
    </row>
    <row r="94" spans="1:21" x14ac:dyDescent="0.25">
      <c r="A94" s="265"/>
      <c r="B94" s="265"/>
      <c r="C94" s="265"/>
      <c r="D94" s="265"/>
      <c r="E94" s="265"/>
      <c r="F94" s="265"/>
      <c r="G94" s="265"/>
      <c r="H94" s="265"/>
      <c r="I94" s="265"/>
      <c r="J94" s="265"/>
      <c r="K94" s="265"/>
      <c r="L94" s="265"/>
      <c r="M94" s="265"/>
      <c r="N94" s="265"/>
      <c r="O94" s="265"/>
      <c r="P94" s="265"/>
      <c r="Q94" s="265"/>
      <c r="R94" s="265"/>
      <c r="S94" s="265"/>
      <c r="T94" s="265"/>
      <c r="U94" s="265"/>
    </row>
    <row r="95" spans="1:21" x14ac:dyDescent="0.25">
      <c r="A95" s="265"/>
      <c r="B95" s="265"/>
      <c r="C95" s="265"/>
      <c r="D95" s="265"/>
      <c r="E95" s="265"/>
      <c r="F95" s="265"/>
      <c r="G95" s="265"/>
      <c r="H95" s="265"/>
      <c r="I95" s="265"/>
      <c r="J95" s="265"/>
      <c r="K95" s="265"/>
      <c r="L95" s="265"/>
      <c r="M95" s="265"/>
      <c r="N95" s="265"/>
      <c r="O95" s="265"/>
      <c r="P95" s="265"/>
      <c r="Q95" s="265"/>
      <c r="R95" s="265"/>
      <c r="S95" s="265"/>
      <c r="T95" s="265"/>
      <c r="U95" s="265"/>
    </row>
    <row r="96" spans="1:21" x14ac:dyDescent="0.25">
      <c r="A96" s="265"/>
      <c r="B96" s="265"/>
      <c r="C96" s="265"/>
      <c r="D96" s="265"/>
      <c r="E96" s="265"/>
      <c r="F96" s="265"/>
      <c r="G96" s="265"/>
      <c r="H96" s="265"/>
      <c r="I96" s="265"/>
      <c r="J96" s="265"/>
      <c r="K96" s="265"/>
      <c r="L96" s="265"/>
      <c r="M96" s="265"/>
      <c r="N96" s="265"/>
      <c r="O96" s="265"/>
      <c r="P96" s="265"/>
      <c r="Q96" s="265"/>
      <c r="R96" s="265"/>
      <c r="S96" s="265"/>
      <c r="T96" s="265"/>
      <c r="U96" s="265"/>
    </row>
    <row r="97" spans="1:21" x14ac:dyDescent="0.25">
      <c r="A97" s="265"/>
      <c r="B97" s="265"/>
      <c r="C97" s="265"/>
      <c r="D97" s="265"/>
      <c r="E97" s="265"/>
      <c r="F97" s="265"/>
      <c r="G97" s="265"/>
      <c r="H97" s="265"/>
      <c r="I97" s="265"/>
      <c r="J97" s="265"/>
      <c r="K97" s="265"/>
      <c r="L97" s="265"/>
      <c r="M97" s="265"/>
      <c r="N97" s="265"/>
      <c r="O97" s="265"/>
      <c r="P97" s="265"/>
      <c r="Q97" s="265"/>
      <c r="R97" s="265"/>
      <c r="S97" s="265"/>
      <c r="T97" s="265"/>
      <c r="U97" s="265"/>
    </row>
    <row r="98" spans="1:21" x14ac:dyDescent="0.25">
      <c r="A98" s="265"/>
      <c r="B98" s="265"/>
      <c r="C98" s="265"/>
      <c r="D98" s="265"/>
      <c r="E98" s="265"/>
      <c r="F98" s="265"/>
      <c r="G98" s="265"/>
      <c r="H98" s="265"/>
      <c r="I98" s="265"/>
      <c r="J98" s="265"/>
      <c r="K98" s="265"/>
      <c r="L98" s="265"/>
      <c r="M98" s="265"/>
      <c r="N98" s="265"/>
      <c r="O98" s="265"/>
      <c r="P98" s="265"/>
      <c r="Q98" s="265"/>
      <c r="R98" s="265"/>
      <c r="S98" s="265"/>
      <c r="T98" s="265"/>
      <c r="U98" s="265"/>
    </row>
    <row r="99" spans="1:21" x14ac:dyDescent="0.25">
      <c r="A99" s="265"/>
      <c r="B99" s="265"/>
      <c r="C99" s="265"/>
      <c r="D99" s="265"/>
      <c r="E99" s="265"/>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row>
    <row r="339" spans="1:21"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row>
    <row r="340" spans="1:21"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row>
    <row r="341" spans="1:21"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row>
    <row r="342" spans="1:21"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row>
    <row r="343" spans="1:21"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row>
    <row r="344" spans="1:21"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row>
    <row r="345" spans="1:21"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row>
    <row r="346" spans="1:21"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row>
    <row r="347" spans="1:21"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row>
    <row r="348" spans="1:21"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row>
    <row r="349" spans="1:21"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row>
    <row r="350" spans="1:21"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row>
    <row r="351" spans="1:21"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row>
    <row r="352" spans="1:21"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row>
    <row r="353" spans="1:21"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row>
    <row r="354" spans="1:21"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row>
    <row r="355" spans="1:21"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row>
    <row r="356" spans="1:21"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row>
    <row r="357" spans="1:21"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row>
    <row r="358" spans="1:21"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row>
    <row r="359" spans="1:21"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row>
    <row r="360" spans="1:21"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row>
    <row r="361" spans="1:21" x14ac:dyDescent="0.25">
      <c r="A361" s="265"/>
      <c r="B361" s="265"/>
      <c r="C361" s="265"/>
      <c r="D361" s="265"/>
      <c r="E361" s="265"/>
      <c r="F361" s="265"/>
      <c r="G361" s="265"/>
      <c r="H361" s="265"/>
      <c r="I361" s="265"/>
      <c r="J361" s="265"/>
      <c r="K361" s="265"/>
      <c r="L361" s="265"/>
      <c r="M361" s="265"/>
      <c r="N361" s="265"/>
      <c r="O361" s="265"/>
      <c r="P361" s="265"/>
      <c r="Q361" s="265"/>
      <c r="R361" s="265"/>
      <c r="S361" s="265"/>
      <c r="T361" s="265"/>
      <c r="U361" s="265"/>
    </row>
    <row r="362" spans="1:21" x14ac:dyDescent="0.25">
      <c r="A362" s="265"/>
      <c r="B362" s="265"/>
      <c r="C362" s="265"/>
      <c r="D362" s="265"/>
      <c r="E362" s="265"/>
      <c r="F362" s="265"/>
      <c r="G362" s="265"/>
      <c r="H362" s="265"/>
      <c r="I362" s="265"/>
      <c r="J362" s="265"/>
      <c r="K362" s="265"/>
      <c r="L362" s="265"/>
      <c r="M362" s="265"/>
      <c r="N362" s="265"/>
      <c r="O362" s="265"/>
      <c r="P362" s="265"/>
      <c r="Q362" s="265"/>
      <c r="R362" s="265"/>
      <c r="S362" s="265"/>
      <c r="T362" s="265"/>
      <c r="U362" s="265"/>
    </row>
    <row r="363" spans="1:21" x14ac:dyDescent="0.25">
      <c r="A363" s="265"/>
      <c r="B363" s="265"/>
      <c r="C363" s="265"/>
      <c r="D363" s="265"/>
      <c r="E363" s="265"/>
      <c r="F363" s="265"/>
      <c r="G363" s="265"/>
      <c r="H363" s="265"/>
      <c r="I363" s="265"/>
      <c r="J363" s="265"/>
      <c r="K363" s="265"/>
      <c r="L363" s="265"/>
      <c r="M363" s="265"/>
      <c r="N363" s="265"/>
      <c r="O363" s="265"/>
      <c r="P363" s="265"/>
      <c r="Q363" s="265"/>
      <c r="R363" s="265"/>
      <c r="S363" s="265"/>
      <c r="T363" s="265"/>
      <c r="U363" s="265"/>
    </row>
    <row r="364" spans="1:21" x14ac:dyDescent="0.25">
      <c r="A364" s="265"/>
      <c r="B364" s="265"/>
      <c r="C364" s="265"/>
      <c r="D364" s="265"/>
      <c r="E364" s="265"/>
      <c r="F364" s="265"/>
      <c r="G364" s="265"/>
      <c r="H364" s="265"/>
      <c r="I364" s="265"/>
      <c r="J364" s="265"/>
      <c r="K364" s="265"/>
      <c r="L364" s="265"/>
      <c r="M364" s="265"/>
      <c r="N364" s="265"/>
      <c r="O364" s="265"/>
      <c r="P364" s="265"/>
      <c r="Q364" s="265"/>
      <c r="R364" s="265"/>
      <c r="S364" s="265"/>
      <c r="T364" s="265"/>
      <c r="U364" s="265"/>
    </row>
    <row r="365" spans="1:21" x14ac:dyDescent="0.25">
      <c r="A365" s="265"/>
      <c r="B365" s="265"/>
      <c r="C365" s="265"/>
      <c r="D365" s="265"/>
      <c r="E365" s="265"/>
      <c r="F365" s="265"/>
      <c r="G365" s="265"/>
      <c r="H365" s="265"/>
      <c r="I365" s="265"/>
      <c r="J365" s="265"/>
      <c r="K365" s="265"/>
      <c r="L365" s="265"/>
      <c r="M365" s="265"/>
      <c r="N365" s="265"/>
      <c r="O365" s="265"/>
      <c r="P365" s="265"/>
      <c r="Q365" s="265"/>
      <c r="R365" s="265"/>
      <c r="S365" s="265"/>
      <c r="T365" s="265"/>
      <c r="U365" s="265"/>
    </row>
    <row r="366" spans="1:21" x14ac:dyDescent="0.25">
      <c r="A366" s="265"/>
      <c r="B366" s="265"/>
      <c r="C366" s="265"/>
      <c r="D366" s="265"/>
      <c r="E366" s="265"/>
      <c r="F366" s="265"/>
      <c r="G366" s="265"/>
      <c r="H366" s="265"/>
      <c r="I366" s="265"/>
      <c r="J366" s="265"/>
      <c r="K366" s="265"/>
      <c r="L366" s="265"/>
      <c r="M366" s="265"/>
      <c r="N366" s="265"/>
      <c r="O366" s="265"/>
      <c r="P366" s="265"/>
      <c r="Q366" s="265"/>
      <c r="R366" s="265"/>
      <c r="S366" s="265"/>
      <c r="T366" s="265"/>
      <c r="U366" s="265"/>
    </row>
    <row r="367" spans="1:21" x14ac:dyDescent="0.25">
      <c r="A367" s="265"/>
      <c r="B367" s="265"/>
      <c r="C367" s="265"/>
      <c r="D367" s="265"/>
      <c r="E367" s="265"/>
      <c r="F367" s="265"/>
      <c r="G367" s="265"/>
      <c r="H367" s="265"/>
      <c r="I367" s="265"/>
      <c r="J367" s="265"/>
      <c r="K367" s="265"/>
      <c r="L367" s="265"/>
      <c r="M367" s="265"/>
      <c r="N367" s="265"/>
      <c r="O367" s="265"/>
      <c r="P367" s="265"/>
      <c r="Q367" s="265"/>
      <c r="R367" s="265"/>
      <c r="S367" s="265"/>
      <c r="T367" s="265"/>
      <c r="U367" s="265"/>
    </row>
    <row r="368" spans="1:21" x14ac:dyDescent="0.25">
      <c r="A368" s="265"/>
      <c r="B368" s="265"/>
      <c r="C368" s="265"/>
      <c r="D368" s="265"/>
      <c r="E368" s="265"/>
      <c r="F368" s="265"/>
      <c r="G368" s="265"/>
      <c r="H368" s="265"/>
      <c r="I368" s="265"/>
      <c r="J368" s="265"/>
      <c r="K368" s="265"/>
      <c r="L368" s="265"/>
      <c r="M368" s="265"/>
      <c r="N368" s="265"/>
      <c r="O368" s="265"/>
      <c r="P368" s="265"/>
      <c r="Q368" s="265"/>
      <c r="R368" s="265"/>
      <c r="S368" s="265"/>
      <c r="T368" s="265"/>
      <c r="U368" s="265"/>
    </row>
    <row r="369" spans="1:21" x14ac:dyDescent="0.25">
      <c r="A369" s="265"/>
      <c r="B369" s="265"/>
      <c r="C369" s="265"/>
      <c r="D369" s="265"/>
      <c r="E369" s="265"/>
      <c r="F369" s="265"/>
      <c r="G369" s="265"/>
      <c r="H369" s="265"/>
      <c r="I369" s="265"/>
      <c r="J369" s="265"/>
      <c r="K369" s="265"/>
      <c r="L369" s="265"/>
      <c r="M369" s="265"/>
      <c r="N369" s="265"/>
      <c r="O369" s="265"/>
      <c r="P369" s="265"/>
      <c r="Q369" s="265"/>
      <c r="R369" s="265"/>
      <c r="S369" s="265"/>
      <c r="T369" s="265"/>
      <c r="U369" s="265"/>
    </row>
    <row r="370" spans="1:21" x14ac:dyDescent="0.25">
      <c r="A370" s="265"/>
      <c r="B370" s="265"/>
      <c r="C370" s="265"/>
      <c r="D370" s="265"/>
      <c r="E370" s="265"/>
      <c r="F370" s="265"/>
      <c r="G370" s="265"/>
      <c r="H370" s="265"/>
      <c r="I370" s="265"/>
      <c r="J370" s="265"/>
      <c r="K370" s="265"/>
      <c r="L370" s="265"/>
      <c r="M370" s="265"/>
      <c r="N370" s="265"/>
      <c r="O370" s="265"/>
      <c r="P370" s="265"/>
      <c r="Q370" s="265"/>
      <c r="R370" s="265"/>
      <c r="S370" s="265"/>
      <c r="T370" s="265"/>
      <c r="U370" s="265"/>
    </row>
    <row r="371" spans="1:21" x14ac:dyDescent="0.25">
      <c r="A371" s="265"/>
      <c r="B371" s="265"/>
      <c r="C371" s="265"/>
      <c r="D371" s="265"/>
      <c r="E371" s="265"/>
      <c r="F371" s="265"/>
      <c r="G371" s="265"/>
      <c r="H371" s="265"/>
      <c r="I371" s="265"/>
      <c r="J371" s="265"/>
      <c r="K371" s="265"/>
      <c r="L371" s="265"/>
      <c r="M371" s="265"/>
      <c r="N371" s="265"/>
      <c r="O371" s="265"/>
      <c r="P371" s="265"/>
      <c r="Q371" s="265"/>
      <c r="R371" s="265"/>
      <c r="S371" s="265"/>
      <c r="T371" s="265"/>
      <c r="U371" s="265"/>
    </row>
    <row r="372" spans="1:21" x14ac:dyDescent="0.25">
      <c r="A372" s="265"/>
      <c r="B372" s="265"/>
      <c r="C372" s="265"/>
      <c r="D372" s="265"/>
      <c r="E372" s="265"/>
      <c r="F372" s="265"/>
      <c r="G372" s="265"/>
      <c r="H372" s="265"/>
      <c r="I372" s="265"/>
      <c r="J372" s="265"/>
      <c r="K372" s="265"/>
      <c r="L372" s="265"/>
      <c r="M372" s="265"/>
      <c r="N372" s="265"/>
      <c r="O372" s="265"/>
      <c r="P372" s="265"/>
      <c r="Q372" s="265"/>
      <c r="R372" s="265"/>
      <c r="S372" s="265"/>
      <c r="T372" s="265"/>
      <c r="U372" s="265"/>
    </row>
    <row r="373" spans="1:21" x14ac:dyDescent="0.25">
      <c r="A373" s="265"/>
      <c r="B373" s="265"/>
      <c r="C373" s="265"/>
      <c r="D373" s="265"/>
      <c r="E373" s="265"/>
      <c r="F373" s="265"/>
      <c r="G373" s="265"/>
      <c r="H373" s="265"/>
      <c r="I373" s="265"/>
      <c r="J373" s="265"/>
      <c r="K373" s="265"/>
      <c r="L373" s="265"/>
      <c r="M373" s="265"/>
      <c r="N373" s="265"/>
      <c r="O373" s="265"/>
      <c r="P373" s="265"/>
      <c r="Q373" s="265"/>
      <c r="R373" s="265"/>
      <c r="S373" s="265"/>
      <c r="T373" s="265"/>
      <c r="U373" s="265"/>
    </row>
    <row r="374" spans="1:21" x14ac:dyDescent="0.25">
      <c r="A374" s="265"/>
      <c r="B374" s="265"/>
      <c r="C374" s="265"/>
      <c r="D374" s="265"/>
      <c r="E374" s="265"/>
      <c r="F374" s="265"/>
      <c r="G374" s="265"/>
      <c r="H374" s="265"/>
      <c r="I374" s="265"/>
      <c r="J374" s="265"/>
      <c r="K374" s="265"/>
      <c r="L374" s="265"/>
      <c r="M374" s="265"/>
      <c r="N374" s="265"/>
      <c r="O374" s="265"/>
      <c r="P374" s="265"/>
      <c r="Q374" s="265"/>
      <c r="R374" s="265"/>
      <c r="S374" s="265"/>
      <c r="T374" s="265"/>
      <c r="U374" s="265"/>
    </row>
    <row r="375" spans="1:21" x14ac:dyDescent="0.25">
      <c r="A375" s="265"/>
      <c r="B375" s="265"/>
      <c r="C375" s="265"/>
      <c r="D375" s="265"/>
      <c r="E375" s="265"/>
      <c r="F375" s="265"/>
      <c r="G375" s="265"/>
      <c r="H375" s="265"/>
      <c r="I375" s="265"/>
      <c r="J375" s="265"/>
      <c r="K375" s="265"/>
      <c r="L375" s="265"/>
      <c r="M375" s="265"/>
      <c r="N375" s="265"/>
      <c r="O375" s="265"/>
      <c r="P375" s="265"/>
      <c r="Q375" s="265"/>
      <c r="R375" s="265"/>
      <c r="S375" s="265"/>
      <c r="T375" s="265"/>
      <c r="U375" s="265"/>
    </row>
    <row r="376" spans="1:21" x14ac:dyDescent="0.25">
      <c r="A376" s="265"/>
      <c r="B376" s="265"/>
      <c r="C376" s="265"/>
      <c r="D376" s="265"/>
      <c r="E376" s="265"/>
      <c r="F376" s="265"/>
      <c r="G376" s="265"/>
      <c r="H376" s="265"/>
      <c r="I376" s="265"/>
      <c r="J376" s="265"/>
      <c r="K376" s="265"/>
      <c r="L376" s="265"/>
      <c r="M376" s="265"/>
      <c r="N376" s="265"/>
      <c r="O376" s="265"/>
      <c r="P376" s="265"/>
      <c r="Q376" s="265"/>
      <c r="R376" s="265"/>
      <c r="S376" s="265"/>
      <c r="T376" s="265"/>
      <c r="U376" s="265"/>
    </row>
    <row r="377" spans="1:21" x14ac:dyDescent="0.25">
      <c r="A377" s="265"/>
      <c r="B377" s="265"/>
      <c r="C377" s="265"/>
      <c r="D377" s="265"/>
      <c r="E377" s="265"/>
      <c r="F377" s="265"/>
      <c r="G377" s="265"/>
      <c r="H377" s="265"/>
      <c r="I377" s="265"/>
      <c r="J377" s="265"/>
      <c r="K377" s="265"/>
      <c r="L377" s="265"/>
      <c r="M377" s="265"/>
      <c r="N377" s="265"/>
      <c r="O377" s="265"/>
      <c r="P377" s="265"/>
      <c r="Q377" s="265"/>
      <c r="R377" s="265"/>
      <c r="S377" s="265"/>
      <c r="T377" s="265"/>
      <c r="U377" s="265"/>
    </row>
    <row r="378" spans="1:21" x14ac:dyDescent="0.25">
      <c r="A378" s="265"/>
      <c r="B378" s="265"/>
      <c r="C378" s="265"/>
      <c r="D378" s="265"/>
      <c r="E378" s="265"/>
      <c r="F378" s="265"/>
      <c r="G378" s="265"/>
      <c r="H378" s="265"/>
      <c r="I378" s="265"/>
      <c r="J378" s="265"/>
      <c r="K378" s="265"/>
      <c r="L378" s="265"/>
      <c r="M378" s="265"/>
      <c r="N378" s="265"/>
      <c r="O378" s="265"/>
      <c r="P378" s="265"/>
      <c r="Q378" s="265"/>
      <c r="R378" s="265"/>
      <c r="S378" s="265"/>
      <c r="T378" s="265"/>
      <c r="U378" s="265"/>
    </row>
    <row r="379" spans="1:21" x14ac:dyDescent="0.25">
      <c r="A379" s="265"/>
      <c r="B379" s="265"/>
      <c r="C379" s="265"/>
      <c r="D379" s="265"/>
      <c r="E379" s="265"/>
      <c r="F379" s="265"/>
      <c r="G379" s="265"/>
      <c r="H379" s="265"/>
      <c r="I379" s="265"/>
      <c r="J379" s="265"/>
      <c r="K379" s="265"/>
      <c r="L379" s="265"/>
      <c r="M379" s="265"/>
      <c r="N379" s="265"/>
      <c r="O379" s="265"/>
      <c r="P379" s="265"/>
      <c r="Q379" s="265"/>
      <c r="R379" s="265"/>
      <c r="S379" s="265"/>
      <c r="T379" s="265"/>
      <c r="U379" s="265"/>
    </row>
    <row r="380" spans="1:21" x14ac:dyDescent="0.25">
      <c r="A380" s="265"/>
      <c r="B380" s="265"/>
      <c r="C380" s="265"/>
      <c r="D380" s="265"/>
      <c r="E380" s="265"/>
      <c r="F380" s="265"/>
      <c r="G380" s="265"/>
      <c r="H380" s="265"/>
      <c r="I380" s="265"/>
      <c r="J380" s="265"/>
      <c r="K380" s="265"/>
      <c r="L380" s="265"/>
      <c r="M380" s="265"/>
      <c r="N380" s="265"/>
      <c r="O380" s="265"/>
      <c r="P380" s="265"/>
      <c r="Q380" s="265"/>
      <c r="R380" s="265"/>
      <c r="S380" s="265"/>
      <c r="T380" s="265"/>
      <c r="U380" s="265"/>
    </row>
    <row r="381" spans="1:21" x14ac:dyDescent="0.25">
      <c r="A381" s="265"/>
      <c r="B381" s="265"/>
      <c r="C381" s="265"/>
      <c r="D381" s="265"/>
      <c r="E381" s="265"/>
      <c r="F381" s="265"/>
      <c r="G381" s="265"/>
      <c r="H381" s="265"/>
      <c r="I381" s="265"/>
      <c r="J381" s="265"/>
      <c r="K381" s="265"/>
      <c r="L381" s="265"/>
      <c r="M381" s="265"/>
      <c r="N381" s="265"/>
      <c r="O381" s="265"/>
      <c r="P381" s="265"/>
      <c r="Q381" s="265"/>
      <c r="R381" s="265"/>
      <c r="S381" s="265"/>
      <c r="T381" s="265"/>
      <c r="U381" s="265"/>
    </row>
    <row r="382" spans="1:21" x14ac:dyDescent="0.25">
      <c r="A382" s="265"/>
      <c r="B382" s="265"/>
      <c r="C382" s="265"/>
      <c r="D382" s="265"/>
      <c r="E382" s="265"/>
      <c r="F382" s="265"/>
      <c r="G382" s="265"/>
      <c r="H382" s="265"/>
      <c r="I382" s="265"/>
      <c r="J382" s="265"/>
      <c r="K382" s="265"/>
      <c r="L382" s="265"/>
      <c r="M382" s="265"/>
      <c r="N382" s="265"/>
      <c r="O382" s="265"/>
      <c r="P382" s="265"/>
      <c r="Q382" s="265"/>
      <c r="R382" s="265"/>
      <c r="S382" s="265"/>
      <c r="T382" s="265"/>
      <c r="U382" s="2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3"/>
      <c r="AB6" s="15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3"/>
      <c r="AB7" s="153"/>
    </row>
    <row r="8" spans="1:28" ht="15.75" x14ac:dyDescent="0.25">
      <c r="A8" s="300" t="str">
        <f>'1. паспорт местоположение'!A9:C9</f>
        <v xml:space="preserve"> 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4"/>
      <c r="AB8" s="154"/>
    </row>
    <row r="9" spans="1:28"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5"/>
      <c r="AB9" s="15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3"/>
      <c r="AB10" s="153"/>
    </row>
    <row r="11" spans="1:28" ht="15.75" x14ac:dyDescent="0.25">
      <c r="A11" s="300" t="str">
        <f>'1. паспорт местоположение'!A12:C12</f>
        <v>O_TP1200.PR.0043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4"/>
      <c r="AB11" s="154"/>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5"/>
      <c r="AB12" s="15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4"/>
      <c r="AB14" s="154"/>
    </row>
    <row r="15" spans="1:28"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5"/>
      <c r="AB15" s="15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4"/>
      <c r="AB16" s="16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4"/>
      <c r="AB17" s="16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4"/>
      <c r="AB18" s="16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4"/>
      <c r="AB19" s="16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5"/>
      <c r="AB20" s="16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5"/>
      <c r="AB21" s="165"/>
    </row>
    <row r="22" spans="1:28" x14ac:dyDescent="0.25">
      <c r="A22" s="335" t="s">
        <v>522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6"/>
      <c r="AB22" s="166"/>
    </row>
    <row r="23" spans="1:28" ht="32.25" customHeight="1" x14ac:dyDescent="0.25">
      <c r="A23" s="337" t="s">
        <v>373</v>
      </c>
      <c r="B23" s="338"/>
      <c r="C23" s="338"/>
      <c r="D23" s="338"/>
      <c r="E23" s="338"/>
      <c r="F23" s="338"/>
      <c r="G23" s="338"/>
      <c r="H23" s="338"/>
      <c r="I23" s="338"/>
      <c r="J23" s="338"/>
      <c r="K23" s="338"/>
      <c r="L23" s="339"/>
      <c r="M23" s="336" t="s">
        <v>374</v>
      </c>
      <c r="N23" s="336"/>
      <c r="O23" s="336"/>
      <c r="P23" s="336"/>
      <c r="Q23" s="336"/>
      <c r="R23" s="336"/>
      <c r="S23" s="336"/>
      <c r="T23" s="336"/>
      <c r="U23" s="336"/>
      <c r="V23" s="336"/>
      <c r="W23" s="336"/>
      <c r="X23" s="336"/>
      <c r="Y23" s="336"/>
      <c r="Z23" s="336"/>
    </row>
    <row r="24" spans="1:28" ht="151.5" customHeight="1" x14ac:dyDescent="0.25">
      <c r="A24" s="91" t="s">
        <v>238</v>
      </c>
      <c r="B24" s="92" t="s">
        <v>267</v>
      </c>
      <c r="C24" s="91" t="s">
        <v>367</v>
      </c>
      <c r="D24" s="91" t="s">
        <v>239</v>
      </c>
      <c r="E24" s="91" t="s">
        <v>368</v>
      </c>
      <c r="F24" s="91" t="s">
        <v>370</v>
      </c>
      <c r="G24" s="91" t="s">
        <v>369</v>
      </c>
      <c r="H24" s="91" t="s">
        <v>240</v>
      </c>
      <c r="I24" s="91" t="s">
        <v>371</v>
      </c>
      <c r="J24" s="91" t="s">
        <v>272</v>
      </c>
      <c r="K24" s="92" t="s">
        <v>266</v>
      </c>
      <c r="L24" s="92" t="s">
        <v>241</v>
      </c>
      <c r="M24" s="93" t="s">
        <v>286</v>
      </c>
      <c r="N24" s="92" t="s">
        <v>533</v>
      </c>
      <c r="O24" s="91" t="s">
        <v>283</v>
      </c>
      <c r="P24" s="91" t="s">
        <v>284</v>
      </c>
      <c r="Q24" s="91" t="s">
        <v>282</v>
      </c>
      <c r="R24" s="91" t="s">
        <v>240</v>
      </c>
      <c r="S24" s="91" t="s">
        <v>281</v>
      </c>
      <c r="T24" s="91" t="s">
        <v>280</v>
      </c>
      <c r="U24" s="91" t="s">
        <v>366</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ht="45.75" customHeight="1" x14ac:dyDescent="0.25">
      <c r="A26" s="84" t="s">
        <v>351</v>
      </c>
      <c r="B26" s="90"/>
      <c r="C26" s="86" t="s">
        <v>353</v>
      </c>
      <c r="D26" s="86" t="s">
        <v>354</v>
      </c>
      <c r="E26" s="86" t="s">
        <v>355</v>
      </c>
      <c r="F26" s="86" t="s">
        <v>277</v>
      </c>
      <c r="G26" s="86" t="s">
        <v>356</v>
      </c>
      <c r="H26" s="86" t="s">
        <v>240</v>
      </c>
      <c r="I26" s="86" t="s">
        <v>357</v>
      </c>
      <c r="J26" s="86" t="s">
        <v>358</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352</v>
      </c>
      <c r="B32" s="90"/>
      <c r="C32" s="86" t="s">
        <v>359</v>
      </c>
      <c r="D32" s="86" t="s">
        <v>360</v>
      </c>
      <c r="E32" s="86" t="s">
        <v>361</v>
      </c>
      <c r="F32" s="86" t="s">
        <v>362</v>
      </c>
      <c r="G32" s="86" t="s">
        <v>363</v>
      </c>
      <c r="H32" s="86" t="s">
        <v>240</v>
      </c>
      <c r="I32" s="86" t="s">
        <v>364</v>
      </c>
      <c r="J32" s="86" t="s">
        <v>365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 xml:space="preserve"> 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7</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O_TP1200.PR.0043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6</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40.5" customHeight="1" x14ac:dyDescent="0.2">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5</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499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42" t="s">
        <v>85</v>
      </c>
      <c r="F19" s="343"/>
      <c r="G19" s="343"/>
      <c r="H19" s="343"/>
      <c r="I19" s="344"/>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83</v>
      </c>
      <c r="F20" s="36" t="s">
        <v>82</v>
      </c>
      <c r="G20" s="36" t="s">
        <v>81</v>
      </c>
      <c r="H20" s="36" t="s">
        <v>80</v>
      </c>
      <c r="I20" s="36" t="s">
        <v>79</v>
      </c>
      <c r="J20" s="36" t="s">
        <v>78</v>
      </c>
      <c r="K20" s="36" t="s">
        <v>3</v>
      </c>
      <c r="L20" s="44" t="s">
        <v>2</v>
      </c>
      <c r="M20" s="43" t="s">
        <v>236</v>
      </c>
      <c r="N20" s="43" t="s">
        <v>77</v>
      </c>
      <c r="O20" s="43" t="s">
        <v>76</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3"/>
  <sheetViews>
    <sheetView topLeftCell="A10" zoomScale="70" zoomScaleNormal="70" workbookViewId="0">
      <selection activeCell="AT23" sqref="AT23"/>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348</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95"/>
      <c r="B8" s="195"/>
      <c r="C8" s="195"/>
      <c r="D8" s="195"/>
      <c r="E8" s="195"/>
      <c r="F8" s="195"/>
      <c r="G8" s="195"/>
      <c r="H8" s="195"/>
      <c r="I8" s="195"/>
      <c r="J8" s="195"/>
      <c r="K8" s="195"/>
      <c r="L8" s="153"/>
      <c r="M8" s="153"/>
      <c r="N8" s="153"/>
      <c r="O8" s="153"/>
      <c r="P8" s="153"/>
      <c r="Q8" s="153"/>
      <c r="R8" s="153"/>
      <c r="S8" s="153"/>
      <c r="T8" s="153"/>
      <c r="U8" s="153"/>
      <c r="V8" s="153"/>
      <c r="W8" s="153"/>
      <c r="X8" s="153"/>
      <c r="Y8" s="153"/>
    </row>
    <row r="9" spans="1:44" s="12" customFormat="1" ht="18.75" customHeight="1" x14ac:dyDescent="0.2">
      <c r="A9" s="300" t="str">
        <f>'1. паспорт местоположение'!A9:C9</f>
        <v xml:space="preserve"> 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95"/>
      <c r="B11" s="195"/>
      <c r="C11" s="195"/>
      <c r="D11" s="195"/>
      <c r="E11" s="195"/>
      <c r="F11" s="195"/>
      <c r="G11" s="195"/>
      <c r="H11" s="195"/>
      <c r="I11" s="195"/>
      <c r="J11" s="195"/>
      <c r="K11" s="195"/>
      <c r="L11" s="153"/>
      <c r="M11" s="153"/>
      <c r="N11" s="153"/>
      <c r="O11" s="153"/>
      <c r="P11" s="153"/>
      <c r="Q11" s="153"/>
      <c r="R11" s="153"/>
      <c r="S11" s="153"/>
      <c r="T11" s="153"/>
      <c r="U11" s="153"/>
      <c r="V11" s="153"/>
      <c r="W11" s="153"/>
      <c r="X11" s="153"/>
      <c r="Y11" s="153"/>
    </row>
    <row r="12" spans="1:44" s="12" customFormat="1" ht="18.75" customHeight="1" x14ac:dyDescent="0.2">
      <c r="A12" s="300" t="str">
        <f>'1. паспорт местоположение'!A12:C12</f>
        <v>O_TP1200.PR.0043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33" customHeight="1" x14ac:dyDescent="0.2">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61"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61" s="3" customFormat="1" ht="15" customHeight="1" x14ac:dyDescent="0.2">
      <c r="A18" s="324" t="s">
        <v>500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U22" s="200"/>
      <c r="BD22" s="201"/>
      <c r="BE22" s="202"/>
      <c r="BF22" s="202"/>
      <c r="BG22" s="202"/>
      <c r="BH22" s="202"/>
      <c r="BI22" s="202"/>
    </row>
    <row r="23" spans="1:61" ht="27.75" x14ac:dyDescent="0.4">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U23" s="200"/>
      <c r="BD23" s="201"/>
      <c r="BE23" s="202"/>
      <c r="BF23" s="202"/>
      <c r="BG23" s="202"/>
      <c r="BH23" s="202"/>
      <c r="BI23" s="202"/>
    </row>
    <row r="24" spans="1:61" ht="18.75" customHeight="1" thickBot="1" x14ac:dyDescent="0.3">
      <c r="A24" s="203" t="s">
        <v>347</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N24" s="205"/>
      <c r="AO24" s="206"/>
      <c r="AP24" s="206"/>
      <c r="AQ24" s="206"/>
      <c r="AR24" s="206"/>
    </row>
    <row r="25" spans="1:61" ht="18.75" customHeight="1" x14ac:dyDescent="0.25">
      <c r="A25" s="424" t="s">
        <v>605</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6"/>
      <c r="AK25" s="427">
        <v>9923200.6300000008</v>
      </c>
      <c r="AL25" s="428"/>
      <c r="AN25" s="199" t="s">
        <v>346</v>
      </c>
      <c r="AO25" s="207"/>
      <c r="AP25" s="207"/>
    </row>
    <row r="26" spans="1:61" ht="15.75" customHeight="1" x14ac:dyDescent="0.25">
      <c r="A26" s="388" t="s">
        <v>345</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390"/>
      <c r="AK26" s="422"/>
      <c r="AL26" s="423"/>
      <c r="AN26" s="419" t="s">
        <v>344</v>
      </c>
      <c r="AO26" s="420"/>
      <c r="AP26" s="208">
        <f>SUM(AK94:CQ94)</f>
        <v>0</v>
      </c>
    </row>
    <row r="27" spans="1:61" x14ac:dyDescent="0.25">
      <c r="A27" s="388" t="s">
        <v>343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90"/>
      <c r="AK27" s="417">
        <v>23</v>
      </c>
      <c r="AL27" s="418"/>
      <c r="AN27" s="419" t="s">
        <v>342</v>
      </c>
      <c r="AO27" s="420"/>
      <c r="AP27" s="208" t="str">
        <f>IF(SUM(AK95:CQ95)=0,"не окупается",SUM(AK95:CQ95))</f>
        <v>не окупается</v>
      </c>
    </row>
    <row r="28" spans="1:61" ht="15" customHeight="1" x14ac:dyDescent="0.25">
      <c r="A28" s="388" t="s">
        <v>341</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417">
        <v>1</v>
      </c>
      <c r="AL28" s="418"/>
      <c r="AN28" s="419" t="s">
        <v>606</v>
      </c>
      <c r="AO28" s="420"/>
      <c r="AP28" s="209">
        <f>AW92</f>
        <v>-12997234.529456494</v>
      </c>
      <c r="AU28" s="210"/>
      <c r="AW28" s="211"/>
      <c r="AX28" s="211"/>
    </row>
    <row r="29" spans="1:61" ht="15" customHeight="1" x14ac:dyDescent="0.25">
      <c r="A29" s="388" t="s">
        <v>340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415">
        <f>AM52*1000/1.2</f>
        <v>0</v>
      </c>
      <c r="AL29" s="416"/>
      <c r="AN29" s="419" t="s">
        <v>607</v>
      </c>
      <c r="AO29" s="420"/>
      <c r="AP29" s="212" t="str">
        <f>IF(AP28&gt;0,"да","нет")</f>
        <v>нет</v>
      </c>
      <c r="AU29" s="210"/>
    </row>
    <row r="30" spans="1:61" ht="15" customHeight="1" x14ac:dyDescent="0.25">
      <c r="A30" s="388" t="s">
        <v>608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90"/>
      <c r="AK30" s="415">
        <v>1</v>
      </c>
      <c r="AL30" s="416"/>
      <c r="AU30" s="210"/>
    </row>
    <row r="31" spans="1:61" x14ac:dyDescent="0.25">
      <c r="A31" s="388" t="s">
        <v>339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90"/>
      <c r="AK31" s="413">
        <v>1</v>
      </c>
      <c r="AL31" s="414"/>
      <c r="AU31" s="210"/>
    </row>
    <row r="32" spans="1:61" x14ac:dyDescent="0.25">
      <c r="A32" s="388" t="s">
        <v>320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90"/>
      <c r="AK32" s="413">
        <f>-AM67</f>
        <v>0</v>
      </c>
      <c r="AL32" s="414"/>
    </row>
    <row r="33" spans="1:95" x14ac:dyDescent="0.25">
      <c r="A33" s="388" t="s">
        <v>338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90"/>
      <c r="AK33" s="413">
        <v>1</v>
      </c>
      <c r="AL33" s="414"/>
    </row>
    <row r="34" spans="1:95" x14ac:dyDescent="0.25">
      <c r="A34" s="388" t="s">
        <v>337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90"/>
      <c r="AK34" s="413">
        <v>1</v>
      </c>
      <c r="AL34" s="414"/>
    </row>
    <row r="35" spans="1:95"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90"/>
      <c r="AK35" s="411"/>
      <c r="AL35" s="412"/>
    </row>
    <row r="36" spans="1:95" x14ac:dyDescent="0.25">
      <c r="A36" s="388" t="s">
        <v>311</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90"/>
      <c r="AK36" s="398">
        <v>0.2</v>
      </c>
      <c r="AL36" s="399"/>
    </row>
    <row r="37" spans="1:95" x14ac:dyDescent="0.25">
      <c r="A37" s="388" t="s">
        <v>609</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90"/>
      <c r="AK37" s="413">
        <v>0</v>
      </c>
      <c r="AL37" s="414"/>
    </row>
    <row r="38" spans="1:95" x14ac:dyDescent="0.25">
      <c r="A38" s="388" t="s">
        <v>336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90"/>
      <c r="AK38" s="411"/>
      <c r="AL38" s="412"/>
    </row>
    <row r="39" spans="1:95" x14ac:dyDescent="0.25">
      <c r="A39" s="388" t="s">
        <v>335</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90"/>
      <c r="AK39" s="409">
        <v>0</v>
      </c>
      <c r="AL39" s="410"/>
    </row>
    <row r="40" spans="1:95" x14ac:dyDescent="0.25">
      <c r="A40" s="388" t="s">
        <v>334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90"/>
      <c r="AK40" s="411"/>
      <c r="AL40" s="412"/>
    </row>
    <row r="41" spans="1:95" x14ac:dyDescent="0.25">
      <c r="A41" s="388" t="s">
        <v>333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90"/>
      <c r="AK41" s="398">
        <v>0</v>
      </c>
      <c r="AL41" s="399"/>
    </row>
    <row r="42" spans="1:95" x14ac:dyDescent="0.25">
      <c r="A42" s="388" t="s">
        <v>332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90"/>
      <c r="AK42" s="398">
        <v>0</v>
      </c>
      <c r="AL42" s="399"/>
    </row>
    <row r="43" spans="1:95" x14ac:dyDescent="0.25">
      <c r="A43" s="388" t="s">
        <v>331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90"/>
      <c r="AK43" s="398">
        <v>0</v>
      </c>
      <c r="AL43" s="399"/>
      <c r="BJ43" s="213"/>
    </row>
    <row r="44" spans="1:95" x14ac:dyDescent="0.25">
      <c r="A44" s="388" t="s">
        <v>330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90"/>
      <c r="AK44" s="398">
        <v>0.13500000000000001</v>
      </c>
      <c r="AL44" s="399"/>
      <c r="BE44" s="214"/>
      <c r="BF44" s="214"/>
      <c r="BG44" s="214"/>
      <c r="BH44" s="214"/>
      <c r="BI44" s="214"/>
      <c r="BJ44" s="214"/>
    </row>
    <row r="45" spans="1:95" x14ac:dyDescent="0.25">
      <c r="A45" s="388" t="s">
        <v>329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90"/>
      <c r="AK45" s="398">
        <f>1-AK43</f>
        <v>1</v>
      </c>
      <c r="AL45" s="399"/>
    </row>
    <row r="46" spans="1:95" ht="16.5" thickBot="1" x14ac:dyDescent="0.3">
      <c r="A46" s="400" t="s">
        <v>328</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03">
        <f>AK45*AK44+AK43*AK42*(1-AK36)</f>
        <v>0.13500000000000001</v>
      </c>
      <c r="AL46" s="404"/>
    </row>
    <row r="47" spans="1:95" x14ac:dyDescent="0.25">
      <c r="A47" s="405" t="s">
        <v>327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6">
        <v>2025</v>
      </c>
      <c r="AL47" s="408"/>
      <c r="AM47" s="215">
        <v>2026</v>
      </c>
      <c r="AN47" s="216">
        <v>2027</v>
      </c>
      <c r="AO47" s="216">
        <v>2028</v>
      </c>
      <c r="AP47" s="216">
        <v>2029</v>
      </c>
      <c r="AQ47" s="216">
        <v>2030</v>
      </c>
      <c r="AR47" s="216">
        <v>2031</v>
      </c>
      <c r="AS47" s="216">
        <v>2032</v>
      </c>
      <c r="AT47" s="216">
        <v>2033</v>
      </c>
      <c r="AU47" s="216">
        <v>2034</v>
      </c>
      <c r="AV47" s="216">
        <v>2035</v>
      </c>
      <c r="AW47" s="216">
        <v>2036</v>
      </c>
      <c r="AX47" s="216">
        <v>2037</v>
      </c>
      <c r="AY47" s="216">
        <v>2038</v>
      </c>
      <c r="AZ47" s="216">
        <v>2039</v>
      </c>
      <c r="BA47" s="216">
        <v>2040</v>
      </c>
      <c r="BB47" s="216">
        <v>2041</v>
      </c>
      <c r="BC47" s="216">
        <v>2042</v>
      </c>
      <c r="BD47" s="216">
        <v>2043</v>
      </c>
      <c r="BE47" s="216">
        <v>2044</v>
      </c>
      <c r="BF47" s="216">
        <v>2045</v>
      </c>
      <c r="BG47" s="216">
        <v>2046</v>
      </c>
      <c r="BH47" s="216">
        <v>2047</v>
      </c>
      <c r="BI47" s="216">
        <v>2048</v>
      </c>
      <c r="BJ47" s="216" t="s">
        <v>609</v>
      </c>
      <c r="BK47" s="216" t="s">
        <v>609</v>
      </c>
      <c r="BL47" s="216" t="s">
        <v>609</v>
      </c>
      <c r="BM47" s="216" t="s">
        <v>609</v>
      </c>
      <c r="BN47" s="216" t="s">
        <v>609</v>
      </c>
      <c r="BO47" s="216" t="s">
        <v>609</v>
      </c>
      <c r="BP47" s="216" t="s">
        <v>609</v>
      </c>
      <c r="BQ47" s="216" t="s">
        <v>609</v>
      </c>
      <c r="BR47" s="216" t="s">
        <v>609</v>
      </c>
      <c r="BS47" s="216" t="s">
        <v>609</v>
      </c>
      <c r="BT47" s="216" t="s">
        <v>609</v>
      </c>
      <c r="BU47" s="216" t="s">
        <v>609</v>
      </c>
      <c r="BV47" s="216" t="s">
        <v>609</v>
      </c>
      <c r="BW47" s="216" t="s">
        <v>609</v>
      </c>
      <c r="BX47" s="216" t="s">
        <v>609</v>
      </c>
      <c r="BY47" s="216" t="s">
        <v>609</v>
      </c>
      <c r="BZ47" s="216" t="s">
        <v>609</v>
      </c>
      <c r="CA47" s="216" t="s">
        <v>609</v>
      </c>
      <c r="CB47" s="216" t="s">
        <v>609</v>
      </c>
      <c r="CC47" s="216" t="s">
        <v>609</v>
      </c>
      <c r="CD47" s="216" t="s">
        <v>609</v>
      </c>
      <c r="CE47" s="216" t="s">
        <v>609</v>
      </c>
      <c r="CF47" s="216" t="s">
        <v>609</v>
      </c>
      <c r="CG47" s="216" t="s">
        <v>609</v>
      </c>
      <c r="CH47" s="216" t="s">
        <v>609</v>
      </c>
      <c r="CI47" s="216" t="s">
        <v>609</v>
      </c>
      <c r="CJ47" s="216" t="s">
        <v>609</v>
      </c>
      <c r="CK47" s="216" t="s">
        <v>609</v>
      </c>
      <c r="CL47" s="216" t="s">
        <v>609</v>
      </c>
      <c r="CM47" s="216" t="s">
        <v>609</v>
      </c>
      <c r="CN47" s="216" t="s">
        <v>609</v>
      </c>
      <c r="CO47" s="216" t="s">
        <v>609</v>
      </c>
      <c r="CP47" s="216" t="s">
        <v>609</v>
      </c>
      <c r="CQ47" s="217" t="s">
        <v>609</v>
      </c>
    </row>
    <row r="48" spans="1:95" outlineLevel="1" x14ac:dyDescent="0.25">
      <c r="A48" s="388" t="s">
        <v>326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90"/>
      <c r="AK48" s="391">
        <v>0.04</v>
      </c>
      <c r="AL48" s="392"/>
      <c r="AM48" s="218">
        <v>0.04</v>
      </c>
      <c r="AN48" s="219">
        <v>0.04</v>
      </c>
      <c r="AO48" s="219">
        <v>0.04</v>
      </c>
      <c r="AP48" s="219">
        <v>0.04</v>
      </c>
      <c r="AQ48" s="219">
        <v>0.04</v>
      </c>
      <c r="AR48" s="219">
        <v>0.04</v>
      </c>
      <c r="AS48" s="219">
        <v>0.04</v>
      </c>
      <c r="AT48" s="219">
        <v>0.04</v>
      </c>
      <c r="AU48" s="219">
        <v>0.04</v>
      </c>
      <c r="AV48" s="219">
        <v>0.04</v>
      </c>
      <c r="AW48" s="219">
        <v>0.04</v>
      </c>
      <c r="AX48" s="219">
        <v>0.04</v>
      </c>
      <c r="AY48" s="219">
        <v>0.04</v>
      </c>
      <c r="AZ48" s="219">
        <v>0.04</v>
      </c>
      <c r="BA48" s="219">
        <v>0.04</v>
      </c>
      <c r="BB48" s="219">
        <v>0.04</v>
      </c>
      <c r="BC48" s="219">
        <v>0.04</v>
      </c>
      <c r="BD48" s="219">
        <v>0.04</v>
      </c>
      <c r="BE48" s="219">
        <v>0.04</v>
      </c>
      <c r="BF48" s="219">
        <v>0.04</v>
      </c>
      <c r="BG48" s="219">
        <v>0.04</v>
      </c>
      <c r="BH48" s="219">
        <v>0.04</v>
      </c>
      <c r="BI48" s="219">
        <v>0.04</v>
      </c>
      <c r="BJ48" s="219">
        <v>0.04</v>
      </c>
      <c r="BK48" s="219">
        <v>0.04</v>
      </c>
      <c r="BL48" s="219">
        <v>0.04</v>
      </c>
      <c r="BM48" s="219">
        <v>0.04</v>
      </c>
      <c r="BN48" s="219">
        <v>0.04</v>
      </c>
      <c r="BO48" s="219">
        <v>0.04</v>
      </c>
      <c r="BP48" s="219">
        <v>0.04</v>
      </c>
      <c r="BQ48" s="219">
        <v>0.04</v>
      </c>
      <c r="BR48" s="219">
        <v>0.04</v>
      </c>
      <c r="BS48" s="219">
        <v>0.04</v>
      </c>
      <c r="BT48" s="219">
        <v>0.04</v>
      </c>
      <c r="BU48" s="219">
        <v>0.04</v>
      </c>
      <c r="BV48" s="219">
        <v>0.04</v>
      </c>
      <c r="BW48" s="219">
        <v>0.04</v>
      </c>
      <c r="BX48" s="219">
        <v>0.04</v>
      </c>
      <c r="BY48" s="219">
        <v>0.04</v>
      </c>
      <c r="BZ48" s="219">
        <v>0.04</v>
      </c>
      <c r="CA48" s="219">
        <v>0.04</v>
      </c>
      <c r="CB48" s="219">
        <v>0.04</v>
      </c>
      <c r="CC48" s="219">
        <v>0.04</v>
      </c>
      <c r="CD48" s="219">
        <v>0.04</v>
      </c>
      <c r="CE48" s="219">
        <v>0.04</v>
      </c>
      <c r="CF48" s="219">
        <v>0.04</v>
      </c>
      <c r="CG48" s="219">
        <v>0.04</v>
      </c>
      <c r="CH48" s="219">
        <v>0.04</v>
      </c>
      <c r="CI48" s="219">
        <v>0.04</v>
      </c>
      <c r="CJ48" s="219">
        <v>0.04</v>
      </c>
      <c r="CK48" s="219">
        <v>0.04</v>
      </c>
      <c r="CL48" s="219">
        <v>0.04</v>
      </c>
      <c r="CM48" s="219">
        <v>0.04</v>
      </c>
      <c r="CN48" s="219">
        <v>0.04</v>
      </c>
      <c r="CO48" s="219">
        <v>0.04</v>
      </c>
      <c r="CP48" s="219">
        <v>0.04</v>
      </c>
      <c r="CQ48" s="220">
        <v>0.04</v>
      </c>
    </row>
    <row r="49" spans="1:95" outlineLevel="1" x14ac:dyDescent="0.25">
      <c r="A49" s="388" t="s">
        <v>325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90"/>
      <c r="AK49" s="391">
        <f>AK48</f>
        <v>0.04</v>
      </c>
      <c r="AL49" s="392"/>
      <c r="AM49" s="218">
        <f>(1+AK49)*(1+AM48)-1</f>
        <v>8.1600000000000117E-2</v>
      </c>
      <c r="AN49" s="219">
        <f>(1+AM49)*(1+AN48)-1</f>
        <v>0.12486400000000009</v>
      </c>
      <c r="AO49" s="219">
        <f t="shared" ref="AO49:CQ49" si="0">(1+AN49)*(1+AO48)-1</f>
        <v>0.16985856000000021</v>
      </c>
      <c r="AP49" s="219">
        <f t="shared" si="0"/>
        <v>0.21665290240000035</v>
      </c>
      <c r="AQ49" s="219">
        <f t="shared" si="0"/>
        <v>0.26531901849600037</v>
      </c>
      <c r="AR49" s="219">
        <f t="shared" si="0"/>
        <v>0.31593177923584048</v>
      </c>
      <c r="AS49" s="219">
        <f t="shared" si="0"/>
        <v>0.3685690504052741</v>
      </c>
      <c r="AT49" s="219">
        <f t="shared" si="0"/>
        <v>0.42331181242148519</v>
      </c>
      <c r="AU49" s="219">
        <f t="shared" si="0"/>
        <v>0.48024428491834459</v>
      </c>
      <c r="AV49" s="219">
        <f t="shared" si="0"/>
        <v>0.53945405631507848</v>
      </c>
      <c r="AW49" s="219">
        <f t="shared" si="0"/>
        <v>0.60103221856768174</v>
      </c>
      <c r="AX49" s="219">
        <f t="shared" si="0"/>
        <v>0.66507350731038906</v>
      </c>
      <c r="AY49" s="219">
        <f t="shared" si="0"/>
        <v>0.73167644760280459</v>
      </c>
      <c r="AZ49" s="219">
        <f t="shared" si="0"/>
        <v>0.80094350550691673</v>
      </c>
      <c r="BA49" s="219">
        <f t="shared" si="0"/>
        <v>0.87298124572719349</v>
      </c>
      <c r="BB49" s="219">
        <f t="shared" si="0"/>
        <v>0.94790049555628131</v>
      </c>
      <c r="BC49" s="219">
        <f t="shared" si="0"/>
        <v>1.0258165153785326</v>
      </c>
      <c r="BD49" s="219">
        <f>(1+BC49)*(1+BD48)-1</f>
        <v>1.1068491759936738</v>
      </c>
      <c r="BE49" s="219">
        <f t="shared" si="0"/>
        <v>1.1911231430334208</v>
      </c>
      <c r="BF49" s="219">
        <f t="shared" si="0"/>
        <v>1.2787680687547578</v>
      </c>
      <c r="BG49" s="219">
        <f t="shared" si="0"/>
        <v>1.369918791504948</v>
      </c>
      <c r="BH49" s="219">
        <f t="shared" si="0"/>
        <v>1.4647155431651462</v>
      </c>
      <c r="BI49" s="219">
        <f t="shared" si="0"/>
        <v>1.5633041648917523</v>
      </c>
      <c r="BJ49" s="219">
        <f t="shared" si="0"/>
        <v>1.6658363314874225</v>
      </c>
      <c r="BK49" s="219">
        <f t="shared" si="0"/>
        <v>1.7724697847469195</v>
      </c>
      <c r="BL49" s="219">
        <f t="shared" si="0"/>
        <v>1.8833685761367964</v>
      </c>
      <c r="BM49" s="219">
        <f t="shared" si="0"/>
        <v>1.9987033191822685</v>
      </c>
      <c r="BN49" s="219">
        <f t="shared" si="0"/>
        <v>2.1186514519495594</v>
      </c>
      <c r="BO49" s="219">
        <f t="shared" si="0"/>
        <v>2.2433975100275418</v>
      </c>
      <c r="BP49" s="219">
        <f t="shared" si="0"/>
        <v>2.3731334104286437</v>
      </c>
      <c r="BQ49" s="219">
        <f t="shared" si="0"/>
        <v>2.5080587468457893</v>
      </c>
      <c r="BR49" s="219">
        <f t="shared" si="0"/>
        <v>2.6483810967196209</v>
      </c>
      <c r="BS49" s="219">
        <f t="shared" si="0"/>
        <v>2.7943163405884057</v>
      </c>
      <c r="BT49" s="219">
        <f t="shared" si="0"/>
        <v>2.9460889942119421</v>
      </c>
      <c r="BU49" s="219">
        <f t="shared" si="0"/>
        <v>3.1039325539804201</v>
      </c>
      <c r="BV49" s="219">
        <f t="shared" si="0"/>
        <v>3.2680898561396372</v>
      </c>
      <c r="BW49" s="219">
        <f t="shared" si="0"/>
        <v>3.438813450385223</v>
      </c>
      <c r="BX49" s="219">
        <f t="shared" si="0"/>
        <v>3.6163659884006325</v>
      </c>
      <c r="BY49" s="219">
        <f t="shared" si="0"/>
        <v>3.8010206279366576</v>
      </c>
      <c r="BZ49" s="219">
        <f t="shared" si="0"/>
        <v>3.993061453054124</v>
      </c>
      <c r="CA49" s="219">
        <f t="shared" si="0"/>
        <v>4.1927839111762895</v>
      </c>
      <c r="CB49" s="219">
        <f t="shared" si="0"/>
        <v>4.4004952676233415</v>
      </c>
      <c r="CC49" s="219">
        <f t="shared" si="0"/>
        <v>4.6165150783282751</v>
      </c>
      <c r="CD49" s="219">
        <f t="shared" si="0"/>
        <v>4.8411756814614062</v>
      </c>
      <c r="CE49" s="219">
        <f t="shared" si="0"/>
        <v>5.0748227087198625</v>
      </c>
      <c r="CF49" s="219">
        <f t="shared" si="0"/>
        <v>5.317815617068657</v>
      </c>
      <c r="CG49" s="219">
        <f t="shared" si="0"/>
        <v>5.5705282417514033</v>
      </c>
      <c r="CH49" s="219">
        <f t="shared" si="0"/>
        <v>5.8333493714214599</v>
      </c>
      <c r="CI49" s="219">
        <f t="shared" si="0"/>
        <v>6.1066833462783183</v>
      </c>
      <c r="CJ49" s="220">
        <f t="shared" si="0"/>
        <v>6.3909506801294516</v>
      </c>
      <c r="CK49" s="220">
        <f t="shared" si="0"/>
        <v>6.6865887073346295</v>
      </c>
      <c r="CL49" s="220">
        <f t="shared" si="0"/>
        <v>6.9940522556280147</v>
      </c>
      <c r="CM49" s="220">
        <f t="shared" si="0"/>
        <v>7.3138143458531353</v>
      </c>
      <c r="CN49" s="220">
        <f t="shared" si="0"/>
        <v>7.6463669196872601</v>
      </c>
      <c r="CO49" s="220">
        <f t="shared" si="0"/>
        <v>7.9922215964747512</v>
      </c>
      <c r="CP49" s="220">
        <f t="shared" si="0"/>
        <v>8.3519104603337411</v>
      </c>
      <c r="CQ49" s="220">
        <f t="shared" si="0"/>
        <v>8.7259868787470918</v>
      </c>
    </row>
    <row r="50" spans="1:95" s="199" customFormat="1" ht="16.5" thickBot="1" x14ac:dyDescent="0.3">
      <c r="A50" s="393" t="s">
        <v>610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f>AK51*1000</f>
        <v>0</v>
      </c>
      <c r="AL50" s="397"/>
      <c r="AM50" s="221">
        <v>0</v>
      </c>
      <c r="AN50" s="222">
        <v>0</v>
      </c>
      <c r="AO50" s="222">
        <v>0</v>
      </c>
      <c r="AP50" s="222">
        <v>0</v>
      </c>
      <c r="AQ50" s="222">
        <v>0</v>
      </c>
      <c r="AR50" s="222">
        <v>0</v>
      </c>
      <c r="AS50" s="222">
        <v>0</v>
      </c>
      <c r="AT50" s="222">
        <v>0</v>
      </c>
      <c r="AU50" s="222">
        <v>0</v>
      </c>
      <c r="AV50" s="222">
        <v>0</v>
      </c>
      <c r="AW50" s="222">
        <v>0</v>
      </c>
      <c r="AX50" s="222">
        <v>0</v>
      </c>
      <c r="AY50" s="222">
        <v>0</v>
      </c>
      <c r="AZ50" s="222">
        <v>0</v>
      </c>
      <c r="BA50" s="222">
        <v>0</v>
      </c>
      <c r="BB50" s="222">
        <v>0</v>
      </c>
      <c r="BC50" s="222">
        <v>0</v>
      </c>
      <c r="BD50" s="222">
        <v>0</v>
      </c>
      <c r="BE50" s="222">
        <v>0</v>
      </c>
      <c r="BF50" s="222">
        <v>0</v>
      </c>
      <c r="BG50" s="222">
        <v>0</v>
      </c>
      <c r="BH50" s="222">
        <v>0</v>
      </c>
      <c r="BI50" s="222">
        <v>0</v>
      </c>
      <c r="BJ50" s="222" t="s">
        <v>609</v>
      </c>
      <c r="BK50" s="222" t="s">
        <v>609</v>
      </c>
      <c r="BL50" s="222" t="s">
        <v>609</v>
      </c>
      <c r="BM50" s="222" t="s">
        <v>609</v>
      </c>
      <c r="BN50" s="222" t="s">
        <v>609</v>
      </c>
      <c r="BO50" s="222" t="s">
        <v>609</v>
      </c>
      <c r="BP50" s="222" t="s">
        <v>609</v>
      </c>
      <c r="BQ50" s="222" t="s">
        <v>609</v>
      </c>
      <c r="BR50" s="222" t="s">
        <v>609</v>
      </c>
      <c r="BS50" s="222" t="s">
        <v>609</v>
      </c>
      <c r="BT50" s="222" t="s">
        <v>609</v>
      </c>
      <c r="BU50" s="222" t="s">
        <v>609</v>
      </c>
      <c r="BV50" s="222" t="s">
        <v>609</v>
      </c>
      <c r="BW50" s="222" t="s">
        <v>609</v>
      </c>
      <c r="BX50" s="222" t="s">
        <v>609</v>
      </c>
      <c r="BY50" s="222" t="s">
        <v>609</v>
      </c>
      <c r="BZ50" s="222" t="s">
        <v>609</v>
      </c>
      <c r="CA50" s="222" t="s">
        <v>609</v>
      </c>
      <c r="CB50" s="222" t="s">
        <v>609</v>
      </c>
      <c r="CC50" s="222" t="s">
        <v>609</v>
      </c>
      <c r="CD50" s="222" t="s">
        <v>609</v>
      </c>
      <c r="CE50" s="222" t="s">
        <v>609</v>
      </c>
      <c r="CF50" s="222" t="s">
        <v>609</v>
      </c>
      <c r="CG50" s="222" t="s">
        <v>609</v>
      </c>
      <c r="CH50" s="222" t="s">
        <v>609</v>
      </c>
      <c r="CI50" s="222" t="s">
        <v>609</v>
      </c>
      <c r="CJ50" s="222" t="s">
        <v>609</v>
      </c>
      <c r="CK50" s="222" t="s">
        <v>609</v>
      </c>
      <c r="CL50" s="222" t="s">
        <v>609</v>
      </c>
      <c r="CM50" s="222" t="s">
        <v>609</v>
      </c>
      <c r="CN50" s="222" t="s">
        <v>609</v>
      </c>
      <c r="CO50" s="222" t="s">
        <v>609</v>
      </c>
      <c r="CP50" s="222" t="s">
        <v>609</v>
      </c>
      <c r="CQ50" s="223" t="s">
        <v>609</v>
      </c>
    </row>
    <row r="51" spans="1:95" hidden="1" x14ac:dyDescent="0.25">
      <c r="A51" s="382" t="s">
        <v>611</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4">
        <v>0</v>
      </c>
      <c r="AL51" s="384"/>
      <c r="AM51" s="224">
        <v>0</v>
      </c>
      <c r="AN51" s="225">
        <v>0</v>
      </c>
      <c r="AO51" s="225">
        <v>0</v>
      </c>
      <c r="AP51" s="225">
        <v>0</v>
      </c>
      <c r="AQ51" s="225">
        <v>0</v>
      </c>
      <c r="AR51" s="225">
        <v>0</v>
      </c>
      <c r="AS51" s="225">
        <v>0</v>
      </c>
      <c r="AT51" s="225">
        <v>0</v>
      </c>
      <c r="AU51" s="225">
        <v>0</v>
      </c>
      <c r="AV51" s="225">
        <v>0</v>
      </c>
      <c r="AW51" s="225">
        <v>0</v>
      </c>
      <c r="AX51" s="225">
        <v>0</v>
      </c>
      <c r="AY51" s="225">
        <v>0</v>
      </c>
      <c r="AZ51" s="225">
        <v>0</v>
      </c>
      <c r="BA51" s="225">
        <v>0</v>
      </c>
      <c r="BB51" s="225">
        <v>0</v>
      </c>
      <c r="BC51" s="225">
        <v>0</v>
      </c>
      <c r="BD51" s="225">
        <v>0</v>
      </c>
      <c r="BE51" s="225">
        <v>0</v>
      </c>
      <c r="BF51" s="225">
        <v>0</v>
      </c>
      <c r="BG51" s="225">
        <v>0</v>
      </c>
      <c r="BH51" s="225">
        <v>0</v>
      </c>
      <c r="BI51" s="225">
        <v>0</v>
      </c>
      <c r="BJ51" s="225" t="s">
        <v>609</v>
      </c>
      <c r="BK51" s="225" t="s">
        <v>609</v>
      </c>
      <c r="BL51" s="225" t="s">
        <v>609</v>
      </c>
      <c r="BM51" s="225" t="s">
        <v>609</v>
      </c>
      <c r="BN51" s="225" t="s">
        <v>609</v>
      </c>
      <c r="BO51" s="225" t="s">
        <v>609</v>
      </c>
      <c r="BP51" s="225" t="s">
        <v>609</v>
      </c>
      <c r="BQ51" s="225" t="s">
        <v>609</v>
      </c>
      <c r="BR51" s="225" t="s">
        <v>609</v>
      </c>
      <c r="BS51" s="225" t="s">
        <v>609</v>
      </c>
      <c r="BT51" s="225" t="s">
        <v>609</v>
      </c>
      <c r="BU51" s="225" t="s">
        <v>609</v>
      </c>
      <c r="BV51" s="225" t="s">
        <v>609</v>
      </c>
      <c r="BW51" s="225" t="s">
        <v>609</v>
      </c>
      <c r="BX51" s="225" t="s">
        <v>609</v>
      </c>
      <c r="BY51" s="225" t="s">
        <v>609</v>
      </c>
      <c r="BZ51" s="225" t="s">
        <v>609</v>
      </c>
      <c r="CA51" s="225" t="s">
        <v>609</v>
      </c>
      <c r="CB51" s="225" t="s">
        <v>609</v>
      </c>
      <c r="CC51" s="225" t="s">
        <v>609</v>
      </c>
      <c r="CD51" s="225" t="s">
        <v>609</v>
      </c>
      <c r="CE51" s="225" t="s">
        <v>609</v>
      </c>
      <c r="CF51" s="225" t="s">
        <v>609</v>
      </c>
      <c r="CG51" s="225" t="s">
        <v>609</v>
      </c>
      <c r="CH51" s="225" t="s">
        <v>609</v>
      </c>
      <c r="CI51" s="225" t="s">
        <v>609</v>
      </c>
      <c r="CJ51" s="225" t="s">
        <v>609</v>
      </c>
      <c r="CK51" s="225" t="s">
        <v>609</v>
      </c>
      <c r="CL51" s="225" t="s">
        <v>609</v>
      </c>
      <c r="CM51" s="225" t="s">
        <v>609</v>
      </c>
      <c r="CN51" s="225" t="s">
        <v>609</v>
      </c>
      <c r="CO51" s="225" t="s">
        <v>609</v>
      </c>
      <c r="CP51" s="225" t="s">
        <v>609</v>
      </c>
      <c r="CQ51" s="225" t="s">
        <v>609</v>
      </c>
    </row>
    <row r="52" spans="1:95" hidden="1" x14ac:dyDescent="0.25">
      <c r="A52" s="385" t="s">
        <v>612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1"/>
      <c r="AL52" s="381"/>
      <c r="AM52" s="226">
        <v>0</v>
      </c>
      <c r="AN52" s="227">
        <v>0</v>
      </c>
      <c r="AO52" s="227">
        <v>0</v>
      </c>
      <c r="AP52" s="227">
        <v>0</v>
      </c>
      <c r="AQ52" s="227">
        <v>0</v>
      </c>
      <c r="AR52" s="227">
        <v>0</v>
      </c>
      <c r="AS52" s="227">
        <v>0</v>
      </c>
      <c r="AT52" s="227">
        <v>0</v>
      </c>
      <c r="AU52" s="227">
        <v>0</v>
      </c>
      <c r="AV52" s="227">
        <v>0</v>
      </c>
      <c r="AW52" s="227">
        <v>0</v>
      </c>
      <c r="AX52" s="227">
        <v>0</v>
      </c>
      <c r="AY52" s="227">
        <v>0</v>
      </c>
      <c r="AZ52" s="227">
        <v>0</v>
      </c>
      <c r="BA52" s="227">
        <v>0</v>
      </c>
      <c r="BB52" s="227">
        <v>0</v>
      </c>
      <c r="BC52" s="227">
        <v>0</v>
      </c>
      <c r="BD52" s="227">
        <v>0</v>
      </c>
      <c r="BE52" s="227">
        <v>0</v>
      </c>
      <c r="BF52" s="227">
        <v>0</v>
      </c>
      <c r="BG52" s="227">
        <v>0</v>
      </c>
      <c r="BH52" s="227">
        <v>0</v>
      </c>
      <c r="BI52" s="227">
        <v>0</v>
      </c>
      <c r="BJ52" s="227" t="s">
        <v>609</v>
      </c>
      <c r="BK52" s="227" t="s">
        <v>609</v>
      </c>
      <c r="BL52" s="227" t="s">
        <v>609</v>
      </c>
      <c r="BM52" s="227" t="s">
        <v>609</v>
      </c>
      <c r="BN52" s="227" t="s">
        <v>609</v>
      </c>
      <c r="BO52" s="227" t="s">
        <v>609</v>
      </c>
      <c r="BP52" s="227" t="s">
        <v>609</v>
      </c>
      <c r="BQ52" s="227" t="s">
        <v>609</v>
      </c>
      <c r="BR52" s="227" t="s">
        <v>609</v>
      </c>
      <c r="BS52" s="227" t="s">
        <v>609</v>
      </c>
      <c r="BT52" s="227" t="s">
        <v>609</v>
      </c>
      <c r="BU52" s="227" t="s">
        <v>609</v>
      </c>
      <c r="BV52" s="227" t="s">
        <v>609</v>
      </c>
      <c r="BW52" s="227" t="s">
        <v>609</v>
      </c>
      <c r="BX52" s="227" t="s">
        <v>609</v>
      </c>
      <c r="BY52" s="227" t="s">
        <v>609</v>
      </c>
      <c r="BZ52" s="227" t="s">
        <v>609</v>
      </c>
      <c r="CA52" s="227" t="s">
        <v>609</v>
      </c>
      <c r="CB52" s="227" t="s">
        <v>609</v>
      </c>
      <c r="CC52" s="227" t="s">
        <v>609</v>
      </c>
      <c r="CD52" s="227" t="s">
        <v>609</v>
      </c>
      <c r="CE52" s="227" t="s">
        <v>609</v>
      </c>
      <c r="CF52" s="227" t="s">
        <v>609</v>
      </c>
      <c r="CG52" s="227" t="s">
        <v>609</v>
      </c>
      <c r="CH52" s="227" t="s">
        <v>609</v>
      </c>
      <c r="CI52" s="227" t="s">
        <v>609</v>
      </c>
      <c r="CJ52" s="227" t="s">
        <v>609</v>
      </c>
      <c r="CK52" s="227" t="s">
        <v>609</v>
      </c>
      <c r="CL52" s="227" t="s">
        <v>609</v>
      </c>
      <c r="CM52" s="227" t="s">
        <v>609</v>
      </c>
      <c r="CN52" s="227" t="s">
        <v>609</v>
      </c>
      <c r="CO52" s="227" t="s">
        <v>609</v>
      </c>
      <c r="CP52" s="227" t="s">
        <v>609</v>
      </c>
      <c r="CQ52" s="227" t="s">
        <v>609</v>
      </c>
    </row>
    <row r="53" spans="1:95" hidden="1" x14ac:dyDescent="0.25">
      <c r="A53" s="385" t="s">
        <v>613</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v>0</v>
      </c>
      <c r="AL53" s="387"/>
      <c r="AM53" s="228">
        <v>0</v>
      </c>
      <c r="AN53" s="229">
        <v>0</v>
      </c>
      <c r="AO53" s="229">
        <v>0</v>
      </c>
      <c r="AP53" s="229">
        <v>0</v>
      </c>
      <c r="AQ53" s="229">
        <v>0</v>
      </c>
      <c r="AR53" s="229">
        <v>0</v>
      </c>
      <c r="AS53" s="229">
        <v>0</v>
      </c>
      <c r="AT53" s="229">
        <v>0</v>
      </c>
      <c r="AU53" s="229">
        <v>0</v>
      </c>
      <c r="AV53" s="229">
        <v>0</v>
      </c>
      <c r="AW53" s="229">
        <v>0</v>
      </c>
      <c r="AX53" s="229">
        <v>0</v>
      </c>
      <c r="AY53" s="229">
        <v>0</v>
      </c>
      <c r="AZ53" s="229">
        <v>0</v>
      </c>
      <c r="BA53" s="229">
        <v>0</v>
      </c>
      <c r="BB53" s="229">
        <v>0</v>
      </c>
      <c r="BC53" s="229">
        <v>0</v>
      </c>
      <c r="BD53" s="229">
        <v>0</v>
      </c>
      <c r="BE53" s="229">
        <v>0</v>
      </c>
      <c r="BF53" s="229">
        <v>0</v>
      </c>
      <c r="BG53" s="229">
        <v>0</v>
      </c>
      <c r="BH53" s="229">
        <v>0</v>
      </c>
      <c r="BI53" s="229">
        <v>0</v>
      </c>
      <c r="BJ53" s="229" t="s">
        <v>609</v>
      </c>
      <c r="BK53" s="229" t="s">
        <v>609</v>
      </c>
      <c r="BL53" s="229" t="s">
        <v>609</v>
      </c>
      <c r="BM53" s="229" t="s">
        <v>609</v>
      </c>
      <c r="BN53" s="229" t="s">
        <v>609</v>
      </c>
      <c r="BO53" s="229" t="s">
        <v>609</v>
      </c>
      <c r="BP53" s="229" t="s">
        <v>609</v>
      </c>
      <c r="BQ53" s="229" t="s">
        <v>609</v>
      </c>
      <c r="BR53" s="229" t="s">
        <v>609</v>
      </c>
      <c r="BS53" s="229" t="s">
        <v>609</v>
      </c>
      <c r="BT53" s="229" t="s">
        <v>609</v>
      </c>
      <c r="BU53" s="229" t="s">
        <v>609</v>
      </c>
      <c r="BV53" s="229" t="s">
        <v>609</v>
      </c>
      <c r="BW53" s="229" t="s">
        <v>609</v>
      </c>
      <c r="BX53" s="229" t="s">
        <v>609</v>
      </c>
      <c r="BY53" s="229" t="s">
        <v>609</v>
      </c>
      <c r="BZ53" s="229" t="s">
        <v>609</v>
      </c>
      <c r="CA53" s="229" t="s">
        <v>609</v>
      </c>
      <c r="CB53" s="229" t="s">
        <v>609</v>
      </c>
      <c r="CC53" s="229" t="s">
        <v>609</v>
      </c>
      <c r="CD53" s="229" t="s">
        <v>609</v>
      </c>
      <c r="CE53" s="229" t="s">
        <v>609</v>
      </c>
      <c r="CF53" s="229" t="s">
        <v>609</v>
      </c>
      <c r="CG53" s="229" t="s">
        <v>609</v>
      </c>
      <c r="CH53" s="229" t="s">
        <v>609</v>
      </c>
      <c r="CI53" s="229" t="s">
        <v>609</v>
      </c>
      <c r="CJ53" s="229" t="s">
        <v>609</v>
      </c>
      <c r="CK53" s="229" t="s">
        <v>609</v>
      </c>
      <c r="CL53" s="229" t="s">
        <v>609</v>
      </c>
      <c r="CM53" s="229" t="s">
        <v>609</v>
      </c>
      <c r="CN53" s="229" t="s">
        <v>609</v>
      </c>
      <c r="CO53" s="229" t="s">
        <v>609</v>
      </c>
      <c r="CP53" s="229" t="s">
        <v>609</v>
      </c>
      <c r="CQ53" s="229" t="s">
        <v>609</v>
      </c>
    </row>
    <row r="54" spans="1:95" ht="16.5" hidden="1" thickBot="1" x14ac:dyDescent="0.3">
      <c r="A54" s="379" t="s">
        <v>614</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230"/>
      <c r="AN54" s="231"/>
      <c r="AO54" s="231"/>
      <c r="AP54" s="231"/>
      <c r="AQ54" s="231"/>
      <c r="AR54" s="231"/>
      <c r="AS54" s="231"/>
      <c r="AT54" s="231"/>
      <c r="AU54" s="231"/>
      <c r="AV54" s="231"/>
      <c r="AW54" s="231"/>
      <c r="AX54" s="231"/>
      <c r="AY54" s="231"/>
      <c r="AZ54" s="231"/>
      <c r="BA54" s="231"/>
      <c r="BB54" s="231"/>
      <c r="BC54" s="231"/>
      <c r="BD54" s="231"/>
      <c r="BE54" s="231"/>
      <c r="BF54" s="231"/>
      <c r="BG54" s="231"/>
      <c r="BH54" s="231"/>
      <c r="BI54" s="231"/>
      <c r="BJ54" s="231"/>
      <c r="BK54" s="231"/>
      <c r="BL54" s="231"/>
      <c r="BM54" s="231"/>
      <c r="BN54" s="231"/>
      <c r="BO54" s="231"/>
      <c r="BP54" s="231"/>
      <c r="BQ54" s="231"/>
      <c r="BR54" s="231"/>
      <c r="BS54" s="231"/>
      <c r="BT54" s="231"/>
      <c r="BU54" s="231"/>
      <c r="BV54" s="231"/>
      <c r="BW54" s="231"/>
      <c r="BX54" s="231"/>
      <c r="BY54" s="231"/>
      <c r="BZ54" s="231"/>
      <c r="CA54" s="231"/>
      <c r="CB54" s="231"/>
      <c r="CC54" s="231"/>
      <c r="CD54" s="231"/>
      <c r="CE54" s="231"/>
      <c r="CF54" s="231"/>
      <c r="CG54" s="231"/>
      <c r="CH54" s="231"/>
      <c r="CI54" s="231"/>
      <c r="CJ54" s="231"/>
      <c r="CK54" s="231"/>
      <c r="CL54" s="231"/>
      <c r="CM54" s="231"/>
      <c r="CN54" s="231"/>
      <c r="CO54" s="231"/>
      <c r="CP54" s="231"/>
      <c r="CQ54" s="231"/>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2"/>
      <c r="AL62" s="233"/>
      <c r="AM62" s="233"/>
      <c r="AN62" s="233"/>
      <c r="AO62" s="233"/>
      <c r="AP62" s="233"/>
      <c r="AQ62" s="233"/>
      <c r="AR62" s="233"/>
      <c r="AS62" s="233"/>
      <c r="AT62" s="233"/>
      <c r="AU62" s="233"/>
      <c r="AV62" s="234"/>
      <c r="AW62" s="234"/>
      <c r="AX62" s="234"/>
      <c r="AY62" s="234"/>
      <c r="AZ62" s="234"/>
      <c r="BA62" s="234"/>
      <c r="BB62" s="234"/>
      <c r="BC62" s="234"/>
      <c r="BD62" s="234"/>
      <c r="BE62" s="234"/>
      <c r="BF62" s="234"/>
    </row>
    <row r="63" spans="1:95" s="210" customFormat="1" x14ac:dyDescent="0.25">
      <c r="A63" s="373" t="s">
        <v>324</v>
      </c>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f>AK47</f>
        <v>2025</v>
      </c>
      <c r="AL63" s="376"/>
      <c r="AM63" s="235">
        <f t="shared" ref="AM63:CQ63" si="1">AM47</f>
        <v>2026</v>
      </c>
      <c r="AN63" s="235">
        <f t="shared" si="1"/>
        <v>2027</v>
      </c>
      <c r="AO63" s="235">
        <f t="shared" si="1"/>
        <v>2028</v>
      </c>
      <c r="AP63" s="235">
        <f t="shared" si="1"/>
        <v>2029</v>
      </c>
      <c r="AQ63" s="235">
        <f t="shared" si="1"/>
        <v>2030</v>
      </c>
      <c r="AR63" s="235">
        <f t="shared" si="1"/>
        <v>2031</v>
      </c>
      <c r="AS63" s="235">
        <f t="shared" si="1"/>
        <v>2032</v>
      </c>
      <c r="AT63" s="235">
        <f t="shared" si="1"/>
        <v>2033</v>
      </c>
      <c r="AU63" s="235">
        <f t="shared" si="1"/>
        <v>2034</v>
      </c>
      <c r="AV63" s="235">
        <f t="shared" si="1"/>
        <v>2035</v>
      </c>
      <c r="AW63" s="235">
        <f t="shared" si="1"/>
        <v>2036</v>
      </c>
      <c r="AX63" s="235">
        <f t="shared" si="1"/>
        <v>2037</v>
      </c>
      <c r="AY63" s="235">
        <f t="shared" si="1"/>
        <v>2038</v>
      </c>
      <c r="AZ63" s="235">
        <f t="shared" si="1"/>
        <v>2039</v>
      </c>
      <c r="BA63" s="235">
        <f t="shared" si="1"/>
        <v>2040</v>
      </c>
      <c r="BB63" s="235">
        <f t="shared" si="1"/>
        <v>2041</v>
      </c>
      <c r="BC63" s="235">
        <f t="shared" si="1"/>
        <v>2042</v>
      </c>
      <c r="BD63" s="235">
        <f t="shared" si="1"/>
        <v>2043</v>
      </c>
      <c r="BE63" s="235">
        <f t="shared" si="1"/>
        <v>2044</v>
      </c>
      <c r="BF63" s="235">
        <f t="shared" si="1"/>
        <v>2045</v>
      </c>
      <c r="BG63" s="235">
        <f t="shared" si="1"/>
        <v>2046</v>
      </c>
      <c r="BH63" s="235">
        <f t="shared" si="1"/>
        <v>2047</v>
      </c>
      <c r="BI63" s="235">
        <f t="shared" si="1"/>
        <v>2048</v>
      </c>
      <c r="BJ63" s="235" t="str">
        <f t="shared" si="1"/>
        <v xml:space="preserve"> </v>
      </c>
      <c r="BK63" s="235" t="str">
        <f t="shared" si="1"/>
        <v xml:space="preserve"> </v>
      </c>
      <c r="BL63" s="235" t="str">
        <f t="shared" si="1"/>
        <v xml:space="preserve"> </v>
      </c>
      <c r="BM63" s="235" t="str">
        <f t="shared" si="1"/>
        <v xml:space="preserve"> </v>
      </c>
      <c r="BN63" s="235" t="str">
        <f t="shared" si="1"/>
        <v xml:space="preserve"> </v>
      </c>
      <c r="BO63" s="235" t="str">
        <f t="shared" si="1"/>
        <v xml:space="preserve"> </v>
      </c>
      <c r="BP63" s="235" t="str">
        <f t="shared" si="1"/>
        <v xml:space="preserve"> </v>
      </c>
      <c r="BQ63" s="235" t="str">
        <f t="shared" si="1"/>
        <v xml:space="preserve"> </v>
      </c>
      <c r="BR63" s="235" t="str">
        <f t="shared" si="1"/>
        <v xml:space="preserve"> </v>
      </c>
      <c r="BS63" s="235" t="str">
        <f t="shared" si="1"/>
        <v xml:space="preserve"> </v>
      </c>
      <c r="BT63" s="235" t="str">
        <f t="shared" si="1"/>
        <v xml:space="preserve"> </v>
      </c>
      <c r="BU63" s="235" t="str">
        <f t="shared" si="1"/>
        <v xml:space="preserve"> </v>
      </c>
      <c r="BV63" s="235" t="str">
        <f t="shared" si="1"/>
        <v xml:space="preserve"> </v>
      </c>
      <c r="BW63" s="235" t="str">
        <f t="shared" si="1"/>
        <v xml:space="preserve"> </v>
      </c>
      <c r="BX63" s="235" t="str">
        <f t="shared" si="1"/>
        <v xml:space="preserve"> </v>
      </c>
      <c r="BY63" s="235" t="str">
        <f t="shared" si="1"/>
        <v xml:space="preserve"> </v>
      </c>
      <c r="BZ63" s="235" t="str">
        <f t="shared" si="1"/>
        <v xml:space="preserve"> </v>
      </c>
      <c r="CA63" s="235" t="str">
        <f t="shared" si="1"/>
        <v xml:space="preserve"> </v>
      </c>
      <c r="CB63" s="235" t="str">
        <f t="shared" si="1"/>
        <v xml:space="preserve"> </v>
      </c>
      <c r="CC63" s="235" t="str">
        <f t="shared" si="1"/>
        <v xml:space="preserve"> </v>
      </c>
      <c r="CD63" s="235" t="str">
        <f t="shared" si="1"/>
        <v xml:space="preserve"> </v>
      </c>
      <c r="CE63" s="235" t="str">
        <f t="shared" si="1"/>
        <v xml:space="preserve"> </v>
      </c>
      <c r="CF63" s="235" t="str">
        <f t="shared" si="1"/>
        <v xml:space="preserve"> </v>
      </c>
      <c r="CG63" s="235" t="str">
        <f t="shared" si="1"/>
        <v xml:space="preserve"> </v>
      </c>
      <c r="CH63" s="235" t="str">
        <f t="shared" si="1"/>
        <v xml:space="preserve"> </v>
      </c>
      <c r="CI63" s="235" t="str">
        <f t="shared" si="1"/>
        <v xml:space="preserve"> </v>
      </c>
      <c r="CJ63" s="235" t="str">
        <f t="shared" si="1"/>
        <v xml:space="preserve"> </v>
      </c>
      <c r="CK63" s="235" t="str">
        <f t="shared" si="1"/>
        <v xml:space="preserve"> </v>
      </c>
      <c r="CL63" s="235" t="str">
        <f t="shared" si="1"/>
        <v xml:space="preserve"> </v>
      </c>
      <c r="CM63" s="235" t="str">
        <f t="shared" si="1"/>
        <v xml:space="preserve"> </v>
      </c>
      <c r="CN63" s="235" t="str">
        <f t="shared" si="1"/>
        <v xml:space="preserve"> </v>
      </c>
      <c r="CO63" s="235" t="str">
        <f t="shared" si="1"/>
        <v xml:space="preserve"> </v>
      </c>
      <c r="CP63" s="235" t="str">
        <f t="shared" si="1"/>
        <v xml:space="preserve"> </v>
      </c>
      <c r="CQ63" s="236" t="str">
        <f t="shared" si="1"/>
        <v xml:space="preserve"> </v>
      </c>
    </row>
    <row r="64" spans="1:95" s="199" customFormat="1" ht="15" x14ac:dyDescent="0.25">
      <c r="A64" s="356" t="s">
        <v>323</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64">
        <f>AK50*$AK$28</f>
        <v>0</v>
      </c>
      <c r="AL64" s="365"/>
      <c r="AM64" s="237">
        <v>0</v>
      </c>
      <c r="AN64" s="237">
        <v>0</v>
      </c>
      <c r="AO64" s="237">
        <v>0</v>
      </c>
      <c r="AP64" s="237">
        <v>0</v>
      </c>
      <c r="AQ64" s="237">
        <v>0</v>
      </c>
      <c r="AR64" s="237">
        <v>0</v>
      </c>
      <c r="AS64" s="237">
        <v>0</v>
      </c>
      <c r="AT64" s="237">
        <v>0</v>
      </c>
      <c r="AU64" s="237">
        <v>0</v>
      </c>
      <c r="AV64" s="237">
        <v>0</v>
      </c>
      <c r="AW64" s="237">
        <v>0</v>
      </c>
      <c r="AX64" s="237">
        <v>0</v>
      </c>
      <c r="AY64" s="237">
        <v>0</v>
      </c>
      <c r="AZ64" s="237">
        <v>0</v>
      </c>
      <c r="BA64" s="237">
        <v>0</v>
      </c>
      <c r="BB64" s="237">
        <v>0</v>
      </c>
      <c r="BC64" s="237">
        <v>0</v>
      </c>
      <c r="BD64" s="237">
        <v>0</v>
      </c>
      <c r="BE64" s="237">
        <v>0</v>
      </c>
      <c r="BF64" s="237">
        <v>0</v>
      </c>
      <c r="BG64" s="237">
        <v>0</v>
      </c>
      <c r="BH64" s="237">
        <v>0</v>
      </c>
      <c r="BI64" s="237">
        <v>0</v>
      </c>
      <c r="BJ64" s="237" t="s">
        <v>609</v>
      </c>
      <c r="BK64" s="237" t="s">
        <v>609</v>
      </c>
      <c r="BL64" s="237" t="s">
        <v>609</v>
      </c>
      <c r="BM64" s="237" t="s">
        <v>609</v>
      </c>
      <c r="BN64" s="237" t="s">
        <v>609</v>
      </c>
      <c r="BO64" s="237" t="s">
        <v>609</v>
      </c>
      <c r="BP64" s="237" t="s">
        <v>609</v>
      </c>
      <c r="BQ64" s="237" t="s">
        <v>609</v>
      </c>
      <c r="BR64" s="237" t="s">
        <v>609</v>
      </c>
      <c r="BS64" s="237" t="s">
        <v>609</v>
      </c>
      <c r="BT64" s="237" t="s">
        <v>609</v>
      </c>
      <c r="BU64" s="237" t="s">
        <v>609</v>
      </c>
      <c r="BV64" s="237" t="s">
        <v>609</v>
      </c>
      <c r="BW64" s="237" t="s">
        <v>609</v>
      </c>
      <c r="BX64" s="237" t="s">
        <v>609</v>
      </c>
      <c r="BY64" s="237" t="s">
        <v>609</v>
      </c>
      <c r="BZ64" s="237" t="s">
        <v>609</v>
      </c>
      <c r="CA64" s="237" t="s">
        <v>609</v>
      </c>
      <c r="CB64" s="237" t="s">
        <v>609</v>
      </c>
      <c r="CC64" s="237" t="s">
        <v>609</v>
      </c>
      <c r="CD64" s="237" t="s">
        <v>609</v>
      </c>
      <c r="CE64" s="237" t="s">
        <v>609</v>
      </c>
      <c r="CF64" s="237" t="s">
        <v>609</v>
      </c>
      <c r="CG64" s="237" t="s">
        <v>609</v>
      </c>
      <c r="CH64" s="237" t="s">
        <v>609</v>
      </c>
      <c r="CI64" s="237" t="s">
        <v>609</v>
      </c>
      <c r="CJ64" s="237" t="s">
        <v>609</v>
      </c>
      <c r="CK64" s="237" t="s">
        <v>609</v>
      </c>
      <c r="CL64" s="237" t="s">
        <v>609</v>
      </c>
      <c r="CM64" s="237" t="s">
        <v>609</v>
      </c>
      <c r="CN64" s="237" t="s">
        <v>609</v>
      </c>
      <c r="CO64" s="237" t="s">
        <v>609</v>
      </c>
      <c r="CP64" s="237" t="s">
        <v>609</v>
      </c>
      <c r="CQ64" s="238" t="s">
        <v>609</v>
      </c>
    </row>
    <row r="65" spans="1:95" x14ac:dyDescent="0.25">
      <c r="A65" s="356" t="s">
        <v>322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62">
        <f>SUM(AK66:AK70)</f>
        <v>0</v>
      </c>
      <c r="AL65" s="363"/>
      <c r="AM65" s="239">
        <v>-213564.53529782611</v>
      </c>
      <c r="AN65" s="239">
        <v>-208818.65673565221</v>
      </c>
      <c r="AO65" s="239">
        <v>-204072.77817347829</v>
      </c>
      <c r="AP65" s="239">
        <v>-199326.89961130437</v>
      </c>
      <c r="AQ65" s="239">
        <v>-194581.02104913048</v>
      </c>
      <c r="AR65" s="239">
        <v>-189835.14248695658</v>
      </c>
      <c r="AS65" s="239">
        <v>-185089.26392478266</v>
      </c>
      <c r="AT65" s="239">
        <v>-180343.38536260874</v>
      </c>
      <c r="AU65" s="239">
        <v>-175597.50680043481</v>
      </c>
      <c r="AV65" s="239">
        <v>-170851.62823826089</v>
      </c>
      <c r="AW65" s="239">
        <v>-166105.74967608697</v>
      </c>
      <c r="AX65" s="239">
        <v>-161359.87111391305</v>
      </c>
      <c r="AY65" s="239">
        <v>-156613.99255173915</v>
      </c>
      <c r="AZ65" s="239">
        <v>-151868.11398956523</v>
      </c>
      <c r="BA65" s="239">
        <v>-147122.23542739131</v>
      </c>
      <c r="BB65" s="239">
        <v>-142376.35686521739</v>
      </c>
      <c r="BC65" s="239">
        <v>-137630.47830304346</v>
      </c>
      <c r="BD65" s="239">
        <v>-132884.59974086954</v>
      </c>
      <c r="BE65" s="239">
        <v>-128138.72117869563</v>
      </c>
      <c r="BF65" s="239">
        <v>-123392.84261652171</v>
      </c>
      <c r="BG65" s="239">
        <v>-118646.9640543478</v>
      </c>
      <c r="BH65" s="239">
        <v>-113901.08549217388</v>
      </c>
      <c r="BI65" s="239">
        <v>-109155.20692999996</v>
      </c>
      <c r="BJ65" s="239" t="s">
        <v>609</v>
      </c>
      <c r="BK65" s="239" t="s">
        <v>609</v>
      </c>
      <c r="BL65" s="239" t="s">
        <v>609</v>
      </c>
      <c r="BM65" s="239" t="s">
        <v>609</v>
      </c>
      <c r="BN65" s="239" t="s">
        <v>609</v>
      </c>
      <c r="BO65" s="239" t="s">
        <v>609</v>
      </c>
      <c r="BP65" s="239" t="s">
        <v>609</v>
      </c>
      <c r="BQ65" s="239" t="s">
        <v>609</v>
      </c>
      <c r="BR65" s="239" t="s">
        <v>609</v>
      </c>
      <c r="BS65" s="239" t="s">
        <v>609</v>
      </c>
      <c r="BT65" s="239" t="s">
        <v>609</v>
      </c>
      <c r="BU65" s="239" t="s">
        <v>609</v>
      </c>
      <c r="BV65" s="239" t="s">
        <v>609</v>
      </c>
      <c r="BW65" s="239" t="s">
        <v>609</v>
      </c>
      <c r="BX65" s="239" t="s">
        <v>609</v>
      </c>
      <c r="BY65" s="239" t="s">
        <v>609</v>
      </c>
      <c r="BZ65" s="239" t="s">
        <v>609</v>
      </c>
      <c r="CA65" s="239" t="s">
        <v>609</v>
      </c>
      <c r="CB65" s="239" t="s">
        <v>609</v>
      </c>
      <c r="CC65" s="239" t="s">
        <v>609</v>
      </c>
      <c r="CD65" s="239" t="s">
        <v>609</v>
      </c>
      <c r="CE65" s="239" t="s">
        <v>609</v>
      </c>
      <c r="CF65" s="239" t="s">
        <v>609</v>
      </c>
      <c r="CG65" s="239" t="s">
        <v>609</v>
      </c>
      <c r="CH65" s="239" t="s">
        <v>609</v>
      </c>
      <c r="CI65" s="239" t="s">
        <v>609</v>
      </c>
      <c r="CJ65" s="239" t="s">
        <v>609</v>
      </c>
      <c r="CK65" s="239" t="s">
        <v>609</v>
      </c>
      <c r="CL65" s="239" t="s">
        <v>609</v>
      </c>
      <c r="CM65" s="239" t="s">
        <v>609</v>
      </c>
      <c r="CN65" s="239" t="s">
        <v>609</v>
      </c>
      <c r="CO65" s="239" t="s">
        <v>609</v>
      </c>
      <c r="CP65" s="239" t="s">
        <v>609</v>
      </c>
      <c r="CQ65" s="240" t="s">
        <v>609</v>
      </c>
    </row>
    <row r="66" spans="1:95" x14ac:dyDescent="0.25">
      <c r="A66" s="356" t="s">
        <v>321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f>-AK52*1000/1.2</f>
        <v>0</v>
      </c>
      <c r="AL66" s="363"/>
      <c r="AM66" s="239">
        <v>0</v>
      </c>
      <c r="AN66" s="239">
        <v>0</v>
      </c>
      <c r="AO66" s="239">
        <v>0</v>
      </c>
      <c r="AP66" s="239">
        <v>0</v>
      </c>
      <c r="AQ66" s="239">
        <v>0</v>
      </c>
      <c r="AR66" s="239">
        <v>0</v>
      </c>
      <c r="AS66" s="239">
        <v>0</v>
      </c>
      <c r="AT66" s="239">
        <v>0</v>
      </c>
      <c r="AU66" s="239">
        <v>0</v>
      </c>
      <c r="AV66" s="239">
        <v>0</v>
      </c>
      <c r="AW66" s="239">
        <v>0</v>
      </c>
      <c r="AX66" s="239">
        <v>0</v>
      </c>
      <c r="AY66" s="239">
        <v>0</v>
      </c>
      <c r="AZ66" s="239">
        <v>0</v>
      </c>
      <c r="BA66" s="239">
        <v>0</v>
      </c>
      <c r="BB66" s="239">
        <v>0</v>
      </c>
      <c r="BC66" s="239">
        <v>0</v>
      </c>
      <c r="BD66" s="239">
        <v>0</v>
      </c>
      <c r="BE66" s="239">
        <v>0</v>
      </c>
      <c r="BF66" s="239">
        <v>0</v>
      </c>
      <c r="BG66" s="239">
        <v>0</v>
      </c>
      <c r="BH66" s="239">
        <v>0</v>
      </c>
      <c r="BI66" s="239">
        <v>0</v>
      </c>
      <c r="BJ66" s="239" t="s">
        <v>609</v>
      </c>
      <c r="BK66" s="239" t="s">
        <v>609</v>
      </c>
      <c r="BL66" s="239" t="s">
        <v>609</v>
      </c>
      <c r="BM66" s="239" t="s">
        <v>609</v>
      </c>
      <c r="BN66" s="239" t="s">
        <v>609</v>
      </c>
      <c r="BO66" s="239" t="s">
        <v>609</v>
      </c>
      <c r="BP66" s="239" t="s">
        <v>609</v>
      </c>
      <c r="BQ66" s="239" t="s">
        <v>609</v>
      </c>
      <c r="BR66" s="239" t="s">
        <v>609</v>
      </c>
      <c r="BS66" s="239" t="s">
        <v>609</v>
      </c>
      <c r="BT66" s="239" t="s">
        <v>609</v>
      </c>
      <c r="BU66" s="239" t="s">
        <v>609</v>
      </c>
      <c r="BV66" s="239" t="s">
        <v>609</v>
      </c>
      <c r="BW66" s="239" t="s">
        <v>609</v>
      </c>
      <c r="BX66" s="239" t="s">
        <v>609</v>
      </c>
      <c r="BY66" s="239" t="s">
        <v>609</v>
      </c>
      <c r="BZ66" s="239" t="s">
        <v>609</v>
      </c>
      <c r="CA66" s="239" t="s">
        <v>609</v>
      </c>
      <c r="CB66" s="239" t="s">
        <v>609</v>
      </c>
      <c r="CC66" s="239" t="s">
        <v>609</v>
      </c>
      <c r="CD66" s="239" t="s">
        <v>609</v>
      </c>
      <c r="CE66" s="239" t="s">
        <v>609</v>
      </c>
      <c r="CF66" s="239" t="s">
        <v>609</v>
      </c>
      <c r="CG66" s="239" t="s">
        <v>609</v>
      </c>
      <c r="CH66" s="239" t="s">
        <v>609</v>
      </c>
      <c r="CI66" s="239" t="s">
        <v>609</v>
      </c>
      <c r="CJ66" s="239" t="s">
        <v>609</v>
      </c>
      <c r="CK66" s="239" t="s">
        <v>609</v>
      </c>
      <c r="CL66" s="239" t="s">
        <v>609</v>
      </c>
      <c r="CM66" s="239" t="s">
        <v>609</v>
      </c>
      <c r="CN66" s="239" t="s">
        <v>609</v>
      </c>
      <c r="CO66" s="239" t="s">
        <v>609</v>
      </c>
      <c r="CP66" s="239" t="s">
        <v>609</v>
      </c>
      <c r="CQ66" s="240" t="s">
        <v>609</v>
      </c>
    </row>
    <row r="67" spans="1:95" x14ac:dyDescent="0.25">
      <c r="A67" s="356" t="str">
        <f>A32</f>
        <v>Прочие расходы при эксплуатации объекта, руб. без НДС</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f>-AK53*1000/1.2</f>
        <v>0</v>
      </c>
      <c r="AL67" s="363"/>
      <c r="AM67" s="239">
        <v>0</v>
      </c>
      <c r="AN67" s="239">
        <v>0</v>
      </c>
      <c r="AO67" s="239">
        <v>0</v>
      </c>
      <c r="AP67" s="239">
        <v>0</v>
      </c>
      <c r="AQ67" s="239">
        <v>0</v>
      </c>
      <c r="AR67" s="239">
        <v>0</v>
      </c>
      <c r="AS67" s="239">
        <v>0</v>
      </c>
      <c r="AT67" s="239">
        <v>0</v>
      </c>
      <c r="AU67" s="239">
        <v>0</v>
      </c>
      <c r="AV67" s="239">
        <v>0</v>
      </c>
      <c r="AW67" s="239">
        <v>0</v>
      </c>
      <c r="AX67" s="239">
        <v>0</v>
      </c>
      <c r="AY67" s="239">
        <v>0</v>
      </c>
      <c r="AZ67" s="239">
        <v>0</v>
      </c>
      <c r="BA67" s="239">
        <v>0</v>
      </c>
      <c r="BB67" s="239">
        <v>0</v>
      </c>
      <c r="BC67" s="239">
        <v>0</v>
      </c>
      <c r="BD67" s="239">
        <v>0</v>
      </c>
      <c r="BE67" s="239">
        <v>0</v>
      </c>
      <c r="BF67" s="239">
        <v>0</v>
      </c>
      <c r="BG67" s="239">
        <v>0</v>
      </c>
      <c r="BH67" s="239">
        <v>0</v>
      </c>
      <c r="BI67" s="239">
        <v>0</v>
      </c>
      <c r="BJ67" s="239" t="s">
        <v>609</v>
      </c>
      <c r="BK67" s="239" t="s">
        <v>609</v>
      </c>
      <c r="BL67" s="239" t="s">
        <v>609</v>
      </c>
      <c r="BM67" s="239" t="s">
        <v>609</v>
      </c>
      <c r="BN67" s="239" t="s">
        <v>609</v>
      </c>
      <c r="BO67" s="239" t="s">
        <v>609</v>
      </c>
      <c r="BP67" s="239" t="s">
        <v>609</v>
      </c>
      <c r="BQ67" s="239" t="s">
        <v>609</v>
      </c>
      <c r="BR67" s="239" t="s">
        <v>609</v>
      </c>
      <c r="BS67" s="239" t="s">
        <v>609</v>
      </c>
      <c r="BT67" s="239" t="s">
        <v>609</v>
      </c>
      <c r="BU67" s="239" t="s">
        <v>609</v>
      </c>
      <c r="BV67" s="239" t="s">
        <v>609</v>
      </c>
      <c r="BW67" s="239" t="s">
        <v>609</v>
      </c>
      <c r="BX67" s="239" t="s">
        <v>609</v>
      </c>
      <c r="BY67" s="239" t="s">
        <v>609</v>
      </c>
      <c r="BZ67" s="239" t="s">
        <v>609</v>
      </c>
      <c r="CA67" s="239" t="s">
        <v>609</v>
      </c>
      <c r="CB67" s="239" t="s">
        <v>609</v>
      </c>
      <c r="CC67" s="239" t="s">
        <v>609</v>
      </c>
      <c r="CD67" s="239" t="s">
        <v>609</v>
      </c>
      <c r="CE67" s="239" t="s">
        <v>609</v>
      </c>
      <c r="CF67" s="239" t="s">
        <v>609</v>
      </c>
      <c r="CG67" s="239" t="s">
        <v>609</v>
      </c>
      <c r="CH67" s="239" t="s">
        <v>609</v>
      </c>
      <c r="CI67" s="239" t="s">
        <v>609</v>
      </c>
      <c r="CJ67" s="239" t="s">
        <v>609</v>
      </c>
      <c r="CK67" s="239" t="s">
        <v>609</v>
      </c>
      <c r="CL67" s="239" t="s">
        <v>609</v>
      </c>
      <c r="CM67" s="239" t="s">
        <v>609</v>
      </c>
      <c r="CN67" s="239" t="s">
        <v>609</v>
      </c>
      <c r="CO67" s="239" t="s">
        <v>609</v>
      </c>
      <c r="CP67" s="239" t="s">
        <v>609</v>
      </c>
      <c r="CQ67" s="240" t="s">
        <v>609</v>
      </c>
    </row>
    <row r="68" spans="1:95" x14ac:dyDescent="0.25">
      <c r="A68" s="356" t="s">
        <v>609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f>-$AK$37*(1+AK$49)*$AK$28*365</f>
        <v>0</v>
      </c>
      <c r="AL68" s="363"/>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t="s">
        <v>609</v>
      </c>
      <c r="BK68" s="239" t="s">
        <v>609</v>
      </c>
      <c r="BL68" s="239" t="s">
        <v>609</v>
      </c>
      <c r="BM68" s="239" t="s">
        <v>609</v>
      </c>
      <c r="BN68" s="239" t="s">
        <v>609</v>
      </c>
      <c r="BO68" s="239" t="s">
        <v>609</v>
      </c>
      <c r="BP68" s="239" t="s">
        <v>609</v>
      </c>
      <c r="BQ68" s="239" t="s">
        <v>609</v>
      </c>
      <c r="BR68" s="239" t="s">
        <v>609</v>
      </c>
      <c r="BS68" s="239" t="s">
        <v>609</v>
      </c>
      <c r="BT68" s="239" t="s">
        <v>609</v>
      </c>
      <c r="BU68" s="239" t="s">
        <v>609</v>
      </c>
      <c r="BV68" s="239" t="s">
        <v>609</v>
      </c>
      <c r="BW68" s="239" t="s">
        <v>609</v>
      </c>
      <c r="BX68" s="239" t="s">
        <v>609</v>
      </c>
      <c r="BY68" s="239" t="s">
        <v>609</v>
      </c>
      <c r="BZ68" s="239" t="s">
        <v>609</v>
      </c>
      <c r="CA68" s="239" t="s">
        <v>609</v>
      </c>
      <c r="CB68" s="239" t="s">
        <v>609</v>
      </c>
      <c r="CC68" s="239" t="s">
        <v>609</v>
      </c>
      <c r="CD68" s="239" t="s">
        <v>609</v>
      </c>
      <c r="CE68" s="239" t="s">
        <v>609</v>
      </c>
      <c r="CF68" s="239" t="s">
        <v>609</v>
      </c>
      <c r="CG68" s="239" t="s">
        <v>609</v>
      </c>
      <c r="CH68" s="239" t="s">
        <v>609</v>
      </c>
      <c r="CI68" s="239" t="s">
        <v>609</v>
      </c>
      <c r="CJ68" s="239" t="s">
        <v>609</v>
      </c>
      <c r="CK68" s="239" t="s">
        <v>609</v>
      </c>
      <c r="CL68" s="239" t="s">
        <v>609</v>
      </c>
      <c r="CM68" s="239" t="s">
        <v>609</v>
      </c>
      <c r="CN68" s="239" t="s">
        <v>609</v>
      </c>
      <c r="CO68" s="239" t="s">
        <v>609</v>
      </c>
      <c r="CP68" s="239" t="s">
        <v>609</v>
      </c>
      <c r="CQ68" s="240" t="s">
        <v>609</v>
      </c>
    </row>
    <row r="69" spans="1:95" x14ac:dyDescent="0.25">
      <c r="A69" s="356" t="s">
        <v>609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77"/>
      <c r="AL69" s="378"/>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t="s">
        <v>615</v>
      </c>
      <c r="BK69" s="239" t="s">
        <v>615</v>
      </c>
      <c r="BL69" s="239" t="s">
        <v>615</v>
      </c>
      <c r="BM69" s="239" t="s">
        <v>615</v>
      </c>
      <c r="BN69" s="239" t="s">
        <v>615</v>
      </c>
      <c r="BO69" s="239" t="s">
        <v>615</v>
      </c>
      <c r="BP69" s="239" t="s">
        <v>615</v>
      </c>
      <c r="BQ69" s="239" t="s">
        <v>615</v>
      </c>
      <c r="BR69" s="239" t="s">
        <v>615</v>
      </c>
      <c r="BS69" s="239" t="s">
        <v>615</v>
      </c>
      <c r="BT69" s="239" t="s">
        <v>615</v>
      </c>
      <c r="BU69" s="239" t="s">
        <v>615</v>
      </c>
      <c r="BV69" s="239" t="s">
        <v>615</v>
      </c>
      <c r="BW69" s="239" t="s">
        <v>615</v>
      </c>
      <c r="BX69" s="239" t="s">
        <v>615</v>
      </c>
      <c r="BY69" s="239" t="s">
        <v>615</v>
      </c>
      <c r="BZ69" s="239" t="s">
        <v>615</v>
      </c>
      <c r="CA69" s="239" t="s">
        <v>615</v>
      </c>
      <c r="CB69" s="239" t="s">
        <v>615</v>
      </c>
      <c r="CC69" s="239" t="s">
        <v>615</v>
      </c>
      <c r="CD69" s="239" t="s">
        <v>615</v>
      </c>
      <c r="CE69" s="239" t="s">
        <v>615</v>
      </c>
      <c r="CF69" s="239" t="s">
        <v>615</v>
      </c>
      <c r="CG69" s="239" t="s">
        <v>615</v>
      </c>
      <c r="CH69" s="239" t="s">
        <v>615</v>
      </c>
      <c r="CI69" s="239" t="s">
        <v>615</v>
      </c>
      <c r="CJ69" s="239" t="s">
        <v>615</v>
      </c>
      <c r="CK69" s="239" t="s">
        <v>615</v>
      </c>
      <c r="CL69" s="239" t="s">
        <v>615</v>
      </c>
      <c r="CM69" s="239" t="s">
        <v>615</v>
      </c>
      <c r="CN69" s="239" t="s">
        <v>615</v>
      </c>
      <c r="CO69" s="239" t="s">
        <v>615</v>
      </c>
      <c r="CP69" s="239" t="s">
        <v>615</v>
      </c>
      <c r="CQ69" s="240" t="s">
        <v>615</v>
      </c>
    </row>
    <row r="70" spans="1:95" x14ac:dyDescent="0.25">
      <c r="A70" s="356" t="s">
        <v>319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7"/>
      <c r="AL70" s="378"/>
      <c r="AM70" s="239">
        <v>-213564.53529782611</v>
      </c>
      <c r="AN70" s="239">
        <v>-208818.65673565221</v>
      </c>
      <c r="AO70" s="239">
        <v>-204072.77817347829</v>
      </c>
      <c r="AP70" s="239">
        <v>-199326.89961130437</v>
      </c>
      <c r="AQ70" s="239">
        <v>-194581.02104913048</v>
      </c>
      <c r="AR70" s="239">
        <v>-189835.14248695658</v>
      </c>
      <c r="AS70" s="239">
        <v>-185089.26392478266</v>
      </c>
      <c r="AT70" s="239">
        <v>-180343.38536260874</v>
      </c>
      <c r="AU70" s="239">
        <v>-175597.50680043481</v>
      </c>
      <c r="AV70" s="239">
        <v>-170851.62823826089</v>
      </c>
      <c r="AW70" s="239">
        <v>-166105.74967608697</v>
      </c>
      <c r="AX70" s="239">
        <v>-161359.87111391305</v>
      </c>
      <c r="AY70" s="239">
        <v>-156613.99255173915</v>
      </c>
      <c r="AZ70" s="239">
        <v>-151868.11398956523</v>
      </c>
      <c r="BA70" s="239">
        <v>-147122.23542739131</v>
      </c>
      <c r="BB70" s="239">
        <v>-142376.35686521739</v>
      </c>
      <c r="BC70" s="239">
        <v>-137630.47830304346</v>
      </c>
      <c r="BD70" s="239">
        <v>-132884.59974086954</v>
      </c>
      <c r="BE70" s="239">
        <v>-128138.72117869563</v>
      </c>
      <c r="BF70" s="239">
        <v>-123392.84261652171</v>
      </c>
      <c r="BG70" s="239">
        <v>-118646.9640543478</v>
      </c>
      <c r="BH70" s="239">
        <v>-113901.08549217388</v>
      </c>
      <c r="BI70" s="239">
        <v>-109155.20692999996</v>
      </c>
      <c r="BJ70" s="239">
        <v>-109155.20692999996</v>
      </c>
      <c r="BK70" s="239">
        <v>-109155.20692999996</v>
      </c>
      <c r="BL70" s="239">
        <v>-109155.20692999996</v>
      </c>
      <c r="BM70" s="239">
        <v>-109155.20692999996</v>
      </c>
      <c r="BN70" s="239">
        <v>-109155.20692999996</v>
      </c>
      <c r="BO70" s="239">
        <v>-109155.20692999996</v>
      </c>
      <c r="BP70" s="239">
        <v>-109155.20692999996</v>
      </c>
      <c r="BQ70" s="239">
        <v>-109155.20692999996</v>
      </c>
      <c r="BR70" s="239">
        <v>-109155.20692999996</v>
      </c>
      <c r="BS70" s="239">
        <v>-109155.20692999996</v>
      </c>
      <c r="BT70" s="239">
        <v>-109155.20692999996</v>
      </c>
      <c r="BU70" s="239">
        <v>-109155.20692999996</v>
      </c>
      <c r="BV70" s="239">
        <v>-109155.20692999996</v>
      </c>
      <c r="BW70" s="239">
        <v>-109155.20692999996</v>
      </c>
      <c r="BX70" s="239">
        <v>-109155.20692999996</v>
      </c>
      <c r="BY70" s="239">
        <v>-109155.20692999996</v>
      </c>
      <c r="BZ70" s="239">
        <v>-109155.20692999996</v>
      </c>
      <c r="CA70" s="239">
        <v>-109155.20692999996</v>
      </c>
      <c r="CB70" s="239">
        <v>-109155.20692999996</v>
      </c>
      <c r="CC70" s="239">
        <v>-109155.20692999996</v>
      </c>
      <c r="CD70" s="239">
        <v>-109155.20692999996</v>
      </c>
      <c r="CE70" s="239">
        <v>-109155.20692999996</v>
      </c>
      <c r="CF70" s="239">
        <v>-109155.20692999996</v>
      </c>
      <c r="CG70" s="239">
        <v>-109155.20692999996</v>
      </c>
      <c r="CH70" s="239">
        <v>-109155.20692999996</v>
      </c>
      <c r="CI70" s="239">
        <v>-109155.20692999996</v>
      </c>
      <c r="CJ70" s="239">
        <v>-109155.20692999996</v>
      </c>
      <c r="CK70" s="239">
        <v>-109155.20692999996</v>
      </c>
      <c r="CL70" s="239">
        <v>-109155.20692999996</v>
      </c>
      <c r="CM70" s="239">
        <v>-109155.20692999996</v>
      </c>
      <c r="CN70" s="239">
        <v>-109155.20692999996</v>
      </c>
      <c r="CO70" s="239">
        <v>-109155.20692999996</v>
      </c>
      <c r="CP70" s="239">
        <v>-109155.20692999996</v>
      </c>
      <c r="CQ70" s="239">
        <v>-109155.20692999996</v>
      </c>
    </row>
    <row r="71" spans="1:95" s="199" customFormat="1" ht="15"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64">
        <f>AK64+AK65</f>
        <v>0</v>
      </c>
      <c r="AL71" s="365"/>
      <c r="AM71" s="237">
        <v>-213564.53529782611</v>
      </c>
      <c r="AN71" s="237">
        <v>-208818.65673565221</v>
      </c>
      <c r="AO71" s="237">
        <v>-204072.77817347829</v>
      </c>
      <c r="AP71" s="237">
        <v>-199326.89961130437</v>
      </c>
      <c r="AQ71" s="237">
        <v>-194581.02104913048</v>
      </c>
      <c r="AR71" s="237">
        <v>-189835.14248695658</v>
      </c>
      <c r="AS71" s="237">
        <v>-185089.26392478266</v>
      </c>
      <c r="AT71" s="237">
        <v>-180343.38536260874</v>
      </c>
      <c r="AU71" s="237">
        <v>-175597.50680043481</v>
      </c>
      <c r="AV71" s="237">
        <v>-170851.62823826089</v>
      </c>
      <c r="AW71" s="237">
        <v>-166105.74967608697</v>
      </c>
      <c r="AX71" s="237">
        <v>-161359.87111391305</v>
      </c>
      <c r="AY71" s="237">
        <v>-156613.99255173915</v>
      </c>
      <c r="AZ71" s="237">
        <v>-151868.11398956523</v>
      </c>
      <c r="BA71" s="237">
        <v>-147122.23542739131</v>
      </c>
      <c r="BB71" s="237">
        <v>-142376.35686521739</v>
      </c>
      <c r="BC71" s="237">
        <v>-137630.47830304346</v>
      </c>
      <c r="BD71" s="237">
        <v>-132884.59974086954</v>
      </c>
      <c r="BE71" s="237">
        <v>-128138.72117869563</v>
      </c>
      <c r="BF71" s="237">
        <v>-123392.84261652171</v>
      </c>
      <c r="BG71" s="237">
        <v>-118646.9640543478</v>
      </c>
      <c r="BH71" s="237">
        <v>-113901.08549217388</v>
      </c>
      <c r="BI71" s="237">
        <v>-109155.20692999996</v>
      </c>
      <c r="BJ71" s="237" t="s">
        <v>609</v>
      </c>
      <c r="BK71" s="237" t="s">
        <v>609</v>
      </c>
      <c r="BL71" s="237" t="s">
        <v>609</v>
      </c>
      <c r="BM71" s="237" t="s">
        <v>609</v>
      </c>
      <c r="BN71" s="237" t="s">
        <v>609</v>
      </c>
      <c r="BO71" s="237" t="s">
        <v>609</v>
      </c>
      <c r="BP71" s="237" t="s">
        <v>609</v>
      </c>
      <c r="BQ71" s="237" t="s">
        <v>609</v>
      </c>
      <c r="BR71" s="237" t="s">
        <v>609</v>
      </c>
      <c r="BS71" s="237" t="s">
        <v>609</v>
      </c>
      <c r="BT71" s="237" t="s">
        <v>609</v>
      </c>
      <c r="BU71" s="237" t="s">
        <v>609</v>
      </c>
      <c r="BV71" s="237" t="s">
        <v>609</v>
      </c>
      <c r="BW71" s="237" t="s">
        <v>609</v>
      </c>
      <c r="BX71" s="237" t="s">
        <v>609</v>
      </c>
      <c r="BY71" s="237" t="s">
        <v>609</v>
      </c>
      <c r="BZ71" s="237" t="s">
        <v>609</v>
      </c>
      <c r="CA71" s="237" t="s">
        <v>609</v>
      </c>
      <c r="CB71" s="237" t="s">
        <v>609</v>
      </c>
      <c r="CC71" s="237" t="s">
        <v>609</v>
      </c>
      <c r="CD71" s="237" t="s">
        <v>609</v>
      </c>
      <c r="CE71" s="237" t="s">
        <v>609</v>
      </c>
      <c r="CF71" s="237" t="s">
        <v>609</v>
      </c>
      <c r="CG71" s="237" t="s">
        <v>609</v>
      </c>
      <c r="CH71" s="237" t="s">
        <v>609</v>
      </c>
      <c r="CI71" s="237" t="s">
        <v>609</v>
      </c>
      <c r="CJ71" s="237" t="s">
        <v>609</v>
      </c>
      <c r="CK71" s="237" t="s">
        <v>609</v>
      </c>
      <c r="CL71" s="237" t="s">
        <v>609</v>
      </c>
      <c r="CM71" s="237" t="s">
        <v>609</v>
      </c>
      <c r="CN71" s="237" t="s">
        <v>609</v>
      </c>
      <c r="CO71" s="237" t="s">
        <v>609</v>
      </c>
      <c r="CP71" s="237" t="s">
        <v>609</v>
      </c>
      <c r="CQ71" s="238" t="s">
        <v>609</v>
      </c>
    </row>
    <row r="72" spans="1:95" x14ac:dyDescent="0.25">
      <c r="A72" s="356" t="s">
        <v>313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62">
        <v>0</v>
      </c>
      <c r="AL72" s="363"/>
      <c r="AM72" s="239">
        <v>-431443.50565217395</v>
      </c>
      <c r="AN72" s="239">
        <v>-431443.50565217395</v>
      </c>
      <c r="AO72" s="239">
        <v>-431443.50565217395</v>
      </c>
      <c r="AP72" s="239">
        <v>-431443.50565217395</v>
      </c>
      <c r="AQ72" s="239">
        <v>-431443.50565217395</v>
      </c>
      <c r="AR72" s="239">
        <v>-431443.50565217395</v>
      </c>
      <c r="AS72" s="239">
        <v>-431443.50565217395</v>
      </c>
      <c r="AT72" s="239">
        <v>-431443.50565217395</v>
      </c>
      <c r="AU72" s="239">
        <v>-431443.50565217395</v>
      </c>
      <c r="AV72" s="239">
        <v>-431443.50565217395</v>
      </c>
      <c r="AW72" s="239">
        <v>-431443.50565217395</v>
      </c>
      <c r="AX72" s="239">
        <v>-431443.50565217395</v>
      </c>
      <c r="AY72" s="239">
        <v>-431443.50565217395</v>
      </c>
      <c r="AZ72" s="239">
        <v>-431443.50565217395</v>
      </c>
      <c r="BA72" s="239">
        <v>-431443.50565217395</v>
      </c>
      <c r="BB72" s="239">
        <v>-431443.50565217395</v>
      </c>
      <c r="BC72" s="239">
        <v>-431443.50565217395</v>
      </c>
      <c r="BD72" s="239">
        <v>-431443.50565217395</v>
      </c>
      <c r="BE72" s="239">
        <v>-431443.50565217395</v>
      </c>
      <c r="BF72" s="239">
        <v>-431443.50565217395</v>
      </c>
      <c r="BG72" s="239">
        <v>-431443.50565217395</v>
      </c>
      <c r="BH72" s="239">
        <v>-431443.50565217395</v>
      </c>
      <c r="BI72" s="239">
        <v>-431443.50565217395</v>
      </c>
      <c r="BJ72" s="239" t="s">
        <v>615</v>
      </c>
      <c r="BK72" s="239" t="s">
        <v>615</v>
      </c>
      <c r="BL72" s="239" t="s">
        <v>615</v>
      </c>
      <c r="BM72" s="239" t="s">
        <v>615</v>
      </c>
      <c r="BN72" s="239" t="s">
        <v>615</v>
      </c>
      <c r="BO72" s="239" t="s">
        <v>615</v>
      </c>
      <c r="BP72" s="239" t="s">
        <v>615</v>
      </c>
      <c r="BQ72" s="239" t="s">
        <v>615</v>
      </c>
      <c r="BR72" s="239" t="s">
        <v>615</v>
      </c>
      <c r="BS72" s="239" t="s">
        <v>615</v>
      </c>
      <c r="BT72" s="239" t="s">
        <v>615</v>
      </c>
      <c r="BU72" s="239" t="s">
        <v>615</v>
      </c>
      <c r="BV72" s="239" t="s">
        <v>615</v>
      </c>
      <c r="BW72" s="239" t="s">
        <v>615</v>
      </c>
      <c r="BX72" s="239" t="s">
        <v>615</v>
      </c>
      <c r="BY72" s="239" t="s">
        <v>615</v>
      </c>
      <c r="BZ72" s="239" t="s">
        <v>615</v>
      </c>
      <c r="CA72" s="239" t="s">
        <v>615</v>
      </c>
      <c r="CB72" s="239" t="s">
        <v>615</v>
      </c>
      <c r="CC72" s="239" t="s">
        <v>615</v>
      </c>
      <c r="CD72" s="239" t="s">
        <v>615</v>
      </c>
      <c r="CE72" s="239" t="s">
        <v>615</v>
      </c>
      <c r="CF72" s="239" t="s">
        <v>615</v>
      </c>
      <c r="CG72" s="239" t="s">
        <v>615</v>
      </c>
      <c r="CH72" s="239" t="s">
        <v>615</v>
      </c>
      <c r="CI72" s="239" t="s">
        <v>615</v>
      </c>
      <c r="CJ72" s="239" t="s">
        <v>615</v>
      </c>
      <c r="CK72" s="239" t="s">
        <v>615</v>
      </c>
      <c r="CL72" s="239" t="s">
        <v>615</v>
      </c>
      <c r="CM72" s="239" t="s">
        <v>615</v>
      </c>
      <c r="CN72" s="239" t="s">
        <v>615</v>
      </c>
      <c r="CO72" s="239" t="s">
        <v>615</v>
      </c>
      <c r="CP72" s="239" t="s">
        <v>615</v>
      </c>
      <c r="CQ72" s="240" t="s">
        <v>615</v>
      </c>
    </row>
    <row r="73" spans="1:95" s="199" customFormat="1" ht="15" x14ac:dyDescent="0.25">
      <c r="A73" s="356" t="s">
        <v>314</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4">
        <f>AK71+AK72</f>
        <v>0</v>
      </c>
      <c r="AL73" s="365"/>
      <c r="AM73" s="237">
        <v>-645008.04095000005</v>
      </c>
      <c r="AN73" s="237">
        <v>-640262.16238782613</v>
      </c>
      <c r="AO73" s="237">
        <v>-635516.28382565221</v>
      </c>
      <c r="AP73" s="237">
        <v>-630770.40526347829</v>
      </c>
      <c r="AQ73" s="237">
        <v>-626024.52670130436</v>
      </c>
      <c r="AR73" s="237">
        <v>-621278.64813913056</v>
      </c>
      <c r="AS73" s="237">
        <v>-616532.76957695663</v>
      </c>
      <c r="AT73" s="237">
        <v>-611786.89101478271</v>
      </c>
      <c r="AU73" s="237">
        <v>-607041.01245260879</v>
      </c>
      <c r="AV73" s="237">
        <v>-602295.13389043487</v>
      </c>
      <c r="AW73" s="237">
        <v>-597549.25532826094</v>
      </c>
      <c r="AX73" s="237">
        <v>-592803.37676608702</v>
      </c>
      <c r="AY73" s="237">
        <v>-588057.4982039131</v>
      </c>
      <c r="AZ73" s="237">
        <v>-583311.61964173918</v>
      </c>
      <c r="BA73" s="237">
        <v>-578565.74107956525</v>
      </c>
      <c r="BB73" s="237">
        <v>-573819.86251739133</v>
      </c>
      <c r="BC73" s="237">
        <v>-569073.98395521741</v>
      </c>
      <c r="BD73" s="237">
        <v>-564328.10539304349</v>
      </c>
      <c r="BE73" s="237">
        <v>-559582.22683086956</v>
      </c>
      <c r="BF73" s="237">
        <v>-554836.34826869564</v>
      </c>
      <c r="BG73" s="237">
        <v>-550090.46970652172</v>
      </c>
      <c r="BH73" s="237">
        <v>-545344.5911443478</v>
      </c>
      <c r="BI73" s="237">
        <v>-540598.71258217387</v>
      </c>
      <c r="BJ73" s="237" t="s">
        <v>609</v>
      </c>
      <c r="BK73" s="237" t="s">
        <v>609</v>
      </c>
      <c r="BL73" s="237" t="s">
        <v>609</v>
      </c>
      <c r="BM73" s="237" t="s">
        <v>609</v>
      </c>
      <c r="BN73" s="237" t="s">
        <v>609</v>
      </c>
      <c r="BO73" s="237" t="s">
        <v>609</v>
      </c>
      <c r="BP73" s="237" t="s">
        <v>609</v>
      </c>
      <c r="BQ73" s="237" t="s">
        <v>609</v>
      </c>
      <c r="BR73" s="237" t="s">
        <v>609</v>
      </c>
      <c r="BS73" s="237" t="s">
        <v>609</v>
      </c>
      <c r="BT73" s="237" t="s">
        <v>609</v>
      </c>
      <c r="BU73" s="237" t="s">
        <v>609</v>
      </c>
      <c r="BV73" s="237" t="s">
        <v>609</v>
      </c>
      <c r="BW73" s="237" t="s">
        <v>609</v>
      </c>
      <c r="BX73" s="237" t="s">
        <v>609</v>
      </c>
      <c r="BY73" s="237" t="s">
        <v>609</v>
      </c>
      <c r="BZ73" s="237" t="s">
        <v>609</v>
      </c>
      <c r="CA73" s="237" t="s">
        <v>609</v>
      </c>
      <c r="CB73" s="237" t="s">
        <v>609</v>
      </c>
      <c r="CC73" s="237" t="s">
        <v>609</v>
      </c>
      <c r="CD73" s="237" t="s">
        <v>609</v>
      </c>
      <c r="CE73" s="237" t="s">
        <v>609</v>
      </c>
      <c r="CF73" s="237" t="s">
        <v>609</v>
      </c>
      <c r="CG73" s="237" t="s">
        <v>609</v>
      </c>
      <c r="CH73" s="237" t="s">
        <v>609</v>
      </c>
      <c r="CI73" s="237" t="s">
        <v>609</v>
      </c>
      <c r="CJ73" s="237" t="s">
        <v>609</v>
      </c>
      <c r="CK73" s="237" t="s">
        <v>609</v>
      </c>
      <c r="CL73" s="237" t="s">
        <v>609</v>
      </c>
      <c r="CM73" s="237" t="s">
        <v>609</v>
      </c>
      <c r="CN73" s="237" t="s">
        <v>609</v>
      </c>
      <c r="CO73" s="237" t="s">
        <v>609</v>
      </c>
      <c r="CP73" s="237" t="s">
        <v>609</v>
      </c>
      <c r="CQ73" s="238" t="s">
        <v>609</v>
      </c>
    </row>
    <row r="74" spans="1:95" x14ac:dyDescent="0.25">
      <c r="A74" s="356" t="s">
        <v>312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62">
        <f>-AL61</f>
        <v>0</v>
      </c>
      <c r="AL74" s="363"/>
      <c r="AM74" s="239">
        <f t="shared" ref="AM74:CQ74" si="2">-AM61</f>
        <v>0</v>
      </c>
      <c r="AN74" s="239">
        <f t="shared" si="2"/>
        <v>0</v>
      </c>
      <c r="AO74" s="239">
        <f t="shared" si="2"/>
        <v>0</v>
      </c>
      <c r="AP74" s="239">
        <f t="shared" si="2"/>
        <v>0</v>
      </c>
      <c r="AQ74" s="239">
        <f t="shared" si="2"/>
        <v>0</v>
      </c>
      <c r="AR74" s="239">
        <f t="shared" si="2"/>
        <v>0</v>
      </c>
      <c r="AS74" s="239">
        <f t="shared" si="2"/>
        <v>0</v>
      </c>
      <c r="AT74" s="239">
        <f t="shared" si="2"/>
        <v>0</v>
      </c>
      <c r="AU74" s="239">
        <f t="shared" si="2"/>
        <v>0</v>
      </c>
      <c r="AV74" s="239">
        <f t="shared" si="2"/>
        <v>0</v>
      </c>
      <c r="AW74" s="239">
        <f t="shared" si="2"/>
        <v>0</v>
      </c>
      <c r="AX74" s="239">
        <f t="shared" si="2"/>
        <v>0</v>
      </c>
      <c r="AY74" s="239">
        <f t="shared" si="2"/>
        <v>0</v>
      </c>
      <c r="AZ74" s="239">
        <f t="shared" si="2"/>
        <v>0</v>
      </c>
      <c r="BA74" s="239">
        <f t="shared" si="2"/>
        <v>0</v>
      </c>
      <c r="BB74" s="239">
        <f t="shared" si="2"/>
        <v>0</v>
      </c>
      <c r="BC74" s="239">
        <f t="shared" si="2"/>
        <v>0</v>
      </c>
      <c r="BD74" s="239">
        <f t="shared" si="2"/>
        <v>0</v>
      </c>
      <c r="BE74" s="239">
        <f t="shared" si="2"/>
        <v>0</v>
      </c>
      <c r="BF74" s="239">
        <f t="shared" si="2"/>
        <v>0</v>
      </c>
      <c r="BG74" s="239">
        <f t="shared" si="2"/>
        <v>0</v>
      </c>
      <c r="BH74" s="239">
        <f t="shared" si="2"/>
        <v>0</v>
      </c>
      <c r="BI74" s="239">
        <f t="shared" si="2"/>
        <v>0</v>
      </c>
      <c r="BJ74" s="239">
        <f t="shared" si="2"/>
        <v>0</v>
      </c>
      <c r="BK74" s="239">
        <f t="shared" si="2"/>
        <v>0</v>
      </c>
      <c r="BL74" s="239">
        <f t="shared" si="2"/>
        <v>0</v>
      </c>
      <c r="BM74" s="239">
        <f t="shared" si="2"/>
        <v>0</v>
      </c>
      <c r="BN74" s="239">
        <f t="shared" si="2"/>
        <v>0</v>
      </c>
      <c r="BO74" s="239">
        <f t="shared" si="2"/>
        <v>0</v>
      </c>
      <c r="BP74" s="239">
        <f t="shared" si="2"/>
        <v>0</v>
      </c>
      <c r="BQ74" s="239">
        <f t="shared" si="2"/>
        <v>0</v>
      </c>
      <c r="BR74" s="239">
        <f t="shared" si="2"/>
        <v>0</v>
      </c>
      <c r="BS74" s="239">
        <f t="shared" si="2"/>
        <v>0</v>
      </c>
      <c r="BT74" s="239">
        <f t="shared" si="2"/>
        <v>0</v>
      </c>
      <c r="BU74" s="239">
        <f t="shared" si="2"/>
        <v>0</v>
      </c>
      <c r="BV74" s="239">
        <f t="shared" si="2"/>
        <v>0</v>
      </c>
      <c r="BW74" s="239">
        <f t="shared" si="2"/>
        <v>0</v>
      </c>
      <c r="BX74" s="239">
        <f t="shared" si="2"/>
        <v>0</v>
      </c>
      <c r="BY74" s="239">
        <f t="shared" si="2"/>
        <v>0</v>
      </c>
      <c r="BZ74" s="239">
        <f t="shared" si="2"/>
        <v>0</v>
      </c>
      <c r="CA74" s="239">
        <f t="shared" si="2"/>
        <v>0</v>
      </c>
      <c r="CB74" s="239">
        <f t="shared" si="2"/>
        <v>0</v>
      </c>
      <c r="CC74" s="239">
        <f t="shared" si="2"/>
        <v>0</v>
      </c>
      <c r="CD74" s="239">
        <f t="shared" si="2"/>
        <v>0</v>
      </c>
      <c r="CE74" s="239">
        <f t="shared" si="2"/>
        <v>0</v>
      </c>
      <c r="CF74" s="239">
        <f t="shared" si="2"/>
        <v>0</v>
      </c>
      <c r="CG74" s="239">
        <f t="shared" si="2"/>
        <v>0</v>
      </c>
      <c r="CH74" s="239">
        <f t="shared" si="2"/>
        <v>0</v>
      </c>
      <c r="CI74" s="239">
        <f t="shared" si="2"/>
        <v>0</v>
      </c>
      <c r="CJ74" s="239">
        <f t="shared" si="2"/>
        <v>0</v>
      </c>
      <c r="CK74" s="239">
        <f t="shared" si="2"/>
        <v>0</v>
      </c>
      <c r="CL74" s="239">
        <f t="shared" si="2"/>
        <v>0</v>
      </c>
      <c r="CM74" s="239">
        <f t="shared" si="2"/>
        <v>0</v>
      </c>
      <c r="CN74" s="239">
        <f t="shared" si="2"/>
        <v>0</v>
      </c>
      <c r="CO74" s="239">
        <f t="shared" si="2"/>
        <v>0</v>
      </c>
      <c r="CP74" s="239">
        <f t="shared" si="2"/>
        <v>0</v>
      </c>
      <c r="CQ74" s="240">
        <f t="shared" si="2"/>
        <v>0</v>
      </c>
    </row>
    <row r="75" spans="1:95" s="199" customFormat="1" ht="15" x14ac:dyDescent="0.25">
      <c r="A75" s="356" t="s">
        <v>317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4">
        <v>0</v>
      </c>
      <c r="AL75" s="365"/>
      <c r="AM75" s="237">
        <v>-645008.04095000005</v>
      </c>
      <c r="AN75" s="237">
        <v>-640262.16238782613</v>
      </c>
      <c r="AO75" s="237">
        <v>-635516.28382565221</v>
      </c>
      <c r="AP75" s="237">
        <v>-630770.40526347829</v>
      </c>
      <c r="AQ75" s="237">
        <v>-626024.52670130436</v>
      </c>
      <c r="AR75" s="237">
        <v>-621278.64813913056</v>
      </c>
      <c r="AS75" s="237">
        <v>-616532.76957695663</v>
      </c>
      <c r="AT75" s="237">
        <v>-611786.89101478271</v>
      </c>
      <c r="AU75" s="237">
        <v>-607041.01245260879</v>
      </c>
      <c r="AV75" s="237">
        <v>-602295.13389043487</v>
      </c>
      <c r="AW75" s="237">
        <v>-597549.25532826094</v>
      </c>
      <c r="AX75" s="237">
        <v>-592803.37676608702</v>
      </c>
      <c r="AY75" s="237">
        <v>-588057.4982039131</v>
      </c>
      <c r="AZ75" s="237">
        <v>-583311.61964173918</v>
      </c>
      <c r="BA75" s="237">
        <v>-578565.74107956525</v>
      </c>
      <c r="BB75" s="237">
        <v>-573819.86251739133</v>
      </c>
      <c r="BC75" s="237">
        <v>-569073.98395521741</v>
      </c>
      <c r="BD75" s="237">
        <v>-564328.10539304349</v>
      </c>
      <c r="BE75" s="237">
        <v>-559582.22683086956</v>
      </c>
      <c r="BF75" s="237">
        <v>-554836.34826869564</v>
      </c>
      <c r="BG75" s="237">
        <v>-550090.46970652172</v>
      </c>
      <c r="BH75" s="237">
        <v>-545344.5911443478</v>
      </c>
      <c r="BI75" s="237">
        <v>-540598.71258217387</v>
      </c>
      <c r="BJ75" s="237" t="e">
        <v>#VALUE!</v>
      </c>
      <c r="BK75" s="237" t="e">
        <v>#VALUE!</v>
      </c>
      <c r="BL75" s="237" t="e">
        <v>#VALUE!</v>
      </c>
      <c r="BM75" s="237" t="e">
        <v>#VALUE!</v>
      </c>
      <c r="BN75" s="237" t="e">
        <v>#VALUE!</v>
      </c>
      <c r="BO75" s="237" t="e">
        <v>#VALUE!</v>
      </c>
      <c r="BP75" s="237" t="e">
        <v>#VALUE!</v>
      </c>
      <c r="BQ75" s="237" t="e">
        <v>#VALUE!</v>
      </c>
      <c r="BR75" s="237" t="e">
        <v>#VALUE!</v>
      </c>
      <c r="BS75" s="237" t="e">
        <v>#VALUE!</v>
      </c>
      <c r="BT75" s="237" t="e">
        <v>#VALUE!</v>
      </c>
      <c r="BU75" s="237" t="e">
        <v>#VALUE!</v>
      </c>
      <c r="BV75" s="237" t="e">
        <v>#VALUE!</v>
      </c>
      <c r="BW75" s="237" t="e">
        <v>#VALUE!</v>
      </c>
      <c r="BX75" s="237" t="e">
        <v>#VALUE!</v>
      </c>
      <c r="BY75" s="237" t="e">
        <v>#VALUE!</v>
      </c>
      <c r="BZ75" s="237" t="e">
        <v>#VALUE!</v>
      </c>
      <c r="CA75" s="237" t="e">
        <v>#VALUE!</v>
      </c>
      <c r="CB75" s="237" t="e">
        <v>#VALUE!</v>
      </c>
      <c r="CC75" s="237" t="e">
        <v>#VALUE!</v>
      </c>
      <c r="CD75" s="237" t="e">
        <v>#VALUE!</v>
      </c>
      <c r="CE75" s="237" t="e">
        <v>#VALUE!</v>
      </c>
      <c r="CF75" s="237" t="e">
        <v>#VALUE!</v>
      </c>
      <c r="CG75" s="237" t="e">
        <v>#VALUE!</v>
      </c>
      <c r="CH75" s="237" t="e">
        <v>#VALUE!</v>
      </c>
      <c r="CI75" s="237" t="e">
        <v>#VALUE!</v>
      </c>
      <c r="CJ75" s="237" t="e">
        <v>#VALUE!</v>
      </c>
      <c r="CK75" s="237" t="e">
        <v>#VALUE!</v>
      </c>
      <c r="CL75" s="237" t="e">
        <v>#VALUE!</v>
      </c>
      <c r="CM75" s="237" t="e">
        <v>#VALUE!</v>
      </c>
      <c r="CN75" s="237" t="e">
        <v>#VALUE!</v>
      </c>
      <c r="CO75" s="237" t="e">
        <v>#VALUE!</v>
      </c>
      <c r="CP75" s="237" t="e">
        <v>#VALUE!</v>
      </c>
      <c r="CQ75" s="238" t="e">
        <v>#VALUE!</v>
      </c>
    </row>
    <row r="76" spans="1:95" x14ac:dyDescent="0.25">
      <c r="A76" s="356" t="s">
        <v>311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77"/>
      <c r="AL76" s="378"/>
      <c r="AM76" s="239">
        <v>129001.60819000001</v>
      </c>
      <c r="AN76" s="239">
        <v>128052.43247756523</v>
      </c>
      <c r="AO76" s="239">
        <v>127103.25676513044</v>
      </c>
      <c r="AP76" s="239">
        <v>126154.08105269566</v>
      </c>
      <c r="AQ76" s="239">
        <v>125204.90534026088</v>
      </c>
      <c r="AR76" s="239">
        <v>124255.72962782612</v>
      </c>
      <c r="AS76" s="239">
        <v>123306.55391539133</v>
      </c>
      <c r="AT76" s="239">
        <v>122357.37820295655</v>
      </c>
      <c r="AU76" s="239">
        <v>121408.20249052177</v>
      </c>
      <c r="AV76" s="239">
        <v>120459.02677808698</v>
      </c>
      <c r="AW76" s="239">
        <v>119509.8510656522</v>
      </c>
      <c r="AX76" s="239">
        <v>118560.6753532174</v>
      </c>
      <c r="AY76" s="239">
        <v>117611.49964078263</v>
      </c>
      <c r="AZ76" s="239">
        <v>116662.32392834785</v>
      </c>
      <c r="BA76" s="239">
        <v>115713.14821591305</v>
      </c>
      <c r="BB76" s="239">
        <v>114763.97250347828</v>
      </c>
      <c r="BC76" s="239">
        <v>113814.79679104348</v>
      </c>
      <c r="BD76" s="239">
        <v>112865.6210786087</v>
      </c>
      <c r="BE76" s="239">
        <v>111916.44536617392</v>
      </c>
      <c r="BF76" s="239">
        <v>110967.26965373913</v>
      </c>
      <c r="BG76" s="239">
        <v>110018.09394130435</v>
      </c>
      <c r="BH76" s="239">
        <v>109068.91822886956</v>
      </c>
      <c r="BI76" s="239">
        <v>108119.74251643478</v>
      </c>
      <c r="BJ76" s="239" t="e">
        <v>#VALUE!</v>
      </c>
      <c r="BK76" s="239" t="e">
        <v>#REF!</v>
      </c>
      <c r="BL76" s="239" t="e">
        <v>#REF!</v>
      </c>
      <c r="BM76" s="239" t="e">
        <v>#REF!</v>
      </c>
      <c r="BN76" s="239" t="e">
        <v>#REF!</v>
      </c>
      <c r="BO76" s="239" t="e">
        <v>#REF!</v>
      </c>
      <c r="BP76" s="239" t="e">
        <v>#REF!</v>
      </c>
      <c r="BQ76" s="239" t="e">
        <v>#REF!</v>
      </c>
      <c r="BR76" s="239" t="e">
        <v>#REF!</v>
      </c>
      <c r="BS76" s="239" t="e">
        <v>#REF!</v>
      </c>
      <c r="BT76" s="239" t="e">
        <v>#REF!</v>
      </c>
      <c r="BU76" s="239" t="e">
        <v>#REF!</v>
      </c>
      <c r="BV76" s="239" t="e">
        <v>#REF!</v>
      </c>
      <c r="BW76" s="239" t="e">
        <v>#REF!</v>
      </c>
      <c r="BX76" s="239" t="e">
        <v>#REF!</v>
      </c>
      <c r="BY76" s="239" t="e">
        <v>#REF!</v>
      </c>
      <c r="BZ76" s="239" t="e">
        <v>#REF!</v>
      </c>
      <c r="CA76" s="239" t="e">
        <v>#REF!</v>
      </c>
      <c r="CB76" s="239" t="e">
        <v>#REF!</v>
      </c>
      <c r="CC76" s="239" t="e">
        <v>#REF!</v>
      </c>
      <c r="CD76" s="239" t="e">
        <v>#REF!</v>
      </c>
      <c r="CE76" s="239" t="e">
        <v>#REF!</v>
      </c>
      <c r="CF76" s="239" t="e">
        <v>#REF!</v>
      </c>
      <c r="CG76" s="239" t="e">
        <v>#REF!</v>
      </c>
      <c r="CH76" s="239" t="e">
        <v>#REF!</v>
      </c>
      <c r="CI76" s="239" t="e">
        <v>#REF!</v>
      </c>
      <c r="CJ76" s="239" t="e">
        <v>#REF!</v>
      </c>
      <c r="CK76" s="239" t="e">
        <v>#REF!</v>
      </c>
      <c r="CL76" s="239" t="e">
        <v>#REF!</v>
      </c>
      <c r="CM76" s="239" t="e">
        <v>#REF!</v>
      </c>
      <c r="CN76" s="239" t="e">
        <v>#REF!</v>
      </c>
      <c r="CO76" s="239" t="e">
        <v>#REF!</v>
      </c>
      <c r="CP76" s="239" t="e">
        <v>#REF!</v>
      </c>
      <c r="CQ76" s="240" t="e">
        <v>#REF!</v>
      </c>
    </row>
    <row r="77" spans="1:95" ht="16.5" thickBot="1" x14ac:dyDescent="0.3">
      <c r="A77" s="368" t="s">
        <v>316</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f>AK75+AL76</f>
        <v>0</v>
      </c>
      <c r="AL77" s="371"/>
      <c r="AM77" s="241">
        <v>-516006.43276000005</v>
      </c>
      <c r="AN77" s="241">
        <v>-512209.72991026088</v>
      </c>
      <c r="AO77" s="241">
        <v>-508413.02706052177</v>
      </c>
      <c r="AP77" s="241">
        <v>-504616.32421078265</v>
      </c>
      <c r="AQ77" s="241">
        <v>-500819.62136104348</v>
      </c>
      <c r="AR77" s="241">
        <v>-497022.91851130442</v>
      </c>
      <c r="AS77" s="241">
        <v>-493226.21566156531</v>
      </c>
      <c r="AT77" s="241">
        <v>-489429.51281182619</v>
      </c>
      <c r="AU77" s="241">
        <v>-485632.80996208702</v>
      </c>
      <c r="AV77" s="241">
        <v>-481836.10711234791</v>
      </c>
      <c r="AW77" s="241">
        <v>-478039.40426260873</v>
      </c>
      <c r="AX77" s="241">
        <v>-474242.70141286962</v>
      </c>
      <c r="AY77" s="241">
        <v>-470445.9985631305</v>
      </c>
      <c r="AZ77" s="241">
        <v>-466649.29571339133</v>
      </c>
      <c r="BA77" s="241">
        <v>-462852.59286365221</v>
      </c>
      <c r="BB77" s="241">
        <v>-459055.89001391304</v>
      </c>
      <c r="BC77" s="241">
        <v>-455259.18716417393</v>
      </c>
      <c r="BD77" s="241">
        <v>-451462.48431443481</v>
      </c>
      <c r="BE77" s="241">
        <v>-447665.78146469564</v>
      </c>
      <c r="BF77" s="241">
        <v>-443869.07861495652</v>
      </c>
      <c r="BG77" s="241">
        <v>-440072.37576521735</v>
      </c>
      <c r="BH77" s="241">
        <v>-436275.67291547824</v>
      </c>
      <c r="BI77" s="241">
        <v>-432478.97006573912</v>
      </c>
      <c r="BJ77" s="241" t="s">
        <v>609</v>
      </c>
      <c r="BK77" s="241" t="s">
        <v>609</v>
      </c>
      <c r="BL77" s="241" t="s">
        <v>609</v>
      </c>
      <c r="BM77" s="241" t="s">
        <v>609</v>
      </c>
      <c r="BN77" s="241" t="s">
        <v>609</v>
      </c>
      <c r="BO77" s="241" t="s">
        <v>609</v>
      </c>
      <c r="BP77" s="241" t="s">
        <v>609</v>
      </c>
      <c r="BQ77" s="241" t="s">
        <v>609</v>
      </c>
      <c r="BR77" s="241" t="s">
        <v>609</v>
      </c>
      <c r="BS77" s="241" t="s">
        <v>609</v>
      </c>
      <c r="BT77" s="241" t="s">
        <v>609</v>
      </c>
      <c r="BU77" s="241" t="s">
        <v>609</v>
      </c>
      <c r="BV77" s="241" t="s">
        <v>609</v>
      </c>
      <c r="BW77" s="241" t="s">
        <v>609</v>
      </c>
      <c r="BX77" s="241" t="s">
        <v>609</v>
      </c>
      <c r="BY77" s="241" t="s">
        <v>609</v>
      </c>
      <c r="BZ77" s="241" t="s">
        <v>609</v>
      </c>
      <c r="CA77" s="241" t="s">
        <v>609</v>
      </c>
      <c r="CB77" s="241" t="s">
        <v>609</v>
      </c>
      <c r="CC77" s="241" t="s">
        <v>609</v>
      </c>
      <c r="CD77" s="241" t="s">
        <v>609</v>
      </c>
      <c r="CE77" s="241" t="s">
        <v>609</v>
      </c>
      <c r="CF77" s="241" t="s">
        <v>609</v>
      </c>
      <c r="CG77" s="241" t="s">
        <v>609</v>
      </c>
      <c r="CH77" s="241" t="s">
        <v>609</v>
      </c>
      <c r="CI77" s="241" t="s">
        <v>609</v>
      </c>
      <c r="CJ77" s="241" t="s">
        <v>609</v>
      </c>
      <c r="CK77" s="241" t="s">
        <v>609</v>
      </c>
      <c r="CL77" s="241" t="s">
        <v>609</v>
      </c>
      <c r="CM77" s="241" t="s">
        <v>609</v>
      </c>
      <c r="CN77" s="241" t="s">
        <v>609</v>
      </c>
      <c r="CO77" s="241" t="s">
        <v>609</v>
      </c>
      <c r="CP77" s="241" t="s">
        <v>609</v>
      </c>
      <c r="CQ77" s="242" t="s">
        <v>609</v>
      </c>
    </row>
    <row r="78" spans="1:95" s="245" customFormat="1" ht="16.5" thickBot="1" x14ac:dyDescent="0.3">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372">
        <v>0</v>
      </c>
      <c r="AL78" s="372"/>
      <c r="AM78" s="244">
        <v>1</v>
      </c>
      <c r="AN78" s="244">
        <f>AM78+1</f>
        <v>2</v>
      </c>
      <c r="AO78" s="244">
        <f t="shared" ref="AO78:CQ78" si="3">AN78+1</f>
        <v>3</v>
      </c>
      <c r="AP78" s="244">
        <f t="shared" si="3"/>
        <v>4</v>
      </c>
      <c r="AQ78" s="244">
        <f t="shared" si="3"/>
        <v>5</v>
      </c>
      <c r="AR78" s="244">
        <f t="shared" si="3"/>
        <v>6</v>
      </c>
      <c r="AS78" s="244">
        <f t="shared" si="3"/>
        <v>7</v>
      </c>
      <c r="AT78" s="244">
        <f t="shared" si="3"/>
        <v>8</v>
      </c>
      <c r="AU78" s="244">
        <f t="shared" si="3"/>
        <v>9</v>
      </c>
      <c r="AV78" s="244">
        <f t="shared" si="3"/>
        <v>10</v>
      </c>
      <c r="AW78" s="244">
        <f t="shared" si="3"/>
        <v>11</v>
      </c>
      <c r="AX78" s="244">
        <f t="shared" si="3"/>
        <v>12</v>
      </c>
      <c r="AY78" s="244">
        <f t="shared" si="3"/>
        <v>13</v>
      </c>
      <c r="AZ78" s="244">
        <f t="shared" si="3"/>
        <v>14</v>
      </c>
      <c r="BA78" s="244">
        <f t="shared" si="3"/>
        <v>15</v>
      </c>
      <c r="BB78" s="244">
        <f t="shared" si="3"/>
        <v>16</v>
      </c>
      <c r="BC78" s="244">
        <f t="shared" si="3"/>
        <v>17</v>
      </c>
      <c r="BD78" s="244">
        <f t="shared" si="3"/>
        <v>18</v>
      </c>
      <c r="BE78" s="244">
        <f t="shared" si="3"/>
        <v>19</v>
      </c>
      <c r="BF78" s="244">
        <f t="shared" si="3"/>
        <v>20</v>
      </c>
      <c r="BG78" s="244">
        <f t="shared" si="3"/>
        <v>21</v>
      </c>
      <c r="BH78" s="244">
        <f t="shared" si="3"/>
        <v>22</v>
      </c>
      <c r="BI78" s="244">
        <f t="shared" si="3"/>
        <v>23</v>
      </c>
      <c r="BJ78" s="244">
        <f t="shared" si="3"/>
        <v>24</v>
      </c>
      <c r="BK78" s="244">
        <f t="shared" si="3"/>
        <v>25</v>
      </c>
      <c r="BL78" s="244">
        <f t="shared" si="3"/>
        <v>26</v>
      </c>
      <c r="BM78" s="244">
        <f t="shared" si="3"/>
        <v>27</v>
      </c>
      <c r="BN78" s="244">
        <f t="shared" si="3"/>
        <v>28</v>
      </c>
      <c r="BO78" s="244">
        <f t="shared" si="3"/>
        <v>29</v>
      </c>
      <c r="BP78" s="244">
        <f t="shared" si="3"/>
        <v>30</v>
      </c>
      <c r="BQ78" s="244">
        <f t="shared" si="3"/>
        <v>31</v>
      </c>
      <c r="BR78" s="244">
        <f t="shared" si="3"/>
        <v>32</v>
      </c>
      <c r="BS78" s="244">
        <f t="shared" si="3"/>
        <v>33</v>
      </c>
      <c r="BT78" s="244">
        <f t="shared" si="3"/>
        <v>34</v>
      </c>
      <c r="BU78" s="244">
        <f t="shared" si="3"/>
        <v>35</v>
      </c>
      <c r="BV78" s="244">
        <f t="shared" si="3"/>
        <v>36</v>
      </c>
      <c r="BW78" s="244">
        <f t="shared" si="3"/>
        <v>37</v>
      </c>
      <c r="BX78" s="244">
        <f t="shared" si="3"/>
        <v>38</v>
      </c>
      <c r="BY78" s="244">
        <f t="shared" si="3"/>
        <v>39</v>
      </c>
      <c r="BZ78" s="244">
        <f t="shared" si="3"/>
        <v>40</v>
      </c>
      <c r="CA78" s="244">
        <f t="shared" si="3"/>
        <v>41</v>
      </c>
      <c r="CB78" s="244">
        <f t="shared" si="3"/>
        <v>42</v>
      </c>
      <c r="CC78" s="244">
        <f t="shared" si="3"/>
        <v>43</v>
      </c>
      <c r="CD78" s="244">
        <f t="shared" si="3"/>
        <v>44</v>
      </c>
      <c r="CE78" s="244">
        <f t="shared" si="3"/>
        <v>45</v>
      </c>
      <c r="CF78" s="244">
        <f t="shared" si="3"/>
        <v>46</v>
      </c>
      <c r="CG78" s="244">
        <f t="shared" si="3"/>
        <v>47</v>
      </c>
      <c r="CH78" s="244">
        <f t="shared" si="3"/>
        <v>48</v>
      </c>
      <c r="CI78" s="244">
        <f t="shared" si="3"/>
        <v>49</v>
      </c>
      <c r="CJ78" s="244">
        <f t="shared" si="3"/>
        <v>50</v>
      </c>
      <c r="CK78" s="244">
        <f t="shared" si="3"/>
        <v>51</v>
      </c>
      <c r="CL78" s="244">
        <f t="shared" si="3"/>
        <v>52</v>
      </c>
      <c r="CM78" s="244">
        <f t="shared" si="3"/>
        <v>53</v>
      </c>
      <c r="CN78" s="244">
        <f t="shared" si="3"/>
        <v>54</v>
      </c>
      <c r="CO78" s="244">
        <f t="shared" si="3"/>
        <v>55</v>
      </c>
      <c r="CP78" s="244">
        <f t="shared" si="3"/>
        <v>56</v>
      </c>
      <c r="CQ78" s="244">
        <f t="shared" si="3"/>
        <v>57</v>
      </c>
    </row>
    <row r="79" spans="1:95" x14ac:dyDescent="0.25">
      <c r="A79" s="373" t="s">
        <v>315</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f>AK47</f>
        <v>2025</v>
      </c>
      <c r="AL79" s="376"/>
      <c r="AM79" s="235">
        <f t="shared" ref="AM79:CQ79" si="4">AM47</f>
        <v>2026</v>
      </c>
      <c r="AN79" s="235">
        <f t="shared" si="4"/>
        <v>2027</v>
      </c>
      <c r="AO79" s="235">
        <f t="shared" si="4"/>
        <v>2028</v>
      </c>
      <c r="AP79" s="235">
        <f t="shared" si="4"/>
        <v>2029</v>
      </c>
      <c r="AQ79" s="235">
        <f t="shared" si="4"/>
        <v>2030</v>
      </c>
      <c r="AR79" s="235">
        <f t="shared" si="4"/>
        <v>2031</v>
      </c>
      <c r="AS79" s="235">
        <f t="shared" si="4"/>
        <v>2032</v>
      </c>
      <c r="AT79" s="235">
        <f t="shared" si="4"/>
        <v>2033</v>
      </c>
      <c r="AU79" s="235">
        <f t="shared" si="4"/>
        <v>2034</v>
      </c>
      <c r="AV79" s="235">
        <f t="shared" si="4"/>
        <v>2035</v>
      </c>
      <c r="AW79" s="235">
        <f t="shared" si="4"/>
        <v>2036</v>
      </c>
      <c r="AX79" s="235">
        <f t="shared" si="4"/>
        <v>2037</v>
      </c>
      <c r="AY79" s="235">
        <f t="shared" si="4"/>
        <v>2038</v>
      </c>
      <c r="AZ79" s="235">
        <f t="shared" si="4"/>
        <v>2039</v>
      </c>
      <c r="BA79" s="235">
        <f t="shared" si="4"/>
        <v>2040</v>
      </c>
      <c r="BB79" s="235">
        <f t="shared" si="4"/>
        <v>2041</v>
      </c>
      <c r="BC79" s="235">
        <f t="shared" si="4"/>
        <v>2042</v>
      </c>
      <c r="BD79" s="235">
        <f t="shared" si="4"/>
        <v>2043</v>
      </c>
      <c r="BE79" s="235">
        <f t="shared" si="4"/>
        <v>2044</v>
      </c>
      <c r="BF79" s="235">
        <f t="shared" si="4"/>
        <v>2045</v>
      </c>
      <c r="BG79" s="235">
        <f t="shared" si="4"/>
        <v>2046</v>
      </c>
      <c r="BH79" s="235">
        <f t="shared" si="4"/>
        <v>2047</v>
      </c>
      <c r="BI79" s="235">
        <f t="shared" si="4"/>
        <v>2048</v>
      </c>
      <c r="BJ79" s="235" t="str">
        <f t="shared" si="4"/>
        <v xml:space="preserve"> </v>
      </c>
      <c r="BK79" s="235" t="str">
        <f t="shared" si="4"/>
        <v xml:space="preserve"> </v>
      </c>
      <c r="BL79" s="235" t="str">
        <f t="shared" si="4"/>
        <v xml:space="preserve"> </v>
      </c>
      <c r="BM79" s="235" t="str">
        <f t="shared" si="4"/>
        <v xml:space="preserve"> </v>
      </c>
      <c r="BN79" s="235" t="str">
        <f t="shared" si="4"/>
        <v xml:space="preserve"> </v>
      </c>
      <c r="BO79" s="235" t="str">
        <f t="shared" si="4"/>
        <v xml:space="preserve"> </v>
      </c>
      <c r="BP79" s="235" t="str">
        <f t="shared" si="4"/>
        <v xml:space="preserve"> </v>
      </c>
      <c r="BQ79" s="235" t="str">
        <f t="shared" si="4"/>
        <v xml:space="preserve"> </v>
      </c>
      <c r="BR79" s="235" t="str">
        <f t="shared" si="4"/>
        <v xml:space="preserve"> </v>
      </c>
      <c r="BS79" s="235" t="str">
        <f t="shared" si="4"/>
        <v xml:space="preserve"> </v>
      </c>
      <c r="BT79" s="235" t="str">
        <f t="shared" si="4"/>
        <v xml:space="preserve"> </v>
      </c>
      <c r="BU79" s="235" t="str">
        <f t="shared" si="4"/>
        <v xml:space="preserve"> </v>
      </c>
      <c r="BV79" s="235" t="str">
        <f t="shared" si="4"/>
        <v xml:space="preserve"> </v>
      </c>
      <c r="BW79" s="235" t="str">
        <f t="shared" si="4"/>
        <v xml:space="preserve"> </v>
      </c>
      <c r="BX79" s="235" t="str">
        <f t="shared" si="4"/>
        <v xml:space="preserve"> </v>
      </c>
      <c r="BY79" s="235" t="str">
        <f t="shared" si="4"/>
        <v xml:space="preserve"> </v>
      </c>
      <c r="BZ79" s="235" t="str">
        <f t="shared" si="4"/>
        <v xml:space="preserve"> </v>
      </c>
      <c r="CA79" s="235" t="str">
        <f t="shared" si="4"/>
        <v xml:space="preserve"> </v>
      </c>
      <c r="CB79" s="235" t="str">
        <f t="shared" si="4"/>
        <v xml:space="preserve"> </v>
      </c>
      <c r="CC79" s="235" t="str">
        <f t="shared" si="4"/>
        <v xml:space="preserve"> </v>
      </c>
      <c r="CD79" s="235" t="str">
        <f t="shared" si="4"/>
        <v xml:space="preserve"> </v>
      </c>
      <c r="CE79" s="235" t="str">
        <f t="shared" si="4"/>
        <v xml:space="preserve"> </v>
      </c>
      <c r="CF79" s="235" t="str">
        <f t="shared" si="4"/>
        <v xml:space="preserve"> </v>
      </c>
      <c r="CG79" s="235" t="str">
        <f t="shared" si="4"/>
        <v xml:space="preserve"> </v>
      </c>
      <c r="CH79" s="235" t="str">
        <f t="shared" si="4"/>
        <v xml:space="preserve"> </v>
      </c>
      <c r="CI79" s="235" t="str">
        <f t="shared" si="4"/>
        <v xml:space="preserve"> </v>
      </c>
      <c r="CJ79" s="235" t="str">
        <f t="shared" si="4"/>
        <v xml:space="preserve"> </v>
      </c>
      <c r="CK79" s="235" t="str">
        <f t="shared" si="4"/>
        <v xml:space="preserve"> </v>
      </c>
      <c r="CL79" s="235" t="str">
        <f t="shared" si="4"/>
        <v xml:space="preserve"> </v>
      </c>
      <c r="CM79" s="235" t="str">
        <f t="shared" si="4"/>
        <v xml:space="preserve"> </v>
      </c>
      <c r="CN79" s="235" t="str">
        <f t="shared" si="4"/>
        <v xml:space="preserve"> </v>
      </c>
      <c r="CO79" s="235" t="str">
        <f t="shared" si="4"/>
        <v xml:space="preserve"> </v>
      </c>
      <c r="CP79" s="235" t="str">
        <f t="shared" si="4"/>
        <v xml:space="preserve"> </v>
      </c>
      <c r="CQ79" s="236" t="str">
        <f t="shared" si="4"/>
        <v xml:space="preserve"> </v>
      </c>
    </row>
    <row r="80" spans="1:95" s="199" customFormat="1" ht="15"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64">
        <f>AK73</f>
        <v>0</v>
      </c>
      <c r="AL80" s="365"/>
      <c r="AM80" s="237">
        <f t="shared" ref="AM80:CQ80" si="5">AM73</f>
        <v>-645008.04095000005</v>
      </c>
      <c r="AN80" s="237">
        <f t="shared" si="5"/>
        <v>-640262.16238782613</v>
      </c>
      <c r="AO80" s="237">
        <f t="shared" si="5"/>
        <v>-635516.28382565221</v>
      </c>
      <c r="AP80" s="237">
        <f t="shared" si="5"/>
        <v>-630770.40526347829</v>
      </c>
      <c r="AQ80" s="237">
        <f t="shared" si="5"/>
        <v>-626024.52670130436</v>
      </c>
      <c r="AR80" s="237">
        <f t="shared" si="5"/>
        <v>-621278.64813913056</v>
      </c>
      <c r="AS80" s="237">
        <f t="shared" si="5"/>
        <v>-616532.76957695663</v>
      </c>
      <c r="AT80" s="237">
        <f t="shared" si="5"/>
        <v>-611786.89101478271</v>
      </c>
      <c r="AU80" s="237">
        <f t="shared" si="5"/>
        <v>-607041.01245260879</v>
      </c>
      <c r="AV80" s="237">
        <f t="shared" si="5"/>
        <v>-602295.13389043487</v>
      </c>
      <c r="AW80" s="237">
        <f t="shared" si="5"/>
        <v>-597549.25532826094</v>
      </c>
      <c r="AX80" s="237">
        <f t="shared" si="5"/>
        <v>-592803.37676608702</v>
      </c>
      <c r="AY80" s="237">
        <f t="shared" si="5"/>
        <v>-588057.4982039131</v>
      </c>
      <c r="AZ80" s="237">
        <f t="shared" si="5"/>
        <v>-583311.61964173918</v>
      </c>
      <c r="BA80" s="237">
        <f t="shared" si="5"/>
        <v>-578565.74107956525</v>
      </c>
      <c r="BB80" s="237">
        <f t="shared" si="5"/>
        <v>-573819.86251739133</v>
      </c>
      <c r="BC80" s="237">
        <f t="shared" si="5"/>
        <v>-569073.98395521741</v>
      </c>
      <c r="BD80" s="237">
        <f t="shared" si="5"/>
        <v>-564328.10539304349</v>
      </c>
      <c r="BE80" s="237">
        <f t="shared" si="5"/>
        <v>-559582.22683086956</v>
      </c>
      <c r="BF80" s="237">
        <f t="shared" si="5"/>
        <v>-554836.34826869564</v>
      </c>
      <c r="BG80" s="237">
        <f t="shared" si="5"/>
        <v>-550090.46970652172</v>
      </c>
      <c r="BH80" s="237">
        <f t="shared" si="5"/>
        <v>-545344.5911443478</v>
      </c>
      <c r="BI80" s="237">
        <f t="shared" si="5"/>
        <v>-540598.71258217387</v>
      </c>
      <c r="BJ80" s="237" t="str">
        <f t="shared" si="5"/>
        <v xml:space="preserve"> </v>
      </c>
      <c r="BK80" s="237" t="str">
        <f t="shared" si="5"/>
        <v xml:space="preserve"> </v>
      </c>
      <c r="BL80" s="237" t="str">
        <f t="shared" si="5"/>
        <v xml:space="preserve"> </v>
      </c>
      <c r="BM80" s="237" t="str">
        <f t="shared" si="5"/>
        <v xml:space="preserve"> </v>
      </c>
      <c r="BN80" s="237" t="str">
        <f t="shared" si="5"/>
        <v xml:space="preserve"> </v>
      </c>
      <c r="BO80" s="237" t="str">
        <f t="shared" si="5"/>
        <v xml:space="preserve"> </v>
      </c>
      <c r="BP80" s="237" t="str">
        <f t="shared" si="5"/>
        <v xml:space="preserve"> </v>
      </c>
      <c r="BQ80" s="237" t="str">
        <f t="shared" si="5"/>
        <v xml:space="preserve"> </v>
      </c>
      <c r="BR80" s="237" t="str">
        <f t="shared" si="5"/>
        <v xml:space="preserve"> </v>
      </c>
      <c r="BS80" s="237" t="str">
        <f t="shared" si="5"/>
        <v xml:space="preserve"> </v>
      </c>
      <c r="BT80" s="237" t="str">
        <f t="shared" si="5"/>
        <v xml:space="preserve"> </v>
      </c>
      <c r="BU80" s="237" t="str">
        <f t="shared" si="5"/>
        <v xml:space="preserve"> </v>
      </c>
      <c r="BV80" s="237" t="str">
        <f t="shared" si="5"/>
        <v xml:space="preserve"> </v>
      </c>
      <c r="BW80" s="237" t="str">
        <f t="shared" si="5"/>
        <v xml:space="preserve"> </v>
      </c>
      <c r="BX80" s="237" t="str">
        <f t="shared" si="5"/>
        <v xml:space="preserve"> </v>
      </c>
      <c r="BY80" s="237" t="str">
        <f t="shared" si="5"/>
        <v xml:space="preserve"> </v>
      </c>
      <c r="BZ80" s="237" t="str">
        <f t="shared" si="5"/>
        <v xml:space="preserve"> </v>
      </c>
      <c r="CA80" s="237" t="str">
        <f t="shared" si="5"/>
        <v xml:space="preserve"> </v>
      </c>
      <c r="CB80" s="237" t="str">
        <f t="shared" si="5"/>
        <v xml:space="preserve"> </v>
      </c>
      <c r="CC80" s="237" t="str">
        <f t="shared" si="5"/>
        <v xml:space="preserve"> </v>
      </c>
      <c r="CD80" s="237" t="str">
        <f t="shared" si="5"/>
        <v xml:space="preserve"> </v>
      </c>
      <c r="CE80" s="237" t="str">
        <f t="shared" si="5"/>
        <v xml:space="preserve"> </v>
      </c>
      <c r="CF80" s="237" t="str">
        <f t="shared" si="5"/>
        <v xml:space="preserve"> </v>
      </c>
      <c r="CG80" s="237" t="str">
        <f t="shared" si="5"/>
        <v xml:space="preserve"> </v>
      </c>
      <c r="CH80" s="237" t="str">
        <f t="shared" si="5"/>
        <v xml:space="preserve"> </v>
      </c>
      <c r="CI80" s="237" t="str">
        <f t="shared" si="5"/>
        <v xml:space="preserve"> </v>
      </c>
      <c r="CJ80" s="237" t="str">
        <f t="shared" si="5"/>
        <v xml:space="preserve"> </v>
      </c>
      <c r="CK80" s="237" t="str">
        <f t="shared" si="5"/>
        <v xml:space="preserve"> </v>
      </c>
      <c r="CL80" s="237" t="str">
        <f t="shared" si="5"/>
        <v xml:space="preserve"> </v>
      </c>
      <c r="CM80" s="237" t="str">
        <f t="shared" si="5"/>
        <v xml:space="preserve"> </v>
      </c>
      <c r="CN80" s="237" t="str">
        <f t="shared" si="5"/>
        <v xml:space="preserve"> </v>
      </c>
      <c r="CO80" s="237" t="str">
        <f t="shared" si="5"/>
        <v xml:space="preserve"> </v>
      </c>
      <c r="CP80" s="237" t="str">
        <f t="shared" si="5"/>
        <v xml:space="preserve"> </v>
      </c>
      <c r="CQ80" s="238" t="str">
        <f t="shared" si="5"/>
        <v xml:space="preserve"> </v>
      </c>
    </row>
    <row r="81" spans="1:95"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62">
        <f>-AK72</f>
        <v>0</v>
      </c>
      <c r="AL81" s="363"/>
      <c r="AM81" s="239">
        <v>431443.50565217395</v>
      </c>
      <c r="AN81" s="239">
        <v>431443.50565217395</v>
      </c>
      <c r="AO81" s="239">
        <v>431443.50565217395</v>
      </c>
      <c r="AP81" s="239">
        <v>431443.50565217395</v>
      </c>
      <c r="AQ81" s="239">
        <v>431443.50565217395</v>
      </c>
      <c r="AR81" s="239">
        <v>431443.50565217395</v>
      </c>
      <c r="AS81" s="239">
        <v>431443.50565217395</v>
      </c>
      <c r="AT81" s="239">
        <v>431443.50565217395</v>
      </c>
      <c r="AU81" s="239">
        <v>431443.50565217395</v>
      </c>
      <c r="AV81" s="239">
        <v>431443.50565217395</v>
      </c>
      <c r="AW81" s="239">
        <v>431443.50565217395</v>
      </c>
      <c r="AX81" s="239">
        <v>431443.50565217395</v>
      </c>
      <c r="AY81" s="239">
        <v>431443.50565217395</v>
      </c>
      <c r="AZ81" s="239">
        <v>431443.50565217395</v>
      </c>
      <c r="BA81" s="239">
        <v>431443.50565217395</v>
      </c>
      <c r="BB81" s="239">
        <v>431443.50565217395</v>
      </c>
      <c r="BC81" s="239">
        <v>431443.50565217395</v>
      </c>
      <c r="BD81" s="239">
        <v>431443.50565217395</v>
      </c>
      <c r="BE81" s="239">
        <v>431443.50565217395</v>
      </c>
      <c r="BF81" s="239">
        <v>431443.50565217395</v>
      </c>
      <c r="BG81" s="239">
        <v>431443.50565217395</v>
      </c>
      <c r="BH81" s="239">
        <v>431443.50565217395</v>
      </c>
      <c r="BI81" s="239">
        <v>431443.50565217395</v>
      </c>
      <c r="BJ81" s="239" t="s">
        <v>615</v>
      </c>
      <c r="BK81" s="239" t="s">
        <v>615</v>
      </c>
      <c r="BL81" s="239" t="s">
        <v>615</v>
      </c>
      <c r="BM81" s="239" t="s">
        <v>615</v>
      </c>
      <c r="BN81" s="239" t="s">
        <v>615</v>
      </c>
      <c r="BO81" s="239" t="s">
        <v>615</v>
      </c>
      <c r="BP81" s="239" t="s">
        <v>615</v>
      </c>
      <c r="BQ81" s="239" t="s">
        <v>615</v>
      </c>
      <c r="BR81" s="239" t="s">
        <v>615</v>
      </c>
      <c r="BS81" s="239" t="s">
        <v>615</v>
      </c>
      <c r="BT81" s="239" t="s">
        <v>615</v>
      </c>
      <c r="BU81" s="239" t="s">
        <v>615</v>
      </c>
      <c r="BV81" s="239" t="s">
        <v>615</v>
      </c>
      <c r="BW81" s="239" t="s">
        <v>615</v>
      </c>
      <c r="BX81" s="239" t="s">
        <v>615</v>
      </c>
      <c r="BY81" s="239" t="s">
        <v>615</v>
      </c>
      <c r="BZ81" s="239" t="s">
        <v>615</v>
      </c>
      <c r="CA81" s="239" t="s">
        <v>615</v>
      </c>
      <c r="CB81" s="239" t="s">
        <v>615</v>
      </c>
      <c r="CC81" s="239" t="s">
        <v>615</v>
      </c>
      <c r="CD81" s="239" t="s">
        <v>615</v>
      </c>
      <c r="CE81" s="239" t="s">
        <v>615</v>
      </c>
      <c r="CF81" s="239" t="s">
        <v>615</v>
      </c>
      <c r="CG81" s="239" t="s">
        <v>615</v>
      </c>
      <c r="CH81" s="239" t="s">
        <v>615</v>
      </c>
      <c r="CI81" s="239" t="s">
        <v>615</v>
      </c>
      <c r="CJ81" s="239" t="s">
        <v>615</v>
      </c>
      <c r="CK81" s="239" t="s">
        <v>615</v>
      </c>
      <c r="CL81" s="239" t="s">
        <v>615</v>
      </c>
      <c r="CM81" s="239" t="s">
        <v>615</v>
      </c>
      <c r="CN81" s="239" t="s">
        <v>615</v>
      </c>
      <c r="CO81" s="239" t="s">
        <v>615</v>
      </c>
      <c r="CP81" s="239" t="s">
        <v>615</v>
      </c>
      <c r="CQ81" s="240" t="s">
        <v>615</v>
      </c>
    </row>
    <row r="82" spans="1:95"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f>AK74</f>
        <v>0</v>
      </c>
      <c r="AL82" s="363"/>
      <c r="AM82" s="239">
        <f t="shared" ref="AM82:CQ82" si="6">AM74</f>
        <v>0</v>
      </c>
      <c r="AN82" s="239">
        <f t="shared" si="6"/>
        <v>0</v>
      </c>
      <c r="AO82" s="239">
        <f t="shared" si="6"/>
        <v>0</v>
      </c>
      <c r="AP82" s="239">
        <f t="shared" si="6"/>
        <v>0</v>
      </c>
      <c r="AQ82" s="239">
        <f t="shared" si="6"/>
        <v>0</v>
      </c>
      <c r="AR82" s="239">
        <f t="shared" si="6"/>
        <v>0</v>
      </c>
      <c r="AS82" s="239">
        <f t="shared" si="6"/>
        <v>0</v>
      </c>
      <c r="AT82" s="239">
        <f t="shared" si="6"/>
        <v>0</v>
      </c>
      <c r="AU82" s="239">
        <f t="shared" si="6"/>
        <v>0</v>
      </c>
      <c r="AV82" s="239">
        <f t="shared" si="6"/>
        <v>0</v>
      </c>
      <c r="AW82" s="239">
        <f t="shared" si="6"/>
        <v>0</v>
      </c>
      <c r="AX82" s="239">
        <f t="shared" si="6"/>
        <v>0</v>
      </c>
      <c r="AY82" s="239">
        <f t="shared" si="6"/>
        <v>0</v>
      </c>
      <c r="AZ82" s="239">
        <f t="shared" si="6"/>
        <v>0</v>
      </c>
      <c r="BA82" s="239">
        <f t="shared" si="6"/>
        <v>0</v>
      </c>
      <c r="BB82" s="239">
        <f t="shared" si="6"/>
        <v>0</v>
      </c>
      <c r="BC82" s="239">
        <f t="shared" si="6"/>
        <v>0</v>
      </c>
      <c r="BD82" s="239">
        <f t="shared" si="6"/>
        <v>0</v>
      </c>
      <c r="BE82" s="239">
        <f t="shared" si="6"/>
        <v>0</v>
      </c>
      <c r="BF82" s="239">
        <f t="shared" si="6"/>
        <v>0</v>
      </c>
      <c r="BG82" s="239">
        <f t="shared" si="6"/>
        <v>0</v>
      </c>
      <c r="BH82" s="239">
        <f t="shared" si="6"/>
        <v>0</v>
      </c>
      <c r="BI82" s="239">
        <f t="shared" si="6"/>
        <v>0</v>
      </c>
      <c r="BJ82" s="239">
        <f t="shared" si="6"/>
        <v>0</v>
      </c>
      <c r="BK82" s="239">
        <f t="shared" si="6"/>
        <v>0</v>
      </c>
      <c r="BL82" s="239">
        <f t="shared" si="6"/>
        <v>0</v>
      </c>
      <c r="BM82" s="239">
        <f t="shared" si="6"/>
        <v>0</v>
      </c>
      <c r="BN82" s="239">
        <f t="shared" si="6"/>
        <v>0</v>
      </c>
      <c r="BO82" s="239">
        <f t="shared" si="6"/>
        <v>0</v>
      </c>
      <c r="BP82" s="239">
        <f t="shared" si="6"/>
        <v>0</v>
      </c>
      <c r="BQ82" s="239">
        <f t="shared" si="6"/>
        <v>0</v>
      </c>
      <c r="BR82" s="239">
        <f t="shared" si="6"/>
        <v>0</v>
      </c>
      <c r="BS82" s="239">
        <f t="shared" si="6"/>
        <v>0</v>
      </c>
      <c r="BT82" s="239">
        <f t="shared" si="6"/>
        <v>0</v>
      </c>
      <c r="BU82" s="239">
        <f t="shared" si="6"/>
        <v>0</v>
      </c>
      <c r="BV82" s="239">
        <f t="shared" si="6"/>
        <v>0</v>
      </c>
      <c r="BW82" s="239">
        <f t="shared" si="6"/>
        <v>0</v>
      </c>
      <c r="BX82" s="239">
        <f t="shared" si="6"/>
        <v>0</v>
      </c>
      <c r="BY82" s="239">
        <f t="shared" si="6"/>
        <v>0</v>
      </c>
      <c r="BZ82" s="239">
        <f t="shared" si="6"/>
        <v>0</v>
      </c>
      <c r="CA82" s="239">
        <f t="shared" si="6"/>
        <v>0</v>
      </c>
      <c r="CB82" s="239">
        <f t="shared" si="6"/>
        <v>0</v>
      </c>
      <c r="CC82" s="239">
        <f t="shared" si="6"/>
        <v>0</v>
      </c>
      <c r="CD82" s="239">
        <f t="shared" si="6"/>
        <v>0</v>
      </c>
      <c r="CE82" s="239">
        <f t="shared" si="6"/>
        <v>0</v>
      </c>
      <c r="CF82" s="239">
        <f t="shared" si="6"/>
        <v>0</v>
      </c>
      <c r="CG82" s="239">
        <f t="shared" si="6"/>
        <v>0</v>
      </c>
      <c r="CH82" s="239">
        <f t="shared" si="6"/>
        <v>0</v>
      </c>
      <c r="CI82" s="239">
        <f t="shared" si="6"/>
        <v>0</v>
      </c>
      <c r="CJ82" s="239">
        <f t="shared" si="6"/>
        <v>0</v>
      </c>
      <c r="CK82" s="239">
        <f t="shared" si="6"/>
        <v>0</v>
      </c>
      <c r="CL82" s="239">
        <f t="shared" si="6"/>
        <v>0</v>
      </c>
      <c r="CM82" s="239">
        <f t="shared" si="6"/>
        <v>0</v>
      </c>
      <c r="CN82" s="239">
        <f t="shared" si="6"/>
        <v>0</v>
      </c>
      <c r="CO82" s="239">
        <f t="shared" si="6"/>
        <v>0</v>
      </c>
      <c r="CP82" s="239">
        <f t="shared" si="6"/>
        <v>0</v>
      </c>
      <c r="CQ82" s="240">
        <f t="shared" si="6"/>
        <v>0</v>
      </c>
    </row>
    <row r="83" spans="1:95" x14ac:dyDescent="0.25">
      <c r="A83" s="356" t="s">
        <v>311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f>IF(SUM($AL$76:AL76)+SUM($A$83:A83)&gt;0,0,SUM($AL$76:AL76)-SUM($A$83:A83))</f>
        <v>0</v>
      </c>
      <c r="AL83" s="363"/>
      <c r="AM83" s="239">
        <f>IF(SUM($AL$76:AM76)+SUM($A$83:AK83)&gt;0,0,SUM($AL$76:AM76)-SUM($A$83:AK83))</f>
        <v>0</v>
      </c>
      <c r="AN83" s="239">
        <f>IF(SUM($AL$76:AN76)+SUM($A$83:AM83)&gt;0,0,SUM($AL$76:AN76)-SUM($A$83:AM83))</f>
        <v>0</v>
      </c>
      <c r="AO83" s="239">
        <f>IF(SUM($AL$76:AO76)+SUM($A$83:AN83)&gt;0,0,SUM($AL$76:AO76)-SUM($A$83:AN83))</f>
        <v>0</v>
      </c>
      <c r="AP83" s="239">
        <f>IF(SUM($AL$76:AP76)+SUM($A$83:AO83)&gt;0,0,SUM($AL$76:AP76)-SUM($A$83:AO83))</f>
        <v>0</v>
      </c>
      <c r="AQ83" s="239">
        <f>IF(SUM($AL$76:AQ76)+SUM($A$83:AP83)&gt;0,0,SUM($AL$76:AQ76)-SUM($A$83:AP83))</f>
        <v>0</v>
      </c>
      <c r="AR83" s="239">
        <f>IF(SUM($AL$76:AR76)+SUM($A$83:AQ83)&gt;0,0,SUM($AL$76:AR76)-SUM($A$83:AQ83))</f>
        <v>0</v>
      </c>
      <c r="AS83" s="239">
        <f>IF(SUM($AL$76:AS76)+SUM($A$83:AR83)&gt;0,0,SUM($AL$76:AS76)-SUM($A$83:AR83))</f>
        <v>0</v>
      </c>
      <c r="AT83" s="239">
        <f>IF(SUM($AL$76:AT76)+SUM($A$83:AS83)&gt;0,0,SUM($AL$76:AT76)-SUM($A$83:AS83))</f>
        <v>0</v>
      </c>
      <c r="AU83" s="239">
        <f>IF(SUM($AL$76:AU76)+SUM($A$83:AT83)&gt;0,0,SUM($AL$76:AU76)-SUM($A$83:AT83))</f>
        <v>0</v>
      </c>
      <c r="AV83" s="239">
        <f>IF(SUM($AL$76:AV76)+SUM($A$83:AU83)&gt;0,0,SUM($AL$76:AV76)-SUM($A$83:AU83))</f>
        <v>0</v>
      </c>
      <c r="AW83" s="239">
        <f>IF(SUM($AL$76:AW76)+SUM($A$83:AV83)&gt;0,0,SUM($AL$76:AW76)-SUM($A$83:AV83))</f>
        <v>0</v>
      </c>
      <c r="AX83" s="239">
        <f>IF(SUM($AL$76:AX76)+SUM($A$83:AW83)&gt;0,0,SUM($AL$76:AX76)-SUM($A$83:AW83))</f>
        <v>0</v>
      </c>
      <c r="AY83" s="239">
        <f>IF(SUM($AL$76:AY76)+SUM($A$83:AX83)&gt;0,0,SUM($AL$76:AY76)-SUM($A$83:AX83))</f>
        <v>0</v>
      </c>
      <c r="AZ83" s="239">
        <f>IF(SUM($AL$76:AZ76)+SUM($A$83:AY83)&gt;0,0,SUM($AL$76:AZ76)-SUM($A$83:AY83))</f>
        <v>0</v>
      </c>
      <c r="BA83" s="239">
        <f>IF(SUM($AL$76:BA76)+SUM($A$83:AZ83)&gt;0,0,SUM($AL$76:BA76)-SUM($A$83:AZ83))</f>
        <v>0</v>
      </c>
      <c r="BB83" s="239">
        <f>IF(SUM($AL$76:BB76)+SUM($A$83:BA83)&gt;0,0,SUM($AL$76:BB76)-SUM($A$83:BA83))</f>
        <v>0</v>
      </c>
      <c r="BC83" s="239">
        <f>IF(SUM($AL$76:BC76)+SUM($A$83:BB83)&gt;0,0,SUM($AL$76:BC76)-SUM($A$83:BB83))</f>
        <v>0</v>
      </c>
      <c r="BD83" s="239">
        <f>IF(SUM($AL$76:BD76)+SUM($A$83:BC83)&gt;0,0,SUM($AL$76:BD76)-SUM($A$83:BC83))</f>
        <v>0</v>
      </c>
      <c r="BE83" s="239">
        <f>IF(SUM($AL$76:BE76)+SUM($A$83:BD83)&gt;0,0,SUM($AL$76:BE76)-SUM($A$83:BD83))</f>
        <v>0</v>
      </c>
      <c r="BF83" s="239">
        <f>IF(SUM($AL$76:BF76)+SUM($A$83:BE83)&gt;0,0,SUM($AL$76:BF76)-SUM($A$83:BE83))</f>
        <v>0</v>
      </c>
      <c r="BG83" s="239">
        <f>IF(SUM($AL$76:BG76)+SUM($A$83:BF83)&gt;0,0,SUM($AL$76:BG76)-SUM($A$83:BF83))</f>
        <v>0</v>
      </c>
      <c r="BH83" s="239">
        <f>IF(SUM($AL$76:BH76)+SUM($A$83:BG83)&gt;0,0,SUM($AL$76:BH76)-SUM($A$83:BG83))</f>
        <v>0</v>
      </c>
      <c r="BI83" s="239">
        <f>IF(SUM($AL$76:BI76)+SUM($A$83:BH83)&gt;0,0,SUM($AL$76:BI76)-SUM($A$83:BH83))</f>
        <v>0</v>
      </c>
      <c r="BJ83" s="239" t="e">
        <f>IF(SUM($AL$76:BJ76)+SUM($A$83:BI83)&gt;0,0,SUM($AL$76:BJ76)-SUM($A$83:BI83))</f>
        <v>#VALUE!</v>
      </c>
      <c r="BK83" s="239" t="e">
        <f>IF(SUM($AL$76:BK76)+SUM($A$83:BJ83)&gt;0,0,SUM($AL$76:BK76)-SUM($A$83:BJ83))</f>
        <v>#VALUE!</v>
      </c>
      <c r="BL83" s="239" t="e">
        <f>IF(SUM($AL$76:BL76)+SUM($A$83:BK83)&gt;0,0,SUM($AL$76:BL76)-SUM($A$83:BK83))</f>
        <v>#VALUE!</v>
      </c>
      <c r="BM83" s="239" t="e">
        <f>IF(SUM($AL$76:BM76)+SUM($A$83:BL83)&gt;0,0,SUM($AL$76:BM76)-SUM($A$83:BL83))</f>
        <v>#VALUE!</v>
      </c>
      <c r="BN83" s="239" t="e">
        <f>IF(SUM($AL$76:BN76)+SUM($A$83:BM83)&gt;0,0,SUM($AL$76:BN76)-SUM($A$83:BM83))</f>
        <v>#VALUE!</v>
      </c>
      <c r="BO83" s="239" t="e">
        <f>IF(SUM($AL$76:BO76)+SUM($A$83:BN83)&gt;0,0,SUM($AL$76:BO76)-SUM($A$83:BN83))</f>
        <v>#VALUE!</v>
      </c>
      <c r="BP83" s="239" t="e">
        <f>IF(SUM($AL$76:BP76)+SUM($A$83:BO83)&gt;0,0,SUM($AL$76:BP76)-SUM($A$83:BO83))</f>
        <v>#VALUE!</v>
      </c>
      <c r="BQ83" s="239" t="e">
        <f>IF(SUM($AL$76:BQ76)+SUM($A$83:BP83)&gt;0,0,SUM($AL$76:BQ76)-SUM($A$83:BP83))</f>
        <v>#VALUE!</v>
      </c>
      <c r="BR83" s="239" t="e">
        <f>IF(SUM($AL$76:BR76)+SUM($A$83:BQ83)&gt;0,0,SUM($AL$76:BR76)-SUM($A$83:BQ83))</f>
        <v>#VALUE!</v>
      </c>
      <c r="BS83" s="239" t="e">
        <f>IF(SUM($AL$76:BS76)+SUM($A$83:BR83)&gt;0,0,SUM($AL$76:BS76)-SUM($A$83:BR83))</f>
        <v>#VALUE!</v>
      </c>
      <c r="BT83" s="239" t="e">
        <f>IF(SUM($AL$76:BT76)+SUM($A$83:BS83)&gt;0,0,SUM($AL$76:BT76)-SUM($A$83:BS83))</f>
        <v>#VALUE!</v>
      </c>
      <c r="BU83" s="239" t="e">
        <f>IF(SUM($AL$76:BU76)+SUM($A$83:BT83)&gt;0,0,SUM($AL$76:BU76)-SUM($A$83:BT83))</f>
        <v>#VALUE!</v>
      </c>
      <c r="BV83" s="239" t="e">
        <f>IF(SUM($AL$76:BV76)+SUM($A$83:BU83)&gt;0,0,SUM($AL$76:BV76)-SUM($A$83:BU83))</f>
        <v>#VALUE!</v>
      </c>
      <c r="BW83" s="239" t="e">
        <f>IF(SUM($AL$76:BW76)+SUM($A$83:BV83)&gt;0,0,SUM($AL$76:BW76)-SUM($A$83:BV83))</f>
        <v>#VALUE!</v>
      </c>
      <c r="BX83" s="239" t="e">
        <f>IF(SUM($AL$76:BX76)+SUM($A$83:BW83)&gt;0,0,SUM($AL$76:BX76)-SUM($A$83:BW83))</f>
        <v>#VALUE!</v>
      </c>
      <c r="BY83" s="239" t="e">
        <f>IF(SUM($AL$76:BY76)+SUM($A$83:BX83)&gt;0,0,SUM($AL$76:BY76)-SUM($A$83:BX83))</f>
        <v>#VALUE!</v>
      </c>
      <c r="BZ83" s="239" t="e">
        <f>IF(SUM($AL$76:BZ76)+SUM($A$83:BY83)&gt;0,0,SUM($AL$76:BZ76)-SUM($A$83:BY83))</f>
        <v>#VALUE!</v>
      </c>
      <c r="CA83" s="239" t="e">
        <f>IF(SUM($AL$76:CA76)+SUM($A$83:BZ83)&gt;0,0,SUM($AL$76:CA76)-SUM($A$83:BZ83))</f>
        <v>#VALUE!</v>
      </c>
      <c r="CB83" s="239" t="e">
        <f>IF(SUM($AL$76:CB76)+SUM($A$83:CA83)&gt;0,0,SUM($AL$76:CB76)-SUM($A$83:CA83))</f>
        <v>#VALUE!</v>
      </c>
      <c r="CC83" s="239" t="e">
        <f>IF(SUM($AL$76:CC76)+SUM($A$83:CB83)&gt;0,0,SUM($AL$76:CC76)-SUM($A$83:CB83))</f>
        <v>#VALUE!</v>
      </c>
      <c r="CD83" s="239" t="e">
        <f>IF(SUM($AL$76:CD76)+SUM($A$83:CC83)&gt;0,0,SUM($AL$76:CD76)-SUM($A$83:CC83))</f>
        <v>#VALUE!</v>
      </c>
      <c r="CE83" s="239" t="e">
        <f>IF(SUM($AL$76:CE76)+SUM($A$83:CD83)&gt;0,0,SUM($AL$76:CE76)-SUM($A$83:CD83))</f>
        <v>#VALUE!</v>
      </c>
      <c r="CF83" s="239" t="e">
        <f>IF(SUM($AL$76:CF76)+SUM($A$83:CE83)&gt;0,0,SUM($AL$76:CF76)-SUM($A$83:CE83))</f>
        <v>#VALUE!</v>
      </c>
      <c r="CG83" s="239" t="e">
        <f>IF(SUM($AL$76:CG76)+SUM($A$83:CF83)&gt;0,0,SUM($AL$76:CG76)-SUM($A$83:CF83))</f>
        <v>#VALUE!</v>
      </c>
      <c r="CH83" s="239" t="e">
        <f>IF(SUM($AL$76:CH76)+SUM($A$83:CG83)&gt;0,0,SUM($AL$76:CH76)-SUM($A$83:CG83))</f>
        <v>#VALUE!</v>
      </c>
      <c r="CI83" s="239" t="e">
        <f>IF(SUM($AL$76:CI76)+SUM($A$83:CH83)&gt;0,0,SUM($AL$76:CI76)-SUM($A$83:CH83))</f>
        <v>#VALUE!</v>
      </c>
      <c r="CJ83" s="239" t="e">
        <f>IF(SUM($AL$76:CJ76)+SUM($A$83:CI83)&gt;0,0,SUM($AL$76:CJ76)-SUM($A$83:CI83))</f>
        <v>#VALUE!</v>
      </c>
      <c r="CK83" s="239" t="e">
        <f>IF(SUM($AL$76:CK76)+SUM($A$83:CJ83)&gt;0,0,SUM($AL$76:CK76)-SUM($A$83:CJ83))</f>
        <v>#VALUE!</v>
      </c>
      <c r="CL83" s="239" t="e">
        <f>IF(SUM($AL$76:CL76)+SUM($A$83:CK83)&gt;0,0,SUM($AL$76:CL76)-SUM($A$83:CK83))</f>
        <v>#VALUE!</v>
      </c>
      <c r="CM83" s="239" t="e">
        <f>IF(SUM($AL$76:CM76)+SUM($A$83:CL83)&gt;0,0,SUM($AL$76:CM76)-SUM($A$83:CL83))</f>
        <v>#VALUE!</v>
      </c>
      <c r="CN83" s="239" t="e">
        <f>IF(SUM($AL$76:CN76)+SUM($A$83:CM83)&gt;0,0,SUM($AL$76:CN76)-SUM($A$83:CM83))</f>
        <v>#VALUE!</v>
      </c>
      <c r="CO83" s="239" t="e">
        <f>IF(SUM($AL$76:CO76)+SUM($A$83:CN83)&gt;0,0,SUM($AL$76:CO76)-SUM($A$83:CN83))</f>
        <v>#VALUE!</v>
      </c>
      <c r="CP83" s="239" t="e">
        <f>IF(SUM($AL$76:CP76)+SUM($A$83:CO83)&gt;0,0,SUM($AL$76:CP76)-SUM($A$83:CO83))</f>
        <v>#VALUE!</v>
      </c>
      <c r="CQ83" s="240" t="e">
        <f>IF(SUM($AL$76:CQ76)+SUM($A$83:CP83)&gt;0,0,SUM($AL$76:CQ76)-SUM($A$83:CP83))</f>
        <v>#VALUE!</v>
      </c>
    </row>
    <row r="84" spans="1:95" x14ac:dyDescent="0.25">
      <c r="A84" s="356" t="s">
        <v>310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6">
        <f>IF(((SUM($AK$64:AK64)+SUM($AL$66:AL69))+SUM($AK$86:AK86))&lt;0,((SUM($AK$64:AK64)+SUM($AL$66:AL69))+SUM($AK$86:AK86))*0.2-SUM($A$84:A84),IF(SUM(A$84:$A84)&lt;0,0-SUM(A$84:$A84),0))</f>
        <v>-1984640.1260000002</v>
      </c>
      <c r="AL84" s="367"/>
      <c r="AM84" s="246">
        <f>IF(((SUM($AK$64:AM64)+SUM($AL$66:AM69))+SUM($AK$86:AM86))&lt;0,((SUM($AK$64:AM64)+SUM($AL$66:AM69))+SUM($AK$86:AM86))*0.2-SUM($A$84:AK84),IF(SUM($A$84:AK84)&lt;0,0-SUM($A$84:AK84),0))</f>
        <v>0</v>
      </c>
      <c r="AN84" s="246">
        <f>IF(((SUM($AK$64:AN64)+SUM($AL$66:AN69))+SUM($AK$86:AN86))&lt;0,((SUM($AK$64:AN64)+SUM($AL$66:AN69))+SUM($AK$86:AN86))*0.2-SUM($A$84:AM84),IF(SUM($A$84:AM84)&lt;0,0-SUM($A$84:AM84),0))</f>
        <v>0</v>
      </c>
      <c r="AO84" s="246">
        <f>IF(((SUM($AK$64:AO64)+SUM($AL$66:AO69))+SUM($AK$86:AO86))&lt;0,((SUM($AK$64:AO64)+SUM($AL$66:AO69))+SUM($AK$86:AO86))*0.2-SUM($A$84:AN84),IF(SUM($A$84:AN84)&lt;0,0-SUM($A$84:AN84),0))</f>
        <v>0</v>
      </c>
      <c r="AP84" s="246">
        <f>IF(((SUM($AK$64:AP64)+SUM($AL$66:AP69))+SUM($AK$86:AP86))&lt;0,((SUM($AK$64:AP64)+SUM($AL$66:AP69))+SUM($AK$86:AP86))*0.2-SUM($A$84:AO84),IF(SUM($A$84:AO84)&lt;0,0-SUM($A$84:AO84),0))</f>
        <v>0</v>
      </c>
      <c r="AQ84" s="246">
        <f>IF(((SUM($AK$64:AQ64)+SUM($AL$66:AQ69))+SUM($AK$86:AQ86))&lt;0,((SUM($AK$64:AQ64)+SUM($AL$66:AQ69))+SUM($AK$86:AQ86))*0.2-SUM($A$84:AP84),IF(SUM($A$84:AP84)&lt;0,0-SUM($A$84:AP84),0))</f>
        <v>0</v>
      </c>
      <c r="AR84" s="246">
        <f>IF(((SUM($AK$64:AR64)+SUM($AL$66:AR69))+SUM($AK$86:AR86))&lt;0,((SUM($AK$64:AR64)+SUM($AL$66:AR69))+SUM($AK$86:AR86))*0.2-SUM($A$84:AQ84),IF(SUM($A$84:AQ84)&lt;0,0-SUM($A$84:AQ84),0))</f>
        <v>0</v>
      </c>
      <c r="AS84" s="246">
        <f>IF(((SUM($AK$64:AS64)+SUM($AL$66:AS69))+SUM($AK$86:AS86))&lt;0,((SUM($AK$64:AS64)+SUM($AL$66:AS69))+SUM($AK$86:AS86))*0.2-SUM($A$84:AR84),IF(SUM($A$84:AR84)&lt;0,0-SUM($A$84:AR84),0))</f>
        <v>0</v>
      </c>
      <c r="AT84" s="246">
        <f>IF(((SUM($AK$64:AT64)+SUM($AL$66:AT69))+SUM($AK$86:AT86))&lt;0,((SUM($AK$64:AT64)+SUM($AL$66:AT69))+SUM($AK$86:AT86))*0.2-SUM($A$84:AS84),IF(SUM($A$84:AS84)&lt;0,0-SUM($A$84:AS84),0))</f>
        <v>0</v>
      </c>
      <c r="AU84" s="246">
        <f>IF(((SUM($AK$64:AU64)+SUM($AL$66:AU69))+SUM($AK$86:AU86))&lt;0,((SUM($AK$64:AU64)+SUM($AL$66:AU69))+SUM($AK$86:AU86))*0.2-SUM($A$84:AT84),IF(SUM($A$84:AT84)&lt;0,0-SUM($A$84:AT84),0))</f>
        <v>0</v>
      </c>
      <c r="AV84" s="246">
        <f>IF(((SUM($AK$64:AV64)+SUM($AL$66:AV69))+SUM($AK$86:AV86))&lt;0,((SUM($AK$64:AV64)+SUM($AL$66:AV69))+SUM($AK$86:AV86))*0.2-SUM($A$84:AU84),IF(SUM($A$84:AU84)&lt;0,0-SUM($A$84:AU84),0))</f>
        <v>0</v>
      </c>
      <c r="AW84" s="246">
        <f>IF(((SUM($AK$64:AW64)+SUM($AL$66:AW69))+SUM($AK$86:AW86))&lt;0,((SUM($AK$64:AW64)+SUM($AL$66:AW69))+SUM($AK$86:AW86))*0.2-SUM($A$84:AV84),IF(SUM($A$84:AV84)&lt;0,0-SUM($A$84:AV84),0))</f>
        <v>0</v>
      </c>
      <c r="AX84" s="246">
        <f>IF(((SUM($AK$64:AX64)+SUM($AL$66:AX69))+SUM($AK$86:AX86))&lt;0,((SUM($AK$64:AX64)+SUM($AL$66:AX69))+SUM($AK$86:AX86))*0.2-SUM($A$84:AW84),IF(SUM($A$84:AW84)&lt;0,0-SUM($A$84:AW84),0))</f>
        <v>0</v>
      </c>
      <c r="AY84" s="246">
        <f>IF(((SUM($AK$64:AY64)+SUM($AL$66:AY69))+SUM($AK$86:AY86))&lt;0,((SUM($AK$64:AY64)+SUM($AL$66:AY69))+SUM($AK$86:AY86))*0.2-SUM($A$84:AX84),IF(SUM($A$84:AX84)&lt;0,0-SUM($A$84:AX84),0))</f>
        <v>0</v>
      </c>
      <c r="AZ84" s="246">
        <f>IF(((SUM($AK$64:AZ64)+SUM($AL$66:AZ69))+SUM($AK$86:AZ86))&lt;0,((SUM($AK$64:AZ64)+SUM($AL$66:AZ69))+SUM($AK$86:AZ86))*0.2-SUM($A$84:AY84),IF(SUM($A$84:AY84)&lt;0,0-SUM($A$84:AY84),0))</f>
        <v>0</v>
      </c>
      <c r="BA84" s="246">
        <f>IF(((SUM($AK$64:BA64)+SUM($AL$66:BA69))+SUM($AK$86:BA86))&lt;0,((SUM($AK$64:BA64)+SUM($AL$66:BA69))+SUM($AK$86:BA86))*0.2-SUM($A$84:AZ84),IF(SUM($A$84:AZ84)&lt;0,0-SUM($A$84:AZ84),0))</f>
        <v>0</v>
      </c>
      <c r="BB84" s="246">
        <f>IF(((SUM($AK$64:BB64)+SUM($AL$66:BB69))+SUM($AK$86:BB86))&lt;0,((SUM($AK$64:BB64)+SUM($AL$66:BB69))+SUM($AK$86:BB86))*0.2-SUM($A$84:BA84),IF(SUM($A$84:BA84)&lt;0,0-SUM($A$84:BA84),0))</f>
        <v>0</v>
      </c>
      <c r="BC84" s="246">
        <f>IF(((SUM($AK$64:BC64)+SUM($AL$66:BC69))+SUM($AK$86:BC86))&lt;0,((SUM($AK$64:BC64)+SUM($AL$66:BC69))+SUM($AK$86:BC86))*0.2-SUM($A$84:BB84),IF(SUM($A$84:BB84)&lt;0,0-SUM($A$84:BB84),0))</f>
        <v>0</v>
      </c>
      <c r="BD84" s="246">
        <f>IF(((SUM($AK$64:BD64)+SUM($AL$66:BD69))+SUM($AK$86:BD86))&lt;0,((SUM($AK$64:BD64)+SUM($AL$66:BD69))+SUM($AK$86:BD86))*0.2-SUM($A$84:BC84),IF(SUM($A$84:BC84)&lt;0,0-SUM($A$84:BC84),0))</f>
        <v>0</v>
      </c>
      <c r="BE84" s="246">
        <f>IF(((SUM($AK$64:BE64)+SUM($AL$66:BE69))+SUM($AK$86:BE86))&lt;0,((SUM($AK$64:BE64)+SUM($AL$66:BE69))+SUM($AK$86:BE86))*0.2-SUM($A$84:BD84),IF(SUM($A$84:BD84)&lt;0,0-SUM($A$84:BD84),0))</f>
        <v>0</v>
      </c>
      <c r="BF84" s="246">
        <f>IF(((SUM($AK$64:BF64)+SUM($AL$66:BF69))+SUM($AK$86:BF86))&lt;0,((SUM($AK$64:BF64)+SUM($AL$66:BF69))+SUM($AK$86:BF86))*0.2-SUM($A$84:BE84),IF(SUM($A$84:BE84)&lt;0,0-SUM($A$84:BE84),0))</f>
        <v>0</v>
      </c>
      <c r="BG84" s="246">
        <f>IF(((SUM($AK$64:BG64)+SUM($AL$66:BG69))+SUM($AK$86:BG86))&lt;0,((SUM($AK$64:BG64)+SUM($AL$66:BG69))+SUM($AK$86:BG86))*0.2-SUM($A$84:BF84),IF(SUM($A$84:BF84)&lt;0,0-SUM($A$84:BF84),0))</f>
        <v>0</v>
      </c>
      <c r="BH84" s="246">
        <f>IF(((SUM($AK$64:BH64)+SUM($AL$66:BH69))+SUM($AK$86:BH86))&lt;0,((SUM($AK$64:BH64)+SUM($AL$66:BH69))+SUM($AK$86:BH86))*0.2-SUM($A$84:BG84),IF(SUM($A$84:BG84)&lt;0,0-SUM($A$84:BG84),0))</f>
        <v>0</v>
      </c>
      <c r="BI84" s="246">
        <f>IF(((SUM($AK$64:BI64)+SUM($AL$66:BI69))+SUM($AK$86:BI86))&lt;0,((SUM($AK$64:BI64)+SUM($AL$66:BI69))+SUM($AK$86:BI86))*0.2-SUM($A$84:BH84),IF(SUM($A$84:BH84)&lt;0,0-SUM($A$84:BH84),0))</f>
        <v>0</v>
      </c>
      <c r="BJ84" s="246">
        <f>IF(((SUM($AK$64:BJ64)+SUM($AL$66:BJ69))+SUM($AK$86:BJ86))&lt;0,((SUM($AK$64:BJ64)+SUM($AL$66:BJ69))+SUM($AK$86:BJ86))*0.2-SUM($A$84:BI84),IF(SUM($A$84:BI84)&lt;0,0-SUM($A$84:BI84),0))</f>
        <v>0</v>
      </c>
      <c r="BK84" s="246">
        <f>IF(((SUM($AK$64:BK64)+SUM($AL$66:BK69))+SUM($AK$86:BK86))&lt;0,((SUM($AK$64:BK64)+SUM($AL$66:BK69))+SUM($AK$86:BK86))*0.2-SUM($A$84:BJ84),IF(SUM($A$84:BJ84)&lt;0,0-SUM($A$84:BJ84),0))</f>
        <v>0</v>
      </c>
      <c r="BL84" s="246">
        <f>IF(((SUM($AK$64:BL64)+SUM($AL$66:BL69))+SUM($AK$86:BL86))&lt;0,((SUM($AK$64:BL64)+SUM($AL$66:BL69))+SUM($AK$86:BL86))*0.2-SUM($A$84:BK84),IF(SUM($A$84:BK84)&lt;0,0-SUM($A$84:BK84),0))</f>
        <v>0</v>
      </c>
      <c r="BM84" s="246">
        <f>IF(((SUM($AK$64:BM64)+SUM($AL$66:BM69))+SUM($AK$86:BM86))&lt;0,((SUM($AK$64:BM64)+SUM($AL$66:BM69))+SUM($AK$86:BM86))*0.2-SUM($A$84:BL84),IF(SUM($A$84:BL84)&lt;0,0-SUM($A$84:BL84),0))</f>
        <v>0</v>
      </c>
      <c r="BN84" s="246">
        <f>IF(((SUM($AK$64:BN64)+SUM($AL$66:BN69))+SUM($AK$86:BN86))&lt;0,((SUM($AK$64:BN64)+SUM($AL$66:BN69))+SUM($AK$86:BN86))*0.2-SUM($A$84:BM84),IF(SUM($A$84:BM84)&lt;0,0-SUM($A$84:BM84),0))</f>
        <v>0</v>
      </c>
      <c r="BO84" s="246">
        <f>IF(((SUM($AK$64:BO64)+SUM($AL$66:BO69))+SUM($AK$86:BO86))&lt;0,((SUM($AK$64:BO64)+SUM($AL$66:BO69))+SUM($AK$86:BO86))*0.2-SUM($A$84:BN84),IF(SUM($A$84:BN84)&lt;0,0-SUM($A$84:BN84),0))</f>
        <v>0</v>
      </c>
      <c r="BP84" s="246">
        <f>IF(((SUM($AK$64:BP64)+SUM($AL$66:BP69))+SUM($AK$86:BP86))&lt;0,((SUM($AK$64:BP64)+SUM($AL$66:BP69))+SUM($AK$86:BP86))*0.2-SUM($A$84:BO84),IF(SUM($A$84:BO84)&lt;0,0-SUM($A$84:BO84),0))</f>
        <v>0</v>
      </c>
      <c r="BQ84" s="246">
        <f>IF(((SUM($AK$64:BQ64)+SUM($AL$66:BQ69))+SUM($AK$86:BQ86))&lt;0,((SUM($AK$64:BQ64)+SUM($AL$66:BQ69))+SUM($AK$86:BQ86))*0.2-SUM($A$84:BP84),IF(SUM($A$84:BP84)&lt;0,0-SUM($A$84:BP84),0))</f>
        <v>0</v>
      </c>
      <c r="BR84" s="246">
        <f>IF(((SUM($AK$64:BR64)+SUM($AL$66:BR69))+SUM($AK$86:BR86))&lt;0,((SUM($AK$64:BR64)+SUM($AL$66:BR69))+SUM($AK$86:BR86))*0.2-SUM($A$84:BQ84),IF(SUM($A$84:BQ84)&lt;0,0-SUM($A$84:BQ84),0))</f>
        <v>0</v>
      </c>
      <c r="BS84" s="246">
        <f>IF(((SUM($AK$64:BS64)+SUM($AL$66:BS69))+SUM($AK$86:BS86))&lt;0,((SUM($AK$64:BS64)+SUM($AL$66:BS69))+SUM($AK$86:BS86))*0.2-SUM($A$84:BR84),IF(SUM($A$84:BR84)&lt;0,0-SUM($A$84:BR84),0))</f>
        <v>0</v>
      </c>
      <c r="BT84" s="246">
        <f>IF(((SUM($AK$64:BT64)+SUM($AL$66:BT69))+SUM($AK$86:BT86))&lt;0,((SUM($AK$64:BT64)+SUM($AL$66:BT69))+SUM($AK$86:BT86))*0.2-SUM($A$84:BS84),IF(SUM($A$84:BS84)&lt;0,0-SUM($A$84:BS84),0))</f>
        <v>0</v>
      </c>
      <c r="BU84" s="246">
        <f>IF(((SUM($AK$64:BU64)+SUM($AL$66:BU69))+SUM($AK$86:BU86))&lt;0,((SUM($AK$64:BU64)+SUM($AL$66:BU69))+SUM($AK$86:BU86))*0.2-SUM($A$84:BT84),IF(SUM($A$84:BT84)&lt;0,0-SUM($A$84:BT84),0))</f>
        <v>0</v>
      </c>
      <c r="BV84" s="246">
        <f>IF(((SUM($AK$64:BV64)+SUM($AL$66:BV69))+SUM($AK$86:BV86))&lt;0,((SUM($AK$64:BV64)+SUM($AL$66:BV69))+SUM($AK$86:BV86))*0.2-SUM($A$84:BU84),IF(SUM($A$84:BU84)&lt;0,0-SUM($A$84:BU84),0))</f>
        <v>0</v>
      </c>
      <c r="BW84" s="246">
        <f>IF(((SUM($AK$64:BW64)+SUM($AL$66:BW69))+SUM($AK$86:BW86))&lt;0,((SUM($AK$64:BW64)+SUM($AL$66:BW69))+SUM($AK$86:BW86))*0.2-SUM($A$84:BV84),IF(SUM($A$84:BV84)&lt;0,0-SUM($A$84:BV84),0))</f>
        <v>0</v>
      </c>
      <c r="BX84" s="246">
        <f>IF(((SUM($AK$64:BX64)+SUM($AL$66:BX69))+SUM($AK$86:BX86))&lt;0,((SUM($AK$64:BX64)+SUM($AL$66:BX69))+SUM($AK$86:BX86))*0.2-SUM($A$84:BW84),IF(SUM($A$84:BW84)&lt;0,0-SUM($A$84:BW84),0))</f>
        <v>0</v>
      </c>
      <c r="BY84" s="246">
        <f>IF(((SUM($AK$64:BY64)+SUM($AL$66:BY69))+SUM($AK$86:BY86))&lt;0,((SUM($AK$64:BY64)+SUM($AL$66:BY69))+SUM($AK$86:BY86))*0.2-SUM($A$84:BX84),IF(SUM($A$84:BX84)&lt;0,0-SUM($A$84:BX84),0))</f>
        <v>0</v>
      </c>
      <c r="BZ84" s="246">
        <f>IF(((SUM($AK$64:BZ64)+SUM($AL$66:BZ69))+SUM($AK$86:BZ86))&lt;0,((SUM($AK$64:BZ64)+SUM($AL$66:BZ69))+SUM($AK$86:BZ86))*0.2-SUM($A$84:BY84),IF(SUM($A$84:BY84)&lt;0,0-SUM($A$84:BY84),0))</f>
        <v>0</v>
      </c>
      <c r="CA84" s="246">
        <f>IF(((SUM($AK$64:CA64)+SUM($AL$66:CA69))+SUM($AK$86:CA86))&lt;0,((SUM($AK$64:CA64)+SUM($AL$66:CA69))+SUM($AK$86:CA86))*0.2-SUM($A$84:BZ84),IF(SUM($A$84:BZ84)&lt;0,0-SUM($A$84:BZ84),0))</f>
        <v>0</v>
      </c>
      <c r="CB84" s="246">
        <f>IF(((SUM($AK$64:CB64)+SUM($AL$66:CB69))+SUM($AK$86:CB86))&lt;0,((SUM($AK$64:CB64)+SUM($AL$66:CB69))+SUM($AK$86:CB86))*0.2-SUM($A$84:CA84),IF(SUM($A$84:CA84)&lt;0,0-SUM($A$84:CA84),0))</f>
        <v>0</v>
      </c>
      <c r="CC84" s="246">
        <f>IF(((SUM($AK$64:CC64)+SUM($AL$66:CC69))+SUM($AK$86:CC86))&lt;0,((SUM($AK$64:CC64)+SUM($AL$66:CC69))+SUM($AK$86:CC86))*0.2-SUM($A$84:CB84),IF(SUM($A$84:CB84)&lt;0,0-SUM($A$84:CB84),0))</f>
        <v>0</v>
      </c>
      <c r="CD84" s="246">
        <f>IF(((SUM($AK$64:CD64)+SUM($AL$66:CD69))+SUM($AK$86:CD86))&lt;0,((SUM($AK$64:CD64)+SUM($AL$66:CD69))+SUM($AK$86:CD86))*0.2-SUM($A$84:CC84),IF(SUM($A$84:CC84)&lt;0,0-SUM($A$84:CC84),0))</f>
        <v>0</v>
      </c>
      <c r="CE84" s="246">
        <f>IF(((SUM($AK$64:CE64)+SUM($AL$66:CE69))+SUM($AK$86:CE86))&lt;0,((SUM($AK$64:CE64)+SUM($AL$66:CE69))+SUM($AK$86:CE86))*0.2-SUM($A$84:CD84),IF(SUM($A$84:CD84)&lt;0,0-SUM($A$84:CD84),0))</f>
        <v>0</v>
      </c>
      <c r="CF84" s="246">
        <f>IF(((SUM($AK$64:CF64)+SUM($AL$66:CF69))+SUM($AK$86:CF86))&lt;0,((SUM($AK$64:CF64)+SUM($AL$66:CF69))+SUM($AK$86:CF86))*0.2-SUM($A$84:CE84),IF(SUM($A$84:CE84)&lt;0,0-SUM($A$84:CE84),0))</f>
        <v>0</v>
      </c>
      <c r="CG84" s="246">
        <f>IF(((SUM($AK$64:CG64)+SUM($AL$66:CG69))+SUM($AK$86:CG86))&lt;0,((SUM($AK$64:CG64)+SUM($AL$66:CG69))+SUM($AK$86:CG86))*0.2-SUM($A$84:CF84),IF(SUM($A$84:CF84)&lt;0,0-SUM($A$84:CF84),0))</f>
        <v>0</v>
      </c>
      <c r="CH84" s="246">
        <f>IF(((SUM($AK$64:CH64)+SUM($AL$66:CH69))+SUM($AK$86:CH86))&lt;0,((SUM($AK$64:CH64)+SUM($AL$66:CH69))+SUM($AK$86:CH86))*0.2-SUM($A$84:CG84),IF(SUM($A$84:CG84)&lt;0,0-SUM($A$84:CG84),0))</f>
        <v>0</v>
      </c>
      <c r="CI84" s="246">
        <f>IF(((SUM($AK$64:CI64)+SUM($AL$66:CI69))+SUM($AK$86:CI86))&lt;0,((SUM($AK$64:CI64)+SUM($AL$66:CI69))+SUM($AK$86:CI86))*0.2-SUM($A$84:CH84),IF(SUM($A$84:CH84)&lt;0,0-SUM($A$84:CH84),0))</f>
        <v>0</v>
      </c>
      <c r="CJ84" s="246">
        <f>IF(((SUM($AK$64:CJ64)+SUM($AL$66:CJ69))+SUM($AK$86:CJ86))&lt;0,((SUM($AK$64:CJ64)+SUM($AL$66:CJ69))+SUM($AK$86:CJ86))*0.2-SUM($A$84:CI84),IF(SUM($A$84:CI84)&lt;0,0-SUM($A$84:CI84),0))</f>
        <v>0</v>
      </c>
      <c r="CK84" s="246">
        <f>IF(((SUM($AK$64:CK64)+SUM($AL$66:CK69))+SUM($AK$86:CK86))&lt;0,((SUM($AK$64:CK64)+SUM($AL$66:CK69))+SUM($AK$86:CK86))*0.2-SUM($A$84:CJ84),IF(SUM($A$84:CJ84)&lt;0,0-SUM($A$84:CJ84),0))</f>
        <v>0</v>
      </c>
      <c r="CL84" s="246">
        <f>IF(((SUM($AK$64:CL64)+SUM($AL$66:CL69))+SUM($AK$86:CL86))&lt;0,((SUM($AK$64:CL64)+SUM($AL$66:CL69))+SUM($AK$86:CL86))*0.2-SUM($A$84:CK84),IF(SUM($A$84:CK84)&lt;0,0-SUM($A$84:CK84),0))</f>
        <v>0</v>
      </c>
      <c r="CM84" s="246">
        <f>IF(((SUM($AK$64:CM64)+SUM($AL$66:CM69))+SUM($AK$86:CM86))&lt;0,((SUM($AK$64:CM64)+SUM($AL$66:CM69))+SUM($AK$86:CM86))*0.2-SUM($A$84:CL84),IF(SUM($A$84:CL84)&lt;0,0-SUM($A$84:CL84),0))</f>
        <v>0</v>
      </c>
      <c r="CN84" s="246">
        <f>IF(((SUM($AK$64:CN64)+SUM($AL$66:CN69))+SUM($AK$86:CN86))&lt;0,((SUM($AK$64:CN64)+SUM($AL$66:CN69))+SUM($AK$86:CN86))*0.2-SUM($A$84:CM84),IF(SUM($A$84:CM84)&lt;0,0-SUM($A$84:CM84),0))</f>
        <v>0</v>
      </c>
      <c r="CO84" s="246">
        <f>IF(((SUM($AK$64:CO64)+SUM($AL$66:CO69))+SUM($AK$86:CO86))&lt;0,((SUM($AK$64:CO64)+SUM($AL$66:CO69))+SUM($AK$86:CO86))*0.2-SUM($A$84:CN84),IF(SUM($A$84:CN84)&lt;0,0-SUM($A$84:CN84),0))</f>
        <v>0</v>
      </c>
      <c r="CP84" s="246">
        <f>IF(((SUM($AK$64:CP64)+SUM($AL$66:CP69))+SUM($AK$86:CP86))&lt;0,((SUM($AK$64:CP64)+SUM($AL$66:CP69))+SUM($AK$86:CP86))*0.2-SUM($A$84:CO84),IF(SUM($A$84:CO84)&lt;0,0-SUM($A$84:CO84),0))</f>
        <v>0</v>
      </c>
      <c r="CQ84" s="247">
        <f>IF(((SUM($AK$64:CQ64)+SUM($AL$66:CQ69))+SUM($AK$86:CQ86))&lt;0,((SUM($AK$64:CQ64)+SUM($AL$66:CQ69))+SUM($AK$86:CQ86))*0.2-SUM($A$84:CP84),IF(SUM($A$84:CP84)&lt;0,0-SUM($A$84:CP84),0))</f>
        <v>0</v>
      </c>
    </row>
    <row r="85" spans="1:95"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2">
        <f>-AK64*(AK39)</f>
        <v>0</v>
      </c>
      <c r="AL85" s="363"/>
      <c r="AM85" s="239">
        <v>0</v>
      </c>
      <c r="AN85" s="239">
        <v>0</v>
      </c>
      <c r="AO85" s="239">
        <v>0</v>
      </c>
      <c r="AP85" s="239">
        <v>0</v>
      </c>
      <c r="AQ85" s="239">
        <v>0</v>
      </c>
      <c r="AR85" s="239">
        <v>0</v>
      </c>
      <c r="AS85" s="239">
        <v>0</v>
      </c>
      <c r="AT85" s="239">
        <v>0</v>
      </c>
      <c r="AU85" s="239">
        <v>0</v>
      </c>
      <c r="AV85" s="239">
        <v>0</v>
      </c>
      <c r="AW85" s="239">
        <v>0</v>
      </c>
      <c r="AX85" s="239">
        <v>0</v>
      </c>
      <c r="AY85" s="239">
        <v>0</v>
      </c>
      <c r="AZ85" s="239">
        <v>0</v>
      </c>
      <c r="BA85" s="239">
        <v>0</v>
      </c>
      <c r="BB85" s="239">
        <v>0</v>
      </c>
      <c r="BC85" s="239">
        <v>0</v>
      </c>
      <c r="BD85" s="239">
        <v>0</v>
      </c>
      <c r="BE85" s="239">
        <v>0</v>
      </c>
      <c r="BF85" s="239">
        <v>0</v>
      </c>
      <c r="BG85" s="239">
        <v>0</v>
      </c>
      <c r="BH85" s="239">
        <v>0</v>
      </c>
      <c r="BI85" s="239">
        <v>0</v>
      </c>
      <c r="BJ85" s="239" t="s">
        <v>609</v>
      </c>
      <c r="BK85" s="239" t="s">
        <v>609</v>
      </c>
      <c r="BL85" s="239" t="s">
        <v>609</v>
      </c>
      <c r="BM85" s="239" t="s">
        <v>609</v>
      </c>
      <c r="BN85" s="239" t="s">
        <v>609</v>
      </c>
      <c r="BO85" s="239" t="s">
        <v>609</v>
      </c>
      <c r="BP85" s="239" t="s">
        <v>609</v>
      </c>
      <c r="BQ85" s="239" t="s">
        <v>609</v>
      </c>
      <c r="BR85" s="239" t="s">
        <v>609</v>
      </c>
      <c r="BS85" s="239" t="s">
        <v>609</v>
      </c>
      <c r="BT85" s="239" t="s">
        <v>609</v>
      </c>
      <c r="BU85" s="239" t="s">
        <v>609</v>
      </c>
      <c r="BV85" s="239" t="s">
        <v>609</v>
      </c>
      <c r="BW85" s="239" t="s">
        <v>609</v>
      </c>
      <c r="BX85" s="239" t="s">
        <v>609</v>
      </c>
      <c r="BY85" s="239" t="s">
        <v>609</v>
      </c>
      <c r="BZ85" s="239" t="s">
        <v>609</v>
      </c>
      <c r="CA85" s="239" t="s">
        <v>609</v>
      </c>
      <c r="CB85" s="239" t="s">
        <v>609</v>
      </c>
      <c r="CC85" s="239" t="s">
        <v>609</v>
      </c>
      <c r="CD85" s="239" t="s">
        <v>609</v>
      </c>
      <c r="CE85" s="239" t="s">
        <v>609</v>
      </c>
      <c r="CF85" s="239" t="s">
        <v>609</v>
      </c>
      <c r="CG85" s="239" t="s">
        <v>609</v>
      </c>
      <c r="CH85" s="239" t="s">
        <v>609</v>
      </c>
      <c r="CI85" s="239" t="s">
        <v>609</v>
      </c>
      <c r="CJ85" s="239" t="s">
        <v>609</v>
      </c>
      <c r="CK85" s="239" t="s">
        <v>609</v>
      </c>
      <c r="CL85" s="239" t="s">
        <v>609</v>
      </c>
      <c r="CM85" s="239" t="s">
        <v>609</v>
      </c>
      <c r="CN85" s="239" t="s">
        <v>609</v>
      </c>
      <c r="CO85" s="239" t="s">
        <v>609</v>
      </c>
      <c r="CP85" s="239" t="s">
        <v>609</v>
      </c>
      <c r="CQ85" s="240" t="s">
        <v>609</v>
      </c>
    </row>
    <row r="86" spans="1:95"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f>-($AK$25+$AK$26)*$AK$28</f>
        <v>-9923200.6300000008</v>
      </c>
      <c r="AL86" s="363"/>
      <c r="AM86" s="239">
        <v>0</v>
      </c>
      <c r="AN86" s="239">
        <v>0</v>
      </c>
      <c r="AO86" s="239">
        <v>0</v>
      </c>
      <c r="AP86" s="239">
        <v>0</v>
      </c>
      <c r="AQ86" s="239">
        <v>0</v>
      </c>
      <c r="AR86" s="239">
        <v>0</v>
      </c>
      <c r="AS86" s="239">
        <v>0</v>
      </c>
      <c r="AT86" s="239">
        <v>0</v>
      </c>
      <c r="AU86" s="239">
        <v>0</v>
      </c>
      <c r="AV86" s="239">
        <v>0</v>
      </c>
      <c r="AW86" s="239">
        <v>0</v>
      </c>
      <c r="AX86" s="239">
        <v>0</v>
      </c>
      <c r="AY86" s="239">
        <v>0</v>
      </c>
      <c r="AZ86" s="239">
        <v>0</v>
      </c>
      <c r="BA86" s="239">
        <v>0</v>
      </c>
      <c r="BB86" s="239">
        <v>0</v>
      </c>
      <c r="BC86" s="239">
        <v>0</v>
      </c>
      <c r="BD86" s="239">
        <v>0</v>
      </c>
      <c r="BE86" s="239">
        <v>0</v>
      </c>
      <c r="BF86" s="239">
        <v>0</v>
      </c>
      <c r="BG86" s="239">
        <v>0</v>
      </c>
      <c r="BH86" s="239">
        <v>0</v>
      </c>
      <c r="BI86" s="239">
        <v>0</v>
      </c>
      <c r="BJ86" s="239">
        <v>0</v>
      </c>
      <c r="BK86" s="239">
        <v>0</v>
      </c>
      <c r="BL86" s="239">
        <v>0</v>
      </c>
      <c r="BM86" s="239">
        <v>0</v>
      </c>
      <c r="BN86" s="239">
        <v>0</v>
      </c>
      <c r="BO86" s="239">
        <v>0</v>
      </c>
      <c r="BP86" s="239">
        <v>0</v>
      </c>
      <c r="BQ86" s="239">
        <v>0</v>
      </c>
      <c r="BR86" s="239">
        <v>0</v>
      </c>
      <c r="BS86" s="239">
        <v>0</v>
      </c>
      <c r="BT86" s="239">
        <v>0</v>
      </c>
      <c r="BU86" s="239">
        <v>0</v>
      </c>
      <c r="BV86" s="239">
        <v>0</v>
      </c>
      <c r="BW86" s="239">
        <v>0</v>
      </c>
      <c r="BX86" s="239">
        <v>0</v>
      </c>
      <c r="BY86" s="239">
        <v>0</v>
      </c>
      <c r="BZ86" s="239">
        <v>0</v>
      </c>
      <c r="CA86" s="239">
        <v>0</v>
      </c>
      <c r="CB86" s="239">
        <v>0</v>
      </c>
      <c r="CC86" s="239">
        <v>0</v>
      </c>
      <c r="CD86" s="239">
        <v>0</v>
      </c>
      <c r="CE86" s="239">
        <v>0</v>
      </c>
      <c r="CF86" s="239">
        <v>0</v>
      </c>
      <c r="CG86" s="239">
        <v>0</v>
      </c>
      <c r="CH86" s="239">
        <v>0</v>
      </c>
      <c r="CI86" s="239">
        <v>0</v>
      </c>
      <c r="CJ86" s="239">
        <v>0</v>
      </c>
      <c r="CK86" s="239">
        <v>0</v>
      </c>
      <c r="CL86" s="239">
        <v>0</v>
      </c>
      <c r="CM86" s="239">
        <v>0</v>
      </c>
      <c r="CN86" s="239">
        <v>0</v>
      </c>
      <c r="CO86" s="239">
        <v>0</v>
      </c>
      <c r="CP86" s="239">
        <v>0</v>
      </c>
      <c r="CQ86" s="240">
        <v>0</v>
      </c>
    </row>
    <row r="87" spans="1:9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f>AK59-AK60</f>
        <v>0</v>
      </c>
      <c r="AL87" s="363"/>
      <c r="AM87" s="239">
        <v>0</v>
      </c>
      <c r="AN87" s="239">
        <f t="shared" ref="AN87:CQ87" si="7">AN59-AN60</f>
        <v>0</v>
      </c>
      <c r="AO87" s="239">
        <f t="shared" si="7"/>
        <v>0</v>
      </c>
      <c r="AP87" s="239">
        <f t="shared" si="7"/>
        <v>0</v>
      </c>
      <c r="AQ87" s="239">
        <f t="shared" si="7"/>
        <v>0</v>
      </c>
      <c r="AR87" s="239">
        <f t="shared" si="7"/>
        <v>0</v>
      </c>
      <c r="AS87" s="239">
        <f t="shared" si="7"/>
        <v>0</v>
      </c>
      <c r="AT87" s="239">
        <f t="shared" si="7"/>
        <v>0</v>
      </c>
      <c r="AU87" s="239">
        <f t="shared" si="7"/>
        <v>0</v>
      </c>
      <c r="AV87" s="239">
        <f t="shared" si="7"/>
        <v>0</v>
      </c>
      <c r="AW87" s="239">
        <f t="shared" si="7"/>
        <v>0</v>
      </c>
      <c r="AX87" s="239">
        <f t="shared" si="7"/>
        <v>0</v>
      </c>
      <c r="AY87" s="239">
        <f t="shared" si="7"/>
        <v>0</v>
      </c>
      <c r="AZ87" s="239">
        <f t="shared" si="7"/>
        <v>0</v>
      </c>
      <c r="BA87" s="239">
        <f t="shared" si="7"/>
        <v>0</v>
      </c>
      <c r="BB87" s="239">
        <f t="shared" si="7"/>
        <v>0</v>
      </c>
      <c r="BC87" s="239">
        <f t="shared" si="7"/>
        <v>0</v>
      </c>
      <c r="BD87" s="239">
        <f t="shared" si="7"/>
        <v>0</v>
      </c>
      <c r="BE87" s="239">
        <f t="shared" si="7"/>
        <v>0</v>
      </c>
      <c r="BF87" s="239">
        <f t="shared" si="7"/>
        <v>0</v>
      </c>
      <c r="BG87" s="239">
        <f t="shared" si="7"/>
        <v>0</v>
      </c>
      <c r="BH87" s="239">
        <f t="shared" si="7"/>
        <v>0</v>
      </c>
      <c r="BI87" s="239">
        <f t="shared" si="7"/>
        <v>0</v>
      </c>
      <c r="BJ87" s="239">
        <f t="shared" si="7"/>
        <v>0</v>
      </c>
      <c r="BK87" s="239">
        <f t="shared" si="7"/>
        <v>0</v>
      </c>
      <c r="BL87" s="239">
        <f t="shared" si="7"/>
        <v>0</v>
      </c>
      <c r="BM87" s="239">
        <f t="shared" si="7"/>
        <v>0</v>
      </c>
      <c r="BN87" s="239">
        <f t="shared" si="7"/>
        <v>0</v>
      </c>
      <c r="BO87" s="239">
        <f t="shared" si="7"/>
        <v>0</v>
      </c>
      <c r="BP87" s="239">
        <f t="shared" si="7"/>
        <v>0</v>
      </c>
      <c r="BQ87" s="239">
        <f t="shared" si="7"/>
        <v>0</v>
      </c>
      <c r="BR87" s="239">
        <f t="shared" si="7"/>
        <v>0</v>
      </c>
      <c r="BS87" s="239">
        <f t="shared" si="7"/>
        <v>0</v>
      </c>
      <c r="BT87" s="239">
        <f t="shared" si="7"/>
        <v>0</v>
      </c>
      <c r="BU87" s="239">
        <f t="shared" si="7"/>
        <v>0</v>
      </c>
      <c r="BV87" s="239">
        <f t="shared" si="7"/>
        <v>0</v>
      </c>
      <c r="BW87" s="239">
        <f t="shared" si="7"/>
        <v>0</v>
      </c>
      <c r="BX87" s="239">
        <f t="shared" si="7"/>
        <v>0</v>
      </c>
      <c r="BY87" s="239">
        <f t="shared" si="7"/>
        <v>0</v>
      </c>
      <c r="BZ87" s="239">
        <f t="shared" si="7"/>
        <v>0</v>
      </c>
      <c r="CA87" s="239">
        <f t="shared" si="7"/>
        <v>0</v>
      </c>
      <c r="CB87" s="239">
        <f t="shared" si="7"/>
        <v>0</v>
      </c>
      <c r="CC87" s="239">
        <f t="shared" si="7"/>
        <v>0</v>
      </c>
      <c r="CD87" s="239">
        <f t="shared" si="7"/>
        <v>0</v>
      </c>
      <c r="CE87" s="239">
        <f t="shared" si="7"/>
        <v>0</v>
      </c>
      <c r="CF87" s="239">
        <f t="shared" si="7"/>
        <v>0</v>
      </c>
      <c r="CG87" s="239">
        <f t="shared" si="7"/>
        <v>0</v>
      </c>
      <c r="CH87" s="239">
        <f t="shared" si="7"/>
        <v>0</v>
      </c>
      <c r="CI87" s="239">
        <f t="shared" si="7"/>
        <v>0</v>
      </c>
      <c r="CJ87" s="239">
        <f t="shared" si="7"/>
        <v>0</v>
      </c>
      <c r="CK87" s="239">
        <f t="shared" si="7"/>
        <v>0</v>
      </c>
      <c r="CL87" s="239">
        <f t="shared" si="7"/>
        <v>0</v>
      </c>
      <c r="CM87" s="239">
        <f t="shared" si="7"/>
        <v>0</v>
      </c>
      <c r="CN87" s="239">
        <f t="shared" si="7"/>
        <v>0</v>
      </c>
      <c r="CO87" s="239">
        <f t="shared" si="7"/>
        <v>0</v>
      </c>
      <c r="CP87" s="239">
        <f t="shared" si="7"/>
        <v>0</v>
      </c>
      <c r="CQ87" s="240">
        <f t="shared" si="7"/>
        <v>0</v>
      </c>
    </row>
    <row r="88" spans="1:95" s="199" customFormat="1" ht="15" x14ac:dyDescent="0.25">
      <c r="A88" s="356" t="s">
        <v>306</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4">
        <f>SUM(AK80:AK87)</f>
        <v>-11907840.756000001</v>
      </c>
      <c r="AL88" s="365"/>
      <c r="AM88" s="237">
        <v>-213564.53529782611</v>
      </c>
      <c r="AN88" s="237">
        <v>-208818.65673565218</v>
      </c>
      <c r="AO88" s="237">
        <v>-204072.77817347826</v>
      </c>
      <c r="AP88" s="237">
        <v>-199326.89961130434</v>
      </c>
      <c r="AQ88" s="237">
        <v>-194581.02104913042</v>
      </c>
      <c r="AR88" s="237">
        <v>-189835.14248695661</v>
      </c>
      <c r="AS88" s="237">
        <v>-185089.26392478269</v>
      </c>
      <c r="AT88" s="237">
        <v>-180343.38536260877</v>
      </c>
      <c r="AU88" s="237">
        <v>-175597.50680043484</v>
      </c>
      <c r="AV88" s="237">
        <v>-170851.62823826092</v>
      </c>
      <c r="AW88" s="237">
        <v>-166105.749676087</v>
      </c>
      <c r="AX88" s="237">
        <v>-161359.87111391308</v>
      </c>
      <c r="AY88" s="237">
        <v>-156613.99255173915</v>
      </c>
      <c r="AZ88" s="237">
        <v>-151868.11398956523</v>
      </c>
      <c r="BA88" s="237">
        <v>-147122.23542739131</v>
      </c>
      <c r="BB88" s="237">
        <v>-142376.35686521739</v>
      </c>
      <c r="BC88" s="237">
        <v>-137630.47830304346</v>
      </c>
      <c r="BD88" s="237">
        <v>-132884.59974086954</v>
      </c>
      <c r="BE88" s="237">
        <v>-128138.72117869562</v>
      </c>
      <c r="BF88" s="237">
        <v>-123392.8426165217</v>
      </c>
      <c r="BG88" s="237">
        <v>-118646.96405434777</v>
      </c>
      <c r="BH88" s="237">
        <v>-113901.08549217385</v>
      </c>
      <c r="BI88" s="237">
        <v>-109155.20692999993</v>
      </c>
      <c r="BJ88" s="237" t="s">
        <v>615</v>
      </c>
      <c r="BK88" s="237" t="s">
        <v>615</v>
      </c>
      <c r="BL88" s="237" t="s">
        <v>615</v>
      </c>
      <c r="BM88" s="237" t="s">
        <v>615</v>
      </c>
      <c r="BN88" s="237" t="s">
        <v>615</v>
      </c>
      <c r="BO88" s="237" t="s">
        <v>615</v>
      </c>
      <c r="BP88" s="237" t="s">
        <v>615</v>
      </c>
      <c r="BQ88" s="237" t="s">
        <v>615</v>
      </c>
      <c r="BR88" s="237" t="s">
        <v>615</v>
      </c>
      <c r="BS88" s="237" t="s">
        <v>615</v>
      </c>
      <c r="BT88" s="237" t="s">
        <v>615</v>
      </c>
      <c r="BU88" s="237" t="s">
        <v>615</v>
      </c>
      <c r="BV88" s="237" t="s">
        <v>615</v>
      </c>
      <c r="BW88" s="237" t="s">
        <v>615</v>
      </c>
      <c r="BX88" s="237" t="s">
        <v>615</v>
      </c>
      <c r="BY88" s="237" t="s">
        <v>615</v>
      </c>
      <c r="BZ88" s="237" t="s">
        <v>615</v>
      </c>
      <c r="CA88" s="237" t="s">
        <v>615</v>
      </c>
      <c r="CB88" s="237" t="s">
        <v>615</v>
      </c>
      <c r="CC88" s="237" t="s">
        <v>615</v>
      </c>
      <c r="CD88" s="237" t="s">
        <v>615</v>
      </c>
      <c r="CE88" s="237" t="s">
        <v>615</v>
      </c>
      <c r="CF88" s="237" t="s">
        <v>615</v>
      </c>
      <c r="CG88" s="237" t="s">
        <v>615</v>
      </c>
      <c r="CH88" s="237" t="s">
        <v>615</v>
      </c>
      <c r="CI88" s="237" t="s">
        <v>615</v>
      </c>
      <c r="CJ88" s="237" t="s">
        <v>615</v>
      </c>
      <c r="CK88" s="237" t="s">
        <v>615</v>
      </c>
      <c r="CL88" s="237" t="s">
        <v>615</v>
      </c>
      <c r="CM88" s="237" t="s">
        <v>615</v>
      </c>
      <c r="CN88" s="237" t="s">
        <v>615</v>
      </c>
      <c r="CO88" s="237" t="s">
        <v>615</v>
      </c>
      <c r="CP88" s="237" t="s">
        <v>615</v>
      </c>
      <c r="CQ88" s="238" t="s">
        <v>615</v>
      </c>
    </row>
    <row r="89" spans="1:95" s="199" customFormat="1" ht="15" x14ac:dyDescent="0.25">
      <c r="A89" s="356" t="s">
        <v>305</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64">
        <f>SUM($AK$88:AK88)</f>
        <v>-11907840.756000001</v>
      </c>
      <c r="AL89" s="365"/>
      <c r="AM89" s="237">
        <v>-12121405.291297827</v>
      </c>
      <c r="AN89" s="237">
        <v>-12330223.94803348</v>
      </c>
      <c r="AO89" s="237">
        <v>-12534296.726206958</v>
      </c>
      <c r="AP89" s="237">
        <v>-12733623.625818262</v>
      </c>
      <c r="AQ89" s="237">
        <v>-12928204.646867393</v>
      </c>
      <c r="AR89" s="237">
        <v>-13118039.789354349</v>
      </c>
      <c r="AS89" s="237">
        <v>-13303129.053279132</v>
      </c>
      <c r="AT89" s="237">
        <v>-13483472.43864174</v>
      </c>
      <c r="AU89" s="237">
        <v>-13659069.945442175</v>
      </c>
      <c r="AV89" s="237">
        <v>-13829921.573680436</v>
      </c>
      <c r="AW89" s="237">
        <v>-13996027.323356524</v>
      </c>
      <c r="AX89" s="237">
        <v>-14157387.194470437</v>
      </c>
      <c r="AY89" s="237">
        <v>-14314001.187022176</v>
      </c>
      <c r="AZ89" s="237">
        <v>-14465869.301011741</v>
      </c>
      <c r="BA89" s="237">
        <v>-14612991.536439132</v>
      </c>
      <c r="BB89" s="237">
        <v>-14755367.89330435</v>
      </c>
      <c r="BC89" s="237">
        <v>-14892998.371607393</v>
      </c>
      <c r="BD89" s="237">
        <v>-15025882.971348263</v>
      </c>
      <c r="BE89" s="237">
        <v>-15154021.692526959</v>
      </c>
      <c r="BF89" s="237">
        <v>-15277414.53514348</v>
      </c>
      <c r="BG89" s="237">
        <v>-15396061.499197828</v>
      </c>
      <c r="BH89" s="237">
        <v>-15509962.584690001</v>
      </c>
      <c r="BI89" s="237">
        <v>-15619117.791620001</v>
      </c>
      <c r="BJ89" s="237" t="s">
        <v>615</v>
      </c>
      <c r="BK89" s="237" t="s">
        <v>615</v>
      </c>
      <c r="BL89" s="237" t="s">
        <v>615</v>
      </c>
      <c r="BM89" s="237" t="s">
        <v>615</v>
      </c>
      <c r="BN89" s="237" t="s">
        <v>615</v>
      </c>
      <c r="BO89" s="237" t="s">
        <v>615</v>
      </c>
      <c r="BP89" s="237" t="s">
        <v>615</v>
      </c>
      <c r="BQ89" s="237" t="s">
        <v>615</v>
      </c>
      <c r="BR89" s="237" t="s">
        <v>615</v>
      </c>
      <c r="BS89" s="237" t="s">
        <v>615</v>
      </c>
      <c r="BT89" s="237" t="s">
        <v>615</v>
      </c>
      <c r="BU89" s="237" t="s">
        <v>615</v>
      </c>
      <c r="BV89" s="237" t="s">
        <v>615</v>
      </c>
      <c r="BW89" s="237" t="s">
        <v>615</v>
      </c>
      <c r="BX89" s="237" t="s">
        <v>615</v>
      </c>
      <c r="BY89" s="237" t="s">
        <v>615</v>
      </c>
      <c r="BZ89" s="237" t="s">
        <v>615</v>
      </c>
      <c r="CA89" s="237" t="s">
        <v>615</v>
      </c>
      <c r="CB89" s="237" t="s">
        <v>615</v>
      </c>
      <c r="CC89" s="237" t="s">
        <v>615</v>
      </c>
      <c r="CD89" s="237" t="s">
        <v>615</v>
      </c>
      <c r="CE89" s="237" t="s">
        <v>615</v>
      </c>
      <c r="CF89" s="237" t="s">
        <v>615</v>
      </c>
      <c r="CG89" s="237" t="s">
        <v>615</v>
      </c>
      <c r="CH89" s="237" t="s">
        <v>615</v>
      </c>
      <c r="CI89" s="237" t="s">
        <v>615</v>
      </c>
      <c r="CJ89" s="237" t="s">
        <v>615</v>
      </c>
      <c r="CK89" s="237" t="s">
        <v>615</v>
      </c>
      <c r="CL89" s="237" t="s">
        <v>615</v>
      </c>
      <c r="CM89" s="237" t="s">
        <v>615</v>
      </c>
      <c r="CN89" s="237" t="s">
        <v>615</v>
      </c>
      <c r="CO89" s="237" t="s">
        <v>615</v>
      </c>
      <c r="CP89" s="237" t="s">
        <v>615</v>
      </c>
      <c r="CQ89" s="238" t="s">
        <v>615</v>
      </c>
    </row>
    <row r="90" spans="1:95" x14ac:dyDescent="0.25">
      <c r="A90" s="356" t="s">
        <v>304</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f>1/POWER((1+$AK$44),AK78)</f>
        <v>1</v>
      </c>
      <c r="AL90" s="359"/>
      <c r="AM90" s="248">
        <v>0.88105726872246692</v>
      </c>
      <c r="AN90" s="248">
        <v>0.77626191076869333</v>
      </c>
      <c r="AO90" s="248">
        <v>0.68393119891514842</v>
      </c>
      <c r="AP90" s="248">
        <v>0.60258255411026285</v>
      </c>
      <c r="AQ90" s="248">
        <v>0.53090973930419638</v>
      </c>
      <c r="AR90" s="248">
        <v>0.4677618848495122</v>
      </c>
      <c r="AS90" s="248">
        <v>0.41212500867798435</v>
      </c>
      <c r="AT90" s="248">
        <v>0.3631057345180479</v>
      </c>
      <c r="AU90" s="248">
        <v>0.31991694671193649</v>
      </c>
      <c r="AV90" s="248">
        <v>0.28186515128804979</v>
      </c>
      <c r="AW90" s="248">
        <v>0.24833934034189409</v>
      </c>
      <c r="AX90" s="248">
        <v>0.21880118091796832</v>
      </c>
      <c r="AY90" s="248">
        <v>0.19277637085283555</v>
      </c>
      <c r="AZ90" s="248">
        <v>0.16984702277782865</v>
      </c>
      <c r="BA90" s="248">
        <v>0.14964495398927638</v>
      </c>
      <c r="BB90" s="248">
        <v>0.13184577443989109</v>
      </c>
      <c r="BC90" s="248">
        <v>0.11616367792060887</v>
      </c>
      <c r="BD90" s="248">
        <v>0.102346852793488</v>
      </c>
      <c r="BE90" s="248">
        <v>9.0173438584570942E-2</v>
      </c>
      <c r="BF90" s="248">
        <v>7.9447963510635183E-2</v>
      </c>
      <c r="BG90" s="248">
        <v>6.999820573624245E-2</v>
      </c>
      <c r="BH90" s="248">
        <v>6.1672427961447097E-2</v>
      </c>
      <c r="BI90" s="248">
        <v>5.4336940935195678E-2</v>
      </c>
      <c r="BJ90" s="248" t="s">
        <v>615</v>
      </c>
      <c r="BK90" s="248" t="s">
        <v>615</v>
      </c>
      <c r="BL90" s="248" t="s">
        <v>615</v>
      </c>
      <c r="BM90" s="248" t="s">
        <v>615</v>
      </c>
      <c r="BN90" s="248" t="s">
        <v>615</v>
      </c>
      <c r="BO90" s="248" t="s">
        <v>615</v>
      </c>
      <c r="BP90" s="248" t="s">
        <v>615</v>
      </c>
      <c r="BQ90" s="248" t="s">
        <v>615</v>
      </c>
      <c r="BR90" s="248" t="s">
        <v>615</v>
      </c>
      <c r="BS90" s="248" t="s">
        <v>615</v>
      </c>
      <c r="BT90" s="248" t="s">
        <v>615</v>
      </c>
      <c r="BU90" s="248" t="s">
        <v>615</v>
      </c>
      <c r="BV90" s="248" t="s">
        <v>615</v>
      </c>
      <c r="BW90" s="248" t="s">
        <v>615</v>
      </c>
      <c r="BX90" s="248" t="s">
        <v>615</v>
      </c>
      <c r="BY90" s="248" t="s">
        <v>615</v>
      </c>
      <c r="BZ90" s="248" t="s">
        <v>615</v>
      </c>
      <c r="CA90" s="248" t="s">
        <v>615</v>
      </c>
      <c r="CB90" s="248" t="s">
        <v>615</v>
      </c>
      <c r="CC90" s="248" t="s">
        <v>615</v>
      </c>
      <c r="CD90" s="248" t="s">
        <v>615</v>
      </c>
      <c r="CE90" s="248" t="s">
        <v>615</v>
      </c>
      <c r="CF90" s="248" t="s">
        <v>615</v>
      </c>
      <c r="CG90" s="248" t="s">
        <v>615</v>
      </c>
      <c r="CH90" s="248" t="s">
        <v>615</v>
      </c>
      <c r="CI90" s="248" t="s">
        <v>615</v>
      </c>
      <c r="CJ90" s="248" t="s">
        <v>615</v>
      </c>
      <c r="CK90" s="248" t="s">
        <v>615</v>
      </c>
      <c r="CL90" s="248" t="s">
        <v>615</v>
      </c>
      <c r="CM90" s="248" t="s">
        <v>615</v>
      </c>
      <c r="CN90" s="248" t="s">
        <v>615</v>
      </c>
      <c r="CO90" s="248" t="s">
        <v>615</v>
      </c>
      <c r="CP90" s="248" t="s">
        <v>615</v>
      </c>
      <c r="CQ90" s="249" t="s">
        <v>615</v>
      </c>
    </row>
    <row r="91" spans="1:95" s="199" customFormat="1" ht="14.25" x14ac:dyDescent="0.25">
      <c r="A91" s="346" t="s">
        <v>303</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60">
        <f>AK88*AK90</f>
        <v>-11907840.756000001</v>
      </c>
      <c r="AL91" s="361"/>
      <c r="AM91" s="250">
        <v>-188162.58616548555</v>
      </c>
      <c r="AN91" s="250">
        <v>-162097.96948176925</v>
      </c>
      <c r="AO91" s="250">
        <v>-139571.73984213211</v>
      </c>
      <c r="AP91" s="250">
        <v>-120110.91227065973</v>
      </c>
      <c r="AQ91" s="250">
        <v>-103304.95915873817</v>
      </c>
      <c r="AR91" s="250">
        <v>-88797.644060374543</v>
      </c>
      <c r="AS91" s="250">
        <v>-76279.914501202802</v>
      </c>
      <c r="AT91" s="250">
        <v>-65483.717407561424</v>
      </c>
      <c r="AU91" s="250">
        <v>-56176.618225823622</v>
      </c>
      <c r="AV91" s="250">
        <v>-48157.120041187052</v>
      </c>
      <c r="AW91" s="250">
        <v>-41250.592301555233</v>
      </c>
      <c r="AX91" s="250">
        <v>-35305.730352495346</v>
      </c>
      <c r="AY91" s="250">
        <v>-30191.477108897292</v>
      </c>
      <c r="AZ91" s="250">
        <v>-25794.347016011565</v>
      </c>
      <c r="BA91" s="250">
        <v>-22016.100151331459</v>
      </c>
      <c r="BB91" s="250">
        <v>-18771.721032824891</v>
      </c>
      <c r="BC91" s="250">
        <v>-15987.662553654089</v>
      </c>
      <c r="BD91" s="250">
        <v>-13600.320568200348</v>
      </c>
      <c r="BE91" s="250">
        <v>-11554.709104512569</v>
      </c>
      <c r="BF91" s="250">
        <v>-9803.3100576709658</v>
      </c>
      <c r="BG91" s="250">
        <v>-8305.0745998567982</v>
      </c>
      <c r="BH91" s="250">
        <v>-7024.5564897467193</v>
      </c>
      <c r="BI91" s="250">
        <v>-5931.1600317244684</v>
      </c>
      <c r="BJ91" s="250" t="s">
        <v>615</v>
      </c>
      <c r="BK91" s="250" t="s">
        <v>615</v>
      </c>
      <c r="BL91" s="250" t="s">
        <v>615</v>
      </c>
      <c r="BM91" s="250" t="s">
        <v>615</v>
      </c>
      <c r="BN91" s="250" t="s">
        <v>615</v>
      </c>
      <c r="BO91" s="250" t="s">
        <v>615</v>
      </c>
      <c r="BP91" s="250" t="s">
        <v>615</v>
      </c>
      <c r="BQ91" s="250" t="s">
        <v>615</v>
      </c>
      <c r="BR91" s="250" t="s">
        <v>615</v>
      </c>
      <c r="BS91" s="250" t="s">
        <v>615</v>
      </c>
      <c r="BT91" s="250" t="s">
        <v>615</v>
      </c>
      <c r="BU91" s="250" t="s">
        <v>615</v>
      </c>
      <c r="BV91" s="250" t="s">
        <v>615</v>
      </c>
      <c r="BW91" s="250" t="s">
        <v>615</v>
      </c>
      <c r="BX91" s="250" t="s">
        <v>615</v>
      </c>
      <c r="BY91" s="250" t="s">
        <v>615</v>
      </c>
      <c r="BZ91" s="250" t="s">
        <v>615</v>
      </c>
      <c r="CA91" s="250" t="s">
        <v>615</v>
      </c>
      <c r="CB91" s="250" t="s">
        <v>615</v>
      </c>
      <c r="CC91" s="250" t="s">
        <v>615</v>
      </c>
      <c r="CD91" s="250" t="s">
        <v>615</v>
      </c>
      <c r="CE91" s="250" t="s">
        <v>615</v>
      </c>
      <c r="CF91" s="250" t="s">
        <v>615</v>
      </c>
      <c r="CG91" s="250" t="s">
        <v>615</v>
      </c>
      <c r="CH91" s="250" t="s">
        <v>615</v>
      </c>
      <c r="CI91" s="250" t="s">
        <v>615</v>
      </c>
      <c r="CJ91" s="250" t="s">
        <v>615</v>
      </c>
      <c r="CK91" s="250" t="s">
        <v>615</v>
      </c>
      <c r="CL91" s="250" t="s">
        <v>615</v>
      </c>
      <c r="CM91" s="250" t="s">
        <v>615</v>
      </c>
      <c r="CN91" s="250" t="s">
        <v>615</v>
      </c>
      <c r="CO91" s="250" t="s">
        <v>615</v>
      </c>
      <c r="CP91" s="250" t="s">
        <v>615</v>
      </c>
      <c r="CQ91" s="251" t="s">
        <v>615</v>
      </c>
    </row>
    <row r="92" spans="1:95" s="199" customFormat="1" ht="14.25" x14ac:dyDescent="0.25">
      <c r="A92" s="346" t="s">
        <v>302</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60">
        <f>SUM($AK$91:AK91)</f>
        <v>-11907840.756000001</v>
      </c>
      <c r="AL92" s="361"/>
      <c r="AM92" s="250">
        <f>SUM($AK$91:AM91)</f>
        <v>-12096003.342165487</v>
      </c>
      <c r="AN92" s="250">
        <f>SUM($AK$91:AN91)</f>
        <v>-12258101.311647257</v>
      </c>
      <c r="AO92" s="250">
        <f>SUM($AK$91:AO91)</f>
        <v>-12397673.051489389</v>
      </c>
      <c r="AP92" s="250">
        <f>SUM($AK$91:AP91)</f>
        <v>-12517783.963760048</v>
      </c>
      <c r="AQ92" s="250">
        <f>SUM($AK$91:AQ91)</f>
        <v>-12621088.922918787</v>
      </c>
      <c r="AR92" s="250">
        <f>SUM($AK$91:AR91)</f>
        <v>-12709886.566979162</v>
      </c>
      <c r="AS92" s="250">
        <f>SUM($AK$91:AS91)</f>
        <v>-12786166.481480366</v>
      </c>
      <c r="AT92" s="250">
        <f>SUM($AK$91:AT91)</f>
        <v>-12851650.198887927</v>
      </c>
      <c r="AU92" s="250">
        <f>SUM($AK$91:AU91)</f>
        <v>-12907826.817113752</v>
      </c>
      <c r="AV92" s="250">
        <f>SUM($AK$91:AV91)</f>
        <v>-12955983.937154939</v>
      </c>
      <c r="AW92" s="250">
        <f>SUM($AK$91:AW91)</f>
        <v>-12997234.529456494</v>
      </c>
      <c r="AX92" s="250">
        <f>SUM($AK$91:AX91)</f>
        <v>-13032540.259808989</v>
      </c>
      <c r="AY92" s="250">
        <f>SUM($AK$91:AY91)</f>
        <v>-13062731.736917887</v>
      </c>
      <c r="AZ92" s="250">
        <f>SUM($AK$91:AZ91)</f>
        <v>-13088526.083933899</v>
      </c>
      <c r="BA92" s="250">
        <f>SUM($AK$91:BA91)</f>
        <v>-13110542.184085231</v>
      </c>
      <c r="BB92" s="250">
        <f>SUM($AK$91:BB91)</f>
        <v>-13129313.905118056</v>
      </c>
      <c r="BC92" s="250">
        <f>SUM($AK$91:BC91)</f>
        <v>-13145301.567671711</v>
      </c>
      <c r="BD92" s="250">
        <f>SUM($AK$91:BD91)</f>
        <v>-13158901.888239911</v>
      </c>
      <c r="BE92" s="250">
        <f>SUM($AK$91:BE91)</f>
        <v>-13170456.597344423</v>
      </c>
      <c r="BF92" s="250">
        <f>SUM($AK$91:BF91)</f>
        <v>-13180259.907402094</v>
      </c>
      <c r="BG92" s="250">
        <f>SUM($AK$91:BG91)</f>
        <v>-13188564.982001951</v>
      </c>
      <c r="BH92" s="250">
        <f>SUM($AK$91:BH91)</f>
        <v>-13195589.538491698</v>
      </c>
      <c r="BI92" s="250">
        <f>SUM($AK$91:BI91)</f>
        <v>-13201520.698523423</v>
      </c>
      <c r="BJ92" s="250">
        <f>SUM($AK$91:BJ91)</f>
        <v>-13201520.698523423</v>
      </c>
      <c r="BK92" s="250">
        <f>SUM($AK$91:BK91)</f>
        <v>-13201520.698523423</v>
      </c>
      <c r="BL92" s="250">
        <f>SUM($AK$91:BL91)</f>
        <v>-13201520.698523423</v>
      </c>
      <c r="BM92" s="250">
        <f>SUM($AK$91:BM91)</f>
        <v>-13201520.698523423</v>
      </c>
      <c r="BN92" s="250">
        <f>SUM($AK$91:BN91)</f>
        <v>-13201520.698523423</v>
      </c>
      <c r="BO92" s="250">
        <f>SUM($AK$91:BO91)</f>
        <v>-13201520.698523423</v>
      </c>
      <c r="BP92" s="250">
        <f>SUM($AK$91:BP91)</f>
        <v>-13201520.698523423</v>
      </c>
      <c r="BQ92" s="250">
        <f>SUM($AK$91:BQ91)</f>
        <v>-13201520.698523423</v>
      </c>
      <c r="BR92" s="250">
        <f>SUM($AK$91:BR91)</f>
        <v>-13201520.698523423</v>
      </c>
      <c r="BS92" s="250">
        <f>SUM($AK$91:BS91)</f>
        <v>-13201520.698523423</v>
      </c>
      <c r="BT92" s="250">
        <f>SUM($AK$91:BT91)</f>
        <v>-13201520.698523423</v>
      </c>
      <c r="BU92" s="250">
        <f>SUM($AK$91:BU91)</f>
        <v>-13201520.698523423</v>
      </c>
      <c r="BV92" s="250">
        <f>SUM($AK$91:BV91)</f>
        <v>-13201520.698523423</v>
      </c>
      <c r="BW92" s="250">
        <f>SUM($AK$91:BW91)</f>
        <v>-13201520.698523423</v>
      </c>
      <c r="BX92" s="250">
        <f>SUM($AK$91:BX91)</f>
        <v>-13201520.698523423</v>
      </c>
      <c r="BY92" s="250">
        <f>SUM($AK$91:BY91)</f>
        <v>-13201520.698523423</v>
      </c>
      <c r="BZ92" s="250">
        <f>SUM($AK$91:BZ91)</f>
        <v>-13201520.698523423</v>
      </c>
      <c r="CA92" s="250">
        <f>SUM($AK$91:CA91)</f>
        <v>-13201520.698523423</v>
      </c>
      <c r="CB92" s="250">
        <f>SUM($AK$91:CB91)</f>
        <v>-13201520.698523423</v>
      </c>
      <c r="CC92" s="250">
        <f>SUM($AK$91:CC91)</f>
        <v>-13201520.698523423</v>
      </c>
      <c r="CD92" s="250">
        <f>SUM($AK$91:CD91)</f>
        <v>-13201520.698523423</v>
      </c>
      <c r="CE92" s="250">
        <f>SUM($AK$91:CE91)</f>
        <v>-13201520.698523423</v>
      </c>
      <c r="CF92" s="250">
        <f>SUM($AK$91:CF91)</f>
        <v>-13201520.698523423</v>
      </c>
      <c r="CG92" s="250">
        <f>SUM($AK$91:CG91)</f>
        <v>-13201520.698523423</v>
      </c>
      <c r="CH92" s="250">
        <f>SUM($AK$91:CH91)</f>
        <v>-13201520.698523423</v>
      </c>
      <c r="CI92" s="250">
        <f>SUM($AK$91:CI91)</f>
        <v>-13201520.698523423</v>
      </c>
      <c r="CJ92" s="250">
        <f>SUM($AK$91:CJ91)</f>
        <v>-13201520.698523423</v>
      </c>
      <c r="CK92" s="250">
        <f>SUM($AK$91:CK91)</f>
        <v>-13201520.698523423</v>
      </c>
      <c r="CL92" s="250">
        <f>SUM($AK$91:CL91)</f>
        <v>-13201520.698523423</v>
      </c>
      <c r="CM92" s="250">
        <f>SUM($AK$91:CM91)</f>
        <v>-13201520.698523423</v>
      </c>
      <c r="CN92" s="250">
        <f>SUM($AK$91:CN91)</f>
        <v>-13201520.698523423</v>
      </c>
      <c r="CO92" s="250">
        <f>SUM($AK$91:CO91)</f>
        <v>-13201520.698523423</v>
      </c>
      <c r="CP92" s="250">
        <f>SUM($AK$91:CP91)</f>
        <v>-13201520.698523423</v>
      </c>
      <c r="CQ92" s="251">
        <f>SUM($AK$91:CQ91)</f>
        <v>-13201520.698523423</v>
      </c>
    </row>
    <row r="93" spans="1:95" s="199" customFormat="1" ht="14.25" x14ac:dyDescent="0.25">
      <c r="A93" s="346" t="s">
        <v>301</v>
      </c>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348">
        <f>IF((ISERR(IRR($AK$88:AK88))),0,IF(IRR($AK$88:AK88)&lt;0,0,IRR($AK$88:AK88)))</f>
        <v>0</v>
      </c>
      <c r="AL93" s="349"/>
      <c r="AM93" s="252">
        <v>0</v>
      </c>
      <c r="AN93" s="252">
        <v>0</v>
      </c>
      <c r="AO93" s="252">
        <v>0</v>
      </c>
      <c r="AP93" s="252">
        <v>0</v>
      </c>
      <c r="AQ93" s="252">
        <v>0</v>
      </c>
      <c r="AR93" s="252">
        <v>0</v>
      </c>
      <c r="AS93" s="252">
        <v>0</v>
      </c>
      <c r="AT93" s="252">
        <v>0</v>
      </c>
      <c r="AU93" s="252">
        <v>0</v>
      </c>
      <c r="AV93" s="252">
        <v>0</v>
      </c>
      <c r="AW93" s="252">
        <v>0</v>
      </c>
      <c r="AX93" s="252">
        <v>0</v>
      </c>
      <c r="AY93" s="252">
        <v>0</v>
      </c>
      <c r="AZ93" s="252">
        <v>0</v>
      </c>
      <c r="BA93" s="252">
        <v>0</v>
      </c>
      <c r="BB93" s="252">
        <v>0</v>
      </c>
      <c r="BC93" s="252">
        <v>0</v>
      </c>
      <c r="BD93" s="252">
        <v>0</v>
      </c>
      <c r="BE93" s="252">
        <v>0</v>
      </c>
      <c r="BF93" s="252">
        <v>0</v>
      </c>
      <c r="BG93" s="252">
        <v>0</v>
      </c>
      <c r="BH93" s="252">
        <v>0</v>
      </c>
      <c r="BI93" s="252">
        <v>0</v>
      </c>
      <c r="BJ93" s="252" t="s">
        <v>615</v>
      </c>
      <c r="BK93" s="252" t="s">
        <v>615</v>
      </c>
      <c r="BL93" s="252" t="s">
        <v>615</v>
      </c>
      <c r="BM93" s="252" t="s">
        <v>615</v>
      </c>
      <c r="BN93" s="252" t="s">
        <v>615</v>
      </c>
      <c r="BO93" s="252" t="s">
        <v>615</v>
      </c>
      <c r="BP93" s="252" t="s">
        <v>615</v>
      </c>
      <c r="BQ93" s="252" t="s">
        <v>615</v>
      </c>
      <c r="BR93" s="252" t="s">
        <v>615</v>
      </c>
      <c r="BS93" s="252" t="s">
        <v>615</v>
      </c>
      <c r="BT93" s="252" t="s">
        <v>615</v>
      </c>
      <c r="BU93" s="252" t="s">
        <v>615</v>
      </c>
      <c r="BV93" s="252" t="s">
        <v>615</v>
      </c>
      <c r="BW93" s="252" t="s">
        <v>615</v>
      </c>
      <c r="BX93" s="252" t="s">
        <v>615</v>
      </c>
      <c r="BY93" s="252" t="s">
        <v>615</v>
      </c>
      <c r="BZ93" s="252" t="s">
        <v>615</v>
      </c>
      <c r="CA93" s="252" t="s">
        <v>615</v>
      </c>
      <c r="CB93" s="252" t="s">
        <v>615</v>
      </c>
      <c r="CC93" s="252" t="s">
        <v>615</v>
      </c>
      <c r="CD93" s="252" t="s">
        <v>615</v>
      </c>
      <c r="CE93" s="252" t="s">
        <v>615</v>
      </c>
      <c r="CF93" s="252" t="s">
        <v>615</v>
      </c>
      <c r="CG93" s="252" t="s">
        <v>615</v>
      </c>
      <c r="CH93" s="252" t="s">
        <v>615</v>
      </c>
      <c r="CI93" s="252" t="s">
        <v>615</v>
      </c>
      <c r="CJ93" s="252" t="s">
        <v>615</v>
      </c>
      <c r="CK93" s="252" t="s">
        <v>615</v>
      </c>
      <c r="CL93" s="252" t="s">
        <v>615</v>
      </c>
      <c r="CM93" s="252" t="s">
        <v>615</v>
      </c>
      <c r="CN93" s="252" t="s">
        <v>615</v>
      </c>
      <c r="CO93" s="252" t="s">
        <v>615</v>
      </c>
      <c r="CP93" s="252" t="s">
        <v>615</v>
      </c>
      <c r="CQ93" s="253" t="s">
        <v>615</v>
      </c>
    </row>
    <row r="94" spans="1:95" s="199" customFormat="1" ht="14.25" x14ac:dyDescent="0.25">
      <c r="A94" s="346" t="s">
        <v>300</v>
      </c>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50">
        <f>IF(AND(AK89&gt;0,A89&lt;0),(AK78-(AK89/(AK89-A89))),0)</f>
        <v>0</v>
      </c>
      <c r="AL94" s="351"/>
      <c r="AM94" s="254">
        <v>0</v>
      </c>
      <c r="AN94" s="254">
        <v>0</v>
      </c>
      <c r="AO94" s="254">
        <v>0</v>
      </c>
      <c r="AP94" s="254">
        <v>0</v>
      </c>
      <c r="AQ94" s="254">
        <v>0</v>
      </c>
      <c r="AR94" s="254">
        <v>0</v>
      </c>
      <c r="AS94" s="254">
        <v>0</v>
      </c>
      <c r="AT94" s="254">
        <v>0</v>
      </c>
      <c r="AU94" s="254">
        <v>0</v>
      </c>
      <c r="AV94" s="254">
        <v>0</v>
      </c>
      <c r="AW94" s="254">
        <v>0</v>
      </c>
      <c r="AX94" s="254">
        <v>0</v>
      </c>
      <c r="AY94" s="254">
        <v>0</v>
      </c>
      <c r="AZ94" s="254">
        <v>0</v>
      </c>
      <c r="BA94" s="254">
        <v>0</v>
      </c>
      <c r="BB94" s="254">
        <v>0</v>
      </c>
      <c r="BC94" s="254">
        <v>0</v>
      </c>
      <c r="BD94" s="254">
        <v>0</v>
      </c>
      <c r="BE94" s="254">
        <v>0</v>
      </c>
      <c r="BF94" s="254">
        <v>0</v>
      </c>
      <c r="BG94" s="254">
        <v>0</v>
      </c>
      <c r="BH94" s="254">
        <v>0</v>
      </c>
      <c r="BI94" s="254">
        <v>0</v>
      </c>
      <c r="BJ94" s="254" t="s">
        <v>615</v>
      </c>
      <c r="BK94" s="254" t="s">
        <v>615</v>
      </c>
      <c r="BL94" s="254" t="s">
        <v>615</v>
      </c>
      <c r="BM94" s="254" t="s">
        <v>615</v>
      </c>
      <c r="BN94" s="254" t="s">
        <v>615</v>
      </c>
      <c r="BO94" s="254" t="s">
        <v>615</v>
      </c>
      <c r="BP94" s="254" t="s">
        <v>615</v>
      </c>
      <c r="BQ94" s="254" t="s">
        <v>615</v>
      </c>
      <c r="BR94" s="254" t="s">
        <v>615</v>
      </c>
      <c r="BS94" s="254" t="s">
        <v>615</v>
      </c>
      <c r="BT94" s="254" t="s">
        <v>615</v>
      </c>
      <c r="BU94" s="254" t="s">
        <v>615</v>
      </c>
      <c r="BV94" s="254" t="s">
        <v>615</v>
      </c>
      <c r="BW94" s="254" t="s">
        <v>615</v>
      </c>
      <c r="BX94" s="254" t="s">
        <v>615</v>
      </c>
      <c r="BY94" s="254" t="s">
        <v>615</v>
      </c>
      <c r="BZ94" s="254" t="s">
        <v>615</v>
      </c>
      <c r="CA94" s="254" t="s">
        <v>615</v>
      </c>
      <c r="CB94" s="254" t="s">
        <v>615</v>
      </c>
      <c r="CC94" s="254" t="s">
        <v>615</v>
      </c>
      <c r="CD94" s="254" t="s">
        <v>615</v>
      </c>
      <c r="CE94" s="254" t="s">
        <v>615</v>
      </c>
      <c r="CF94" s="254" t="s">
        <v>615</v>
      </c>
      <c r="CG94" s="254" t="s">
        <v>615</v>
      </c>
      <c r="CH94" s="254" t="s">
        <v>615</v>
      </c>
      <c r="CI94" s="254" t="s">
        <v>615</v>
      </c>
      <c r="CJ94" s="254" t="s">
        <v>615</v>
      </c>
      <c r="CK94" s="254" t="s">
        <v>615</v>
      </c>
      <c r="CL94" s="254" t="s">
        <v>615</v>
      </c>
      <c r="CM94" s="254" t="s">
        <v>615</v>
      </c>
      <c r="CN94" s="254" t="s">
        <v>615</v>
      </c>
      <c r="CO94" s="254" t="s">
        <v>615</v>
      </c>
      <c r="CP94" s="254" t="s">
        <v>615</v>
      </c>
      <c r="CQ94" s="255" t="s">
        <v>615</v>
      </c>
    </row>
    <row r="95" spans="1:95" s="199" customFormat="1" ht="15" thickBot="1" x14ac:dyDescent="0.3">
      <c r="A95" s="352" t="s">
        <v>299</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4">
        <f>IF(AND(AK92&gt;0,A92&lt;0),(AK78-(AK92/(AK92-A92))),0)</f>
        <v>0</v>
      </c>
      <c r="AL95" s="355"/>
      <c r="AM95" s="256">
        <v>0</v>
      </c>
      <c r="AN95" s="256">
        <v>0</v>
      </c>
      <c r="AO95" s="256">
        <v>0</v>
      </c>
      <c r="AP95" s="256">
        <v>0</v>
      </c>
      <c r="AQ95" s="256">
        <v>0</v>
      </c>
      <c r="AR95" s="256">
        <v>0</v>
      </c>
      <c r="AS95" s="256">
        <v>0</v>
      </c>
      <c r="AT95" s="256">
        <v>0</v>
      </c>
      <c r="AU95" s="256">
        <v>0</v>
      </c>
      <c r="AV95" s="256">
        <v>0</v>
      </c>
      <c r="AW95" s="256">
        <v>0</v>
      </c>
      <c r="AX95" s="256">
        <v>0</v>
      </c>
      <c r="AY95" s="256">
        <v>0</v>
      </c>
      <c r="AZ95" s="256">
        <v>0</v>
      </c>
      <c r="BA95" s="256">
        <v>0</v>
      </c>
      <c r="BB95" s="256">
        <v>0</v>
      </c>
      <c r="BC95" s="256">
        <v>0</v>
      </c>
      <c r="BD95" s="256">
        <v>0</v>
      </c>
      <c r="BE95" s="256">
        <v>0</v>
      </c>
      <c r="BF95" s="256">
        <v>0</v>
      </c>
      <c r="BG95" s="256">
        <v>0</v>
      </c>
      <c r="BH95" s="256">
        <v>0</v>
      </c>
      <c r="BI95" s="256">
        <v>0</v>
      </c>
      <c r="BJ95" s="256" t="s">
        <v>615</v>
      </c>
      <c r="BK95" s="256" t="s">
        <v>615</v>
      </c>
      <c r="BL95" s="256" t="s">
        <v>615</v>
      </c>
      <c r="BM95" s="256" t="s">
        <v>615</v>
      </c>
      <c r="BN95" s="256" t="s">
        <v>615</v>
      </c>
      <c r="BO95" s="256" t="s">
        <v>615</v>
      </c>
      <c r="BP95" s="256" t="s">
        <v>615</v>
      </c>
      <c r="BQ95" s="256" t="s">
        <v>615</v>
      </c>
      <c r="BR95" s="256" t="s">
        <v>615</v>
      </c>
      <c r="BS95" s="256" t="s">
        <v>615</v>
      </c>
      <c r="BT95" s="256" t="s">
        <v>615</v>
      </c>
      <c r="BU95" s="256" t="s">
        <v>615</v>
      </c>
      <c r="BV95" s="256" t="s">
        <v>615</v>
      </c>
      <c r="BW95" s="256" t="s">
        <v>615</v>
      </c>
      <c r="BX95" s="256" t="s">
        <v>615</v>
      </c>
      <c r="BY95" s="256" t="s">
        <v>615</v>
      </c>
      <c r="BZ95" s="256" t="s">
        <v>615</v>
      </c>
      <c r="CA95" s="256" t="s">
        <v>615</v>
      </c>
      <c r="CB95" s="256" t="s">
        <v>615</v>
      </c>
      <c r="CC95" s="256" t="s">
        <v>615</v>
      </c>
      <c r="CD95" s="256" t="s">
        <v>615</v>
      </c>
      <c r="CE95" s="256" t="s">
        <v>615</v>
      </c>
      <c r="CF95" s="256" t="s">
        <v>615</v>
      </c>
      <c r="CG95" s="256" t="s">
        <v>615</v>
      </c>
      <c r="CH95" s="256" t="s">
        <v>615</v>
      </c>
      <c r="CI95" s="256" t="s">
        <v>615</v>
      </c>
      <c r="CJ95" s="256" t="s">
        <v>615</v>
      </c>
      <c r="CK95" s="256" t="s">
        <v>615</v>
      </c>
      <c r="CL95" s="256" t="s">
        <v>615</v>
      </c>
      <c r="CM95" s="256" t="s">
        <v>615</v>
      </c>
      <c r="CN95" s="256" t="s">
        <v>615</v>
      </c>
      <c r="CO95" s="256" t="s">
        <v>615</v>
      </c>
      <c r="CP95" s="256" t="s">
        <v>615</v>
      </c>
      <c r="CQ95" s="257" t="s">
        <v>615</v>
      </c>
    </row>
    <row r="96" spans="1:95" x14ac:dyDescent="0.25">
      <c r="AM96" s="258"/>
      <c r="AN96" s="258"/>
      <c r="AO96" s="258"/>
      <c r="AP96" s="258"/>
      <c r="AQ96" s="258"/>
      <c r="AR96" s="258"/>
      <c r="AS96" s="258"/>
      <c r="AT96" s="258"/>
    </row>
    <row r="97" spans="1:95" x14ac:dyDescent="0.25">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row>
    <row r="99" spans="1:95" x14ac:dyDescent="0.25">
      <c r="AM99" s="258"/>
    </row>
    <row r="101" spans="1:95" x14ac:dyDescent="0.25">
      <c r="AM101" s="198" t="s">
        <v>609</v>
      </c>
      <c r="CJ101" s="259"/>
      <c r="CK101" s="259"/>
      <c r="CL101" s="259"/>
      <c r="CM101" s="259"/>
      <c r="CN101" s="259"/>
      <c r="CO101" s="259"/>
      <c r="CP101" s="259"/>
      <c r="CQ101" s="259"/>
    </row>
    <row r="102" spans="1:95" ht="27.75" x14ac:dyDescent="0.25">
      <c r="AL102" s="202"/>
    </row>
    <row r="103" spans="1:95" ht="27.75" x14ac:dyDescent="0.25">
      <c r="AL103" s="202"/>
    </row>
  </sheetData>
  <mergeCells count="139">
    <mergeCell ref="A9:AR9"/>
    <mergeCell ref="A5:AR5"/>
    <mergeCell ref="A7:AR7"/>
    <mergeCell ref="A10:AR10"/>
    <mergeCell ref="A26:AJ26"/>
    <mergeCell ref="AK26:AL26"/>
    <mergeCell ref="AN26:AO26"/>
    <mergeCell ref="A27:AJ27"/>
    <mergeCell ref="AK27:AL27"/>
    <mergeCell ref="AN27:AO27"/>
    <mergeCell ref="A12:AR12"/>
    <mergeCell ref="A15:AR15"/>
    <mergeCell ref="A25:AJ25"/>
    <mergeCell ref="AK25:AL25"/>
    <mergeCell ref="A13:AR13"/>
    <mergeCell ref="A16:AR16"/>
    <mergeCell ref="A18:AR18"/>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63:AJ63"/>
    <mergeCell ref="AK63:AL63"/>
    <mergeCell ref="A64:AJ64"/>
    <mergeCell ref="AK64:AL64"/>
    <mergeCell ref="A51:AJ51"/>
    <mergeCell ref="AK51:AL51"/>
    <mergeCell ref="A52:AJ52"/>
    <mergeCell ref="AK52:AL52"/>
    <mergeCell ref="A53:AJ53"/>
    <mergeCell ref="AK53:AL53"/>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77:AJ77"/>
    <mergeCell ref="AK77:AL77"/>
    <mergeCell ref="AK78:AL78"/>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7:AU97"/>
    <mergeCell ref="A93:AJ93"/>
    <mergeCell ref="AK93:AL93"/>
    <mergeCell ref="A94:AJ94"/>
    <mergeCell ref="AK94:AL94"/>
    <mergeCell ref="A95:AJ95"/>
    <mergeCell ref="AK95:AL95"/>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7" zoomScale="85" zoomScaleSheetLayoutView="85" workbookViewId="0">
      <selection activeCell="I33" sqref="I33"/>
    </sheetView>
  </sheetViews>
  <sheetFormatPr defaultRowHeight="15.75" x14ac:dyDescent="0.25"/>
  <cols>
    <col min="1" max="1" width="9.140625" style="60"/>
    <col min="2" max="2" width="37.7109375" style="60" customWidth="1"/>
    <col min="3" max="3" width="9.8554687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 xml:space="preserve"> АО "Россети Тюмень"</v>
      </c>
      <c r="B9" s="300"/>
      <c r="C9" s="300"/>
      <c r="D9" s="300"/>
      <c r="E9" s="300"/>
      <c r="F9" s="300"/>
      <c r="G9" s="300"/>
      <c r="H9" s="300"/>
      <c r="I9" s="300"/>
      <c r="J9" s="300"/>
      <c r="K9" s="300"/>
      <c r="L9" s="300"/>
    </row>
    <row r="10" spans="1:44" x14ac:dyDescent="0.25">
      <c r="A10" s="304" t="s">
        <v>7</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O_TP1200.PR.0043</v>
      </c>
      <c r="B12" s="300"/>
      <c r="C12" s="300"/>
      <c r="D12" s="300"/>
      <c r="E12" s="300"/>
      <c r="F12" s="300"/>
      <c r="G12" s="300"/>
      <c r="H12" s="300"/>
      <c r="I12" s="300"/>
      <c r="J12" s="300"/>
      <c r="K12" s="300"/>
      <c r="L12" s="300"/>
    </row>
    <row r="13" spans="1:44" x14ac:dyDescent="0.25">
      <c r="A13" s="304" t="s">
        <v>6</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306"/>
      <c r="D15" s="306"/>
      <c r="E15" s="306"/>
      <c r="F15" s="306"/>
      <c r="G15" s="306"/>
      <c r="H15" s="306"/>
      <c r="I15" s="306"/>
      <c r="J15" s="306"/>
      <c r="K15" s="306"/>
      <c r="L15" s="306"/>
    </row>
    <row r="16" spans="1:44" x14ac:dyDescent="0.25">
      <c r="A16" s="304" t="s">
        <v>5</v>
      </c>
      <c r="B16" s="304"/>
      <c r="C16" s="304"/>
      <c r="D16" s="304"/>
      <c r="E16" s="304"/>
      <c r="F16" s="304"/>
      <c r="G16" s="304"/>
      <c r="H16" s="304"/>
      <c r="I16" s="304"/>
      <c r="J16" s="304"/>
      <c r="K16" s="304"/>
      <c r="L16" s="304"/>
    </row>
    <row r="17" spans="1:12" ht="15.75" customHeight="1" x14ac:dyDescent="0.25">
      <c r="L17" s="82"/>
    </row>
    <row r="18" spans="1:12" x14ac:dyDescent="0.25">
      <c r="K18" s="81"/>
    </row>
    <row r="19" spans="1:12" ht="15.75" customHeight="1" x14ac:dyDescent="0.25">
      <c r="A19" s="439" t="s">
        <v>501</v>
      </c>
      <c r="B19" s="439"/>
      <c r="C19" s="439"/>
      <c r="D19" s="439"/>
      <c r="E19" s="439"/>
      <c r="F19" s="439"/>
      <c r="G19" s="439"/>
      <c r="H19" s="439"/>
      <c r="I19" s="439"/>
      <c r="J19" s="439"/>
      <c r="K19" s="439"/>
      <c r="L19" s="439"/>
    </row>
    <row r="20" spans="1:12" x14ac:dyDescent="0.25">
      <c r="A20" s="61"/>
      <c r="B20" s="61"/>
      <c r="C20" s="80"/>
      <c r="D20" s="80"/>
      <c r="E20" s="80"/>
      <c r="F20" s="80"/>
      <c r="G20" s="80"/>
      <c r="H20" s="80"/>
      <c r="I20" s="80"/>
      <c r="J20" s="80"/>
      <c r="K20" s="80"/>
      <c r="L20" s="80"/>
    </row>
    <row r="21" spans="1:12" ht="28.5" customHeight="1" x14ac:dyDescent="0.25">
      <c r="A21" s="429" t="s">
        <v>227</v>
      </c>
      <c r="B21" s="429" t="s">
        <v>226</v>
      </c>
      <c r="C21" s="435" t="s">
        <v>431</v>
      </c>
      <c r="D21" s="435"/>
      <c r="E21" s="435"/>
      <c r="F21" s="435"/>
      <c r="G21" s="435"/>
      <c r="H21" s="435"/>
      <c r="I21" s="430" t="s">
        <v>225</v>
      </c>
      <c r="J21" s="432" t="s">
        <v>433</v>
      </c>
      <c r="K21" s="429" t="s">
        <v>224</v>
      </c>
      <c r="L21" s="431" t="s">
        <v>432</v>
      </c>
    </row>
    <row r="22" spans="1:12" ht="58.5" customHeight="1" x14ac:dyDescent="0.25">
      <c r="A22" s="429"/>
      <c r="B22" s="429"/>
      <c r="C22" s="436" t="s">
        <v>1</v>
      </c>
      <c r="D22" s="436"/>
      <c r="E22" s="140"/>
      <c r="F22" s="141"/>
      <c r="G22" s="437" t="s">
        <v>581</v>
      </c>
      <c r="H22" s="438"/>
      <c r="I22" s="430"/>
      <c r="J22" s="433"/>
      <c r="K22" s="429"/>
      <c r="L22" s="431"/>
    </row>
    <row r="23" spans="1:12" ht="47.25" x14ac:dyDescent="0.25">
      <c r="A23" s="429"/>
      <c r="B23" s="429"/>
      <c r="C23" s="79" t="s">
        <v>223</v>
      </c>
      <c r="D23" s="79" t="s">
        <v>222</v>
      </c>
      <c r="E23" s="79" t="s">
        <v>223</v>
      </c>
      <c r="F23" s="79" t="s">
        <v>222</v>
      </c>
      <c r="G23" s="79" t="s">
        <v>223</v>
      </c>
      <c r="H23" s="79" t="s">
        <v>222</v>
      </c>
      <c r="I23" s="430"/>
      <c r="J23" s="434"/>
      <c r="K23" s="429"/>
      <c r="L23" s="431"/>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8"/>
      <c r="L25" s="90"/>
    </row>
    <row r="26" spans="1:12" ht="21.75" customHeight="1" x14ac:dyDescent="0.25">
      <c r="A26" s="71" t="s">
        <v>220</v>
      </c>
      <c r="B26" s="78" t="s">
        <v>438</v>
      </c>
      <c r="C26" s="69" t="s">
        <v>592</v>
      </c>
      <c r="D26" s="69" t="s">
        <v>592</v>
      </c>
      <c r="E26" s="77"/>
      <c r="F26" s="77"/>
      <c r="G26" s="185" t="s">
        <v>591</v>
      </c>
      <c r="H26" s="185"/>
      <c r="I26" s="77"/>
      <c r="J26" s="77"/>
      <c r="K26" s="68"/>
      <c r="L26" s="68"/>
    </row>
    <row r="27" spans="1:12" s="62" customFormat="1" ht="39" customHeight="1" x14ac:dyDescent="0.25">
      <c r="A27" s="71" t="s">
        <v>219</v>
      </c>
      <c r="B27" s="78" t="s">
        <v>440</v>
      </c>
      <c r="C27" s="69" t="s">
        <v>592</v>
      </c>
      <c r="D27" s="69" t="s">
        <v>592</v>
      </c>
      <c r="E27" s="77"/>
      <c r="F27" s="77"/>
      <c r="G27" s="185" t="s">
        <v>591</v>
      </c>
      <c r="H27" s="186"/>
      <c r="I27" s="77"/>
      <c r="J27" s="77"/>
      <c r="K27" s="68"/>
      <c r="L27" s="68"/>
    </row>
    <row r="28" spans="1:12" s="62" customFormat="1" ht="70.5" customHeight="1" x14ac:dyDescent="0.25">
      <c r="A28" s="71" t="s">
        <v>439</v>
      </c>
      <c r="B28" s="78" t="s">
        <v>444</v>
      </c>
      <c r="C28" s="69" t="s">
        <v>592</v>
      </c>
      <c r="D28" s="69" t="s">
        <v>592</v>
      </c>
      <c r="E28" s="77"/>
      <c r="F28" s="77"/>
      <c r="G28" s="185" t="s">
        <v>591</v>
      </c>
      <c r="H28" s="186"/>
      <c r="I28" s="77"/>
      <c r="J28" s="77"/>
      <c r="K28" s="68"/>
      <c r="L28" s="68"/>
    </row>
    <row r="29" spans="1:12" s="62" customFormat="1" ht="54" customHeight="1" x14ac:dyDescent="0.25">
      <c r="A29" s="71" t="s">
        <v>218</v>
      </c>
      <c r="B29" s="78" t="s">
        <v>443</v>
      </c>
      <c r="C29" s="69" t="s">
        <v>592</v>
      </c>
      <c r="D29" s="69" t="s">
        <v>592</v>
      </c>
      <c r="E29" s="77"/>
      <c r="F29" s="77"/>
      <c r="G29" s="185" t="s">
        <v>591</v>
      </c>
      <c r="H29" s="186"/>
      <c r="I29" s="77"/>
      <c r="J29" s="77"/>
      <c r="K29" s="68"/>
      <c r="L29" s="68"/>
    </row>
    <row r="30" spans="1:12" s="62" customFormat="1" ht="42" customHeight="1" x14ac:dyDescent="0.25">
      <c r="A30" s="71" t="s">
        <v>217</v>
      </c>
      <c r="B30" s="78" t="s">
        <v>445</v>
      </c>
      <c r="C30" s="69" t="s">
        <v>592</v>
      </c>
      <c r="D30" s="69" t="s">
        <v>592</v>
      </c>
      <c r="E30" s="77"/>
      <c r="F30" s="77"/>
      <c r="G30" s="185" t="s">
        <v>591</v>
      </c>
      <c r="H30" s="186"/>
      <c r="I30" s="77"/>
      <c r="J30" s="77"/>
      <c r="K30" s="68"/>
      <c r="L30" s="68"/>
    </row>
    <row r="31" spans="1:12" s="62" customFormat="1" ht="37.5" customHeight="1" x14ac:dyDescent="0.25">
      <c r="A31" s="71" t="s">
        <v>216</v>
      </c>
      <c r="B31" s="70" t="s">
        <v>441</v>
      </c>
      <c r="C31" s="69" t="s">
        <v>592</v>
      </c>
      <c r="D31" s="69" t="s">
        <v>592</v>
      </c>
      <c r="E31" s="77"/>
      <c r="F31" s="77"/>
      <c r="G31" s="187">
        <v>45444</v>
      </c>
      <c r="H31" s="187">
        <v>45473</v>
      </c>
      <c r="I31" s="77"/>
      <c r="J31" s="77"/>
      <c r="K31" s="68"/>
      <c r="L31" s="68"/>
    </row>
    <row r="32" spans="1:12" s="62" customFormat="1" ht="31.5" x14ac:dyDescent="0.25">
      <c r="A32" s="71" t="s">
        <v>214</v>
      </c>
      <c r="B32" s="70" t="s">
        <v>446</v>
      </c>
      <c r="C32" s="69" t="s">
        <v>592</v>
      </c>
      <c r="D32" s="69" t="s">
        <v>592</v>
      </c>
      <c r="E32" s="77"/>
      <c r="F32" s="77"/>
      <c r="G32" s="187">
        <v>45505</v>
      </c>
      <c r="H32" s="187">
        <v>45535</v>
      </c>
      <c r="I32" s="77"/>
      <c r="J32" s="77"/>
      <c r="K32" s="68"/>
      <c r="L32" s="68"/>
    </row>
    <row r="33" spans="1:12" s="62" customFormat="1" ht="37.5" customHeight="1" x14ac:dyDescent="0.25">
      <c r="A33" s="71" t="s">
        <v>457</v>
      </c>
      <c r="B33" s="70" t="s">
        <v>372</v>
      </c>
      <c r="C33" s="69" t="s">
        <v>592</v>
      </c>
      <c r="D33" s="69" t="s">
        <v>592</v>
      </c>
      <c r="E33" s="77"/>
      <c r="F33" s="77"/>
      <c r="G33" s="187" t="s">
        <v>591</v>
      </c>
      <c r="H33" s="187"/>
      <c r="I33" s="77"/>
      <c r="J33" s="77"/>
      <c r="K33" s="68"/>
      <c r="L33" s="68"/>
    </row>
    <row r="34" spans="1:12" s="62" customFormat="1" ht="47.25" customHeight="1" x14ac:dyDescent="0.25">
      <c r="A34" s="71" t="s">
        <v>458</v>
      </c>
      <c r="B34" s="70" t="s">
        <v>450</v>
      </c>
      <c r="C34" s="69" t="s">
        <v>592</v>
      </c>
      <c r="D34" s="69" t="s">
        <v>592</v>
      </c>
      <c r="E34" s="76"/>
      <c r="F34" s="76"/>
      <c r="G34" s="185" t="s">
        <v>591</v>
      </c>
      <c r="H34" s="188"/>
      <c r="I34" s="76"/>
      <c r="J34" s="76"/>
      <c r="K34" s="76"/>
      <c r="L34" s="68"/>
    </row>
    <row r="35" spans="1:12" s="62" customFormat="1" ht="49.5" customHeight="1" x14ac:dyDescent="0.25">
      <c r="A35" s="71" t="s">
        <v>459</v>
      </c>
      <c r="B35" s="70" t="s">
        <v>215</v>
      </c>
      <c r="C35" s="69" t="s">
        <v>592</v>
      </c>
      <c r="D35" s="69" t="s">
        <v>592</v>
      </c>
      <c r="E35" s="76"/>
      <c r="F35" s="76"/>
      <c r="G35" s="187">
        <v>45536</v>
      </c>
      <c r="H35" s="187">
        <v>45545</v>
      </c>
      <c r="I35" s="76"/>
      <c r="J35" s="76"/>
      <c r="K35" s="76"/>
      <c r="L35" s="68"/>
    </row>
    <row r="36" spans="1:12" ht="37.5" customHeight="1" x14ac:dyDescent="0.25">
      <c r="A36" s="71" t="s">
        <v>460</v>
      </c>
      <c r="B36" s="70" t="s">
        <v>442</v>
      </c>
      <c r="C36" s="69" t="s">
        <v>592</v>
      </c>
      <c r="D36" s="69" t="s">
        <v>592</v>
      </c>
      <c r="E36" s="75"/>
      <c r="F36" s="74"/>
      <c r="G36" s="185" t="s">
        <v>591</v>
      </c>
      <c r="H36" s="189"/>
      <c r="I36" s="73"/>
      <c r="J36" s="73"/>
      <c r="K36" s="68"/>
      <c r="L36" s="68"/>
    </row>
    <row r="37" spans="1:12" x14ac:dyDescent="0.25">
      <c r="A37" s="71" t="s">
        <v>461</v>
      </c>
      <c r="B37" s="70" t="s">
        <v>213</v>
      </c>
      <c r="C37" s="69" t="s">
        <v>592</v>
      </c>
      <c r="D37" s="69" t="s">
        <v>592</v>
      </c>
      <c r="E37" s="75"/>
      <c r="F37" s="74"/>
      <c r="G37" s="187">
        <v>45505</v>
      </c>
      <c r="H37" s="187">
        <v>45535</v>
      </c>
      <c r="I37" s="73"/>
      <c r="J37" s="73"/>
      <c r="K37" s="68"/>
      <c r="L37" s="68"/>
    </row>
    <row r="38" spans="1:12" x14ac:dyDescent="0.25">
      <c r="A38" s="71" t="s">
        <v>462</v>
      </c>
      <c r="B38" s="72" t="s">
        <v>212</v>
      </c>
      <c r="C38" s="69"/>
      <c r="D38" s="69"/>
      <c r="E38" s="68"/>
      <c r="F38" s="68"/>
      <c r="G38" s="190"/>
      <c r="H38" s="190"/>
      <c r="I38" s="68"/>
      <c r="J38" s="68"/>
      <c r="K38" s="68"/>
      <c r="L38" s="68"/>
    </row>
    <row r="39" spans="1:12" ht="63" x14ac:dyDescent="0.25">
      <c r="A39" s="71">
        <v>2</v>
      </c>
      <c r="B39" s="70" t="s">
        <v>447</v>
      </c>
      <c r="C39" s="69" t="s">
        <v>592</v>
      </c>
      <c r="D39" s="69" t="s">
        <v>592</v>
      </c>
      <c r="E39" s="68"/>
      <c r="F39" s="68"/>
      <c r="G39" s="187">
        <v>45566</v>
      </c>
      <c r="H39" s="187">
        <v>45585</v>
      </c>
      <c r="I39" s="68"/>
      <c r="J39" s="68"/>
      <c r="K39" s="68"/>
      <c r="L39" s="68"/>
    </row>
    <row r="40" spans="1:12" ht="33.75" customHeight="1" x14ac:dyDescent="0.25">
      <c r="A40" s="71" t="s">
        <v>211</v>
      </c>
      <c r="B40" s="70" t="s">
        <v>449</v>
      </c>
      <c r="C40" s="69" t="s">
        <v>592</v>
      </c>
      <c r="D40" s="69" t="s">
        <v>592</v>
      </c>
      <c r="E40" s="68"/>
      <c r="F40" s="68"/>
      <c r="G40" s="260" t="s">
        <v>591</v>
      </c>
      <c r="H40" s="190"/>
      <c r="I40" s="68"/>
      <c r="J40" s="68"/>
      <c r="K40" s="68"/>
      <c r="L40" s="68"/>
    </row>
    <row r="41" spans="1:12" ht="63" customHeight="1" x14ac:dyDescent="0.25">
      <c r="A41" s="71" t="s">
        <v>210</v>
      </c>
      <c r="B41" s="72" t="s">
        <v>532</v>
      </c>
      <c r="C41" s="69" t="s">
        <v>592</v>
      </c>
      <c r="D41" s="69" t="s">
        <v>592</v>
      </c>
      <c r="E41" s="68"/>
      <c r="F41" s="68"/>
      <c r="G41" s="190"/>
      <c r="H41" s="190"/>
      <c r="I41" s="68"/>
      <c r="J41" s="68"/>
      <c r="K41" s="68"/>
      <c r="L41" s="68"/>
    </row>
    <row r="42" spans="1:12" ht="58.5" customHeight="1" x14ac:dyDescent="0.25">
      <c r="A42" s="71">
        <v>3</v>
      </c>
      <c r="B42" s="70" t="s">
        <v>448</v>
      </c>
      <c r="C42" s="69" t="s">
        <v>592</v>
      </c>
      <c r="D42" s="69" t="s">
        <v>592</v>
      </c>
      <c r="E42" s="68"/>
      <c r="F42" s="68"/>
      <c r="G42" s="187">
        <v>45597</v>
      </c>
      <c r="H42" s="187">
        <v>45626</v>
      </c>
      <c r="I42" s="68"/>
      <c r="J42" s="68"/>
      <c r="K42" s="68"/>
      <c r="L42" s="68"/>
    </row>
    <row r="43" spans="1:12" ht="34.5" customHeight="1" x14ac:dyDescent="0.25">
      <c r="A43" s="71" t="s">
        <v>209</v>
      </c>
      <c r="B43" s="70" t="s">
        <v>207</v>
      </c>
      <c r="C43" s="69" t="s">
        <v>592</v>
      </c>
      <c r="D43" s="69" t="s">
        <v>592</v>
      </c>
      <c r="E43" s="68"/>
      <c r="F43" s="68"/>
      <c r="G43" s="260" t="s">
        <v>591</v>
      </c>
      <c r="H43" s="190"/>
      <c r="I43" s="68"/>
      <c r="J43" s="68"/>
      <c r="K43" s="68"/>
      <c r="L43" s="68"/>
    </row>
    <row r="44" spans="1:12" ht="24.75" customHeight="1" x14ac:dyDescent="0.25">
      <c r="A44" s="71" t="s">
        <v>208</v>
      </c>
      <c r="B44" s="70" t="s">
        <v>205</v>
      </c>
      <c r="C44" s="69" t="s">
        <v>592</v>
      </c>
      <c r="D44" s="69" t="s">
        <v>592</v>
      </c>
      <c r="E44" s="68"/>
      <c r="F44" s="68"/>
      <c r="G44" s="260" t="s">
        <v>591</v>
      </c>
      <c r="H44" s="190"/>
      <c r="I44" s="68"/>
      <c r="J44" s="68"/>
      <c r="K44" s="68"/>
      <c r="L44" s="68"/>
    </row>
    <row r="45" spans="1:12" ht="90.75" customHeight="1" x14ac:dyDescent="0.25">
      <c r="A45" s="71" t="s">
        <v>206</v>
      </c>
      <c r="B45" s="70" t="s">
        <v>453</v>
      </c>
      <c r="C45" s="69" t="s">
        <v>592</v>
      </c>
      <c r="D45" s="69" t="s">
        <v>592</v>
      </c>
      <c r="E45" s="68"/>
      <c r="F45" s="68"/>
      <c r="G45" s="260" t="s">
        <v>591</v>
      </c>
      <c r="H45" s="190"/>
      <c r="I45" s="68"/>
      <c r="J45" s="68"/>
      <c r="K45" s="68"/>
      <c r="L45" s="68"/>
    </row>
    <row r="46" spans="1:12" ht="167.25" customHeight="1" x14ac:dyDescent="0.25">
      <c r="A46" s="71" t="s">
        <v>204</v>
      </c>
      <c r="B46" s="70" t="s">
        <v>451</v>
      </c>
      <c r="C46" s="69" t="s">
        <v>592</v>
      </c>
      <c r="D46" s="69" t="s">
        <v>592</v>
      </c>
      <c r="E46" s="68"/>
      <c r="F46" s="68"/>
      <c r="G46" s="260" t="s">
        <v>591</v>
      </c>
      <c r="H46" s="190"/>
      <c r="I46" s="68"/>
      <c r="J46" s="68"/>
      <c r="K46" s="68"/>
      <c r="L46" s="68"/>
    </row>
    <row r="47" spans="1:12" ht="30.75" customHeight="1" x14ac:dyDescent="0.25">
      <c r="A47" s="71" t="s">
        <v>202</v>
      </c>
      <c r="B47" s="70" t="s">
        <v>203</v>
      </c>
      <c r="C47" s="69" t="s">
        <v>592</v>
      </c>
      <c r="D47" s="69" t="s">
        <v>592</v>
      </c>
      <c r="E47" s="68"/>
      <c r="F47" s="68"/>
      <c r="G47" s="260" t="s">
        <v>591</v>
      </c>
      <c r="H47" s="190"/>
      <c r="I47" s="68"/>
      <c r="J47" s="68"/>
      <c r="K47" s="68"/>
      <c r="L47" s="68"/>
    </row>
    <row r="48" spans="1:12" ht="37.5" customHeight="1" x14ac:dyDescent="0.25">
      <c r="A48" s="71" t="s">
        <v>463</v>
      </c>
      <c r="B48" s="72" t="s">
        <v>201</v>
      </c>
      <c r="C48" s="69" t="s">
        <v>592</v>
      </c>
      <c r="D48" s="69" t="s">
        <v>592</v>
      </c>
      <c r="E48" s="68"/>
      <c r="F48" s="68"/>
      <c r="G48" s="190"/>
      <c r="H48" s="190"/>
      <c r="I48" s="68"/>
      <c r="J48" s="68"/>
      <c r="K48" s="68"/>
      <c r="L48" s="68"/>
    </row>
    <row r="49" spans="1:12" ht="35.25" customHeight="1" x14ac:dyDescent="0.25">
      <c r="A49" s="71">
        <v>4</v>
      </c>
      <c r="B49" s="70" t="s">
        <v>199</v>
      </c>
      <c r="C49" s="69" t="s">
        <v>592</v>
      </c>
      <c r="D49" s="69" t="s">
        <v>592</v>
      </c>
      <c r="E49" s="68"/>
      <c r="F49" s="68"/>
      <c r="G49" s="260" t="s">
        <v>591</v>
      </c>
      <c r="H49" s="190"/>
      <c r="I49" s="68"/>
      <c r="J49" s="68"/>
      <c r="K49" s="68"/>
      <c r="L49" s="68"/>
    </row>
    <row r="50" spans="1:12" ht="86.25" customHeight="1" x14ac:dyDescent="0.25">
      <c r="A50" s="71" t="s">
        <v>200</v>
      </c>
      <c r="B50" s="70" t="s">
        <v>452</v>
      </c>
      <c r="C50" s="69" t="s">
        <v>592</v>
      </c>
      <c r="D50" s="69" t="s">
        <v>592</v>
      </c>
      <c r="E50" s="68"/>
      <c r="F50" s="68"/>
      <c r="G50" s="260" t="s">
        <v>591</v>
      </c>
      <c r="H50" s="190"/>
      <c r="I50" s="68"/>
      <c r="J50" s="68"/>
      <c r="K50" s="68"/>
      <c r="L50" s="68"/>
    </row>
    <row r="51" spans="1:12" ht="77.25" customHeight="1" x14ac:dyDescent="0.25">
      <c r="A51" s="71" t="s">
        <v>198</v>
      </c>
      <c r="B51" s="70" t="s">
        <v>454</v>
      </c>
      <c r="C51" s="69" t="s">
        <v>592</v>
      </c>
      <c r="D51" s="69" t="s">
        <v>592</v>
      </c>
      <c r="E51" s="68"/>
      <c r="F51" s="68"/>
      <c r="G51" s="260" t="s">
        <v>591</v>
      </c>
      <c r="H51" s="190"/>
      <c r="I51" s="68"/>
      <c r="J51" s="68"/>
      <c r="K51" s="68"/>
      <c r="L51" s="68"/>
    </row>
    <row r="52" spans="1:12" ht="71.25" customHeight="1" x14ac:dyDescent="0.25">
      <c r="A52" s="71" t="s">
        <v>196</v>
      </c>
      <c r="B52" s="70" t="s">
        <v>197</v>
      </c>
      <c r="C52" s="69" t="s">
        <v>592</v>
      </c>
      <c r="D52" s="69" t="s">
        <v>592</v>
      </c>
      <c r="E52" s="68"/>
      <c r="F52" s="68"/>
      <c r="G52" s="260" t="s">
        <v>591</v>
      </c>
      <c r="H52" s="190"/>
      <c r="I52" s="68"/>
      <c r="J52" s="68"/>
      <c r="K52" s="68"/>
      <c r="L52" s="68"/>
    </row>
    <row r="53" spans="1:12" ht="48" customHeight="1" x14ac:dyDescent="0.25">
      <c r="A53" s="71" t="s">
        <v>194</v>
      </c>
      <c r="B53" s="149" t="s">
        <v>455</v>
      </c>
      <c r="C53" s="69" t="s">
        <v>592</v>
      </c>
      <c r="D53" s="69" t="s">
        <v>592</v>
      </c>
      <c r="E53" s="68"/>
      <c r="F53" s="68"/>
      <c r="G53" s="187">
        <v>45646</v>
      </c>
      <c r="H53" s="187">
        <v>45656</v>
      </c>
      <c r="I53" s="68"/>
      <c r="J53" s="68"/>
      <c r="K53" s="68"/>
      <c r="L53" s="68"/>
    </row>
    <row r="54" spans="1:12" ht="46.5" customHeight="1" x14ac:dyDescent="0.25">
      <c r="A54" s="71" t="s">
        <v>456</v>
      </c>
      <c r="B54" s="70" t="s">
        <v>195</v>
      </c>
      <c r="C54" s="69" t="s">
        <v>592</v>
      </c>
      <c r="D54" s="69" t="s">
        <v>592</v>
      </c>
      <c r="E54" s="68"/>
      <c r="F54" s="68"/>
      <c r="G54" s="185" t="s">
        <v>591</v>
      </c>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70" zoomScaleNormal="70" zoomScaleSheetLayoutView="70" workbookViewId="0">
      <selection activeCell="E53" sqref="E5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6.5703125" style="60" customWidth="1"/>
    <col min="13" max="13" width="5.42578125" style="60" customWidth="1"/>
    <col min="14" max="14" width="8.140625" style="60" customWidth="1"/>
    <col min="15" max="15" width="7.28515625" style="60" customWidth="1"/>
    <col min="16" max="16" width="6.5703125" style="60" customWidth="1"/>
    <col min="17" max="17" width="5.42578125" style="60" customWidth="1"/>
    <col min="18" max="18" width="8.140625" style="60" customWidth="1"/>
    <col min="19" max="19" width="7.28515625" style="60" customWidth="1"/>
    <col min="20" max="20" width="6.7109375" style="59" customWidth="1"/>
    <col min="21" max="21" width="5.28515625" style="59" customWidth="1"/>
    <col min="22" max="22" width="8.5703125" style="59" customWidth="1"/>
    <col min="23" max="25" width="6.140625" style="59" customWidth="1"/>
    <col min="26" max="26" width="7.42578125" style="59" customWidth="1"/>
    <col min="27" max="27" width="8"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T1" s="60"/>
      <c r="U1" s="60"/>
      <c r="AC1" s="35" t="s">
        <v>68</v>
      </c>
    </row>
    <row r="2" spans="1:29" ht="18.75" x14ac:dyDescent="0.3">
      <c r="A2" s="60"/>
      <c r="B2" s="60"/>
      <c r="C2" s="60"/>
      <c r="D2" s="60"/>
      <c r="E2" s="60"/>
      <c r="F2" s="60"/>
      <c r="T2" s="60"/>
      <c r="U2" s="60"/>
      <c r="AC2" s="15" t="s">
        <v>9</v>
      </c>
    </row>
    <row r="3" spans="1:29" ht="18.75" x14ac:dyDescent="0.3">
      <c r="A3" s="60"/>
      <c r="B3" s="60"/>
      <c r="C3" s="60"/>
      <c r="D3" s="60"/>
      <c r="E3" s="60"/>
      <c r="F3" s="60"/>
      <c r="T3" s="60"/>
      <c r="U3" s="60"/>
      <c r="AC3" s="15" t="s">
        <v>67</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T5" s="60"/>
      <c r="U5" s="60"/>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3"/>
      <c r="B7" s="153"/>
      <c r="C7" s="153"/>
      <c r="D7" s="153"/>
      <c r="E7" s="153"/>
      <c r="F7" s="153"/>
      <c r="G7" s="153"/>
      <c r="H7" s="153"/>
      <c r="I7" s="153"/>
      <c r="J7" s="153"/>
      <c r="K7" s="153"/>
      <c r="L7" s="153"/>
      <c r="M7" s="153"/>
      <c r="N7" s="66"/>
      <c r="O7" s="66"/>
      <c r="P7" s="153"/>
      <c r="Q7" s="153"/>
      <c r="R7" s="66"/>
      <c r="S7" s="66"/>
      <c r="T7" s="66"/>
      <c r="U7" s="66"/>
      <c r="V7" s="66"/>
      <c r="W7" s="66"/>
      <c r="X7" s="66"/>
      <c r="Y7" s="66"/>
      <c r="Z7" s="66"/>
      <c r="AA7" s="66"/>
      <c r="AB7" s="66"/>
      <c r="AC7" s="66"/>
    </row>
    <row r="8" spans="1:29" x14ac:dyDescent="0.25">
      <c r="A8" s="300" t="str">
        <f>'1. паспорт местоположение'!A9:C9</f>
        <v xml:space="preserve"> 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53"/>
      <c r="B10" s="153"/>
      <c r="C10" s="153"/>
      <c r="D10" s="153"/>
      <c r="E10" s="153"/>
      <c r="F10" s="153"/>
      <c r="G10" s="153"/>
      <c r="H10" s="153"/>
      <c r="I10" s="153"/>
      <c r="J10" s="153"/>
      <c r="K10" s="153"/>
      <c r="L10" s="153"/>
      <c r="M10" s="153"/>
      <c r="N10" s="66"/>
      <c r="O10" s="66"/>
      <c r="P10" s="153"/>
      <c r="Q10" s="153"/>
      <c r="R10" s="66"/>
      <c r="S10" s="66"/>
      <c r="T10" s="66"/>
      <c r="U10" s="66"/>
      <c r="V10" s="66"/>
      <c r="W10" s="66"/>
      <c r="X10" s="66"/>
      <c r="Y10" s="66"/>
      <c r="Z10" s="66"/>
      <c r="AA10" s="66"/>
      <c r="AB10" s="66"/>
      <c r="AC10" s="66"/>
    </row>
    <row r="11" spans="1:29" x14ac:dyDescent="0.25">
      <c r="A11" s="300" t="str">
        <f>'1. паспорт местоположение'!A12:C12</f>
        <v>O_TP1200.PR.0043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11"/>
      <c r="K13" s="11"/>
      <c r="L13" s="11"/>
      <c r="M13" s="11"/>
      <c r="N13" s="65"/>
      <c r="O13" s="65"/>
      <c r="P13" s="11"/>
      <c r="Q13" s="11"/>
      <c r="R13" s="65"/>
      <c r="S13" s="65"/>
      <c r="T13" s="65"/>
      <c r="U13" s="65"/>
      <c r="V13" s="65"/>
      <c r="W13" s="65"/>
      <c r="X13" s="65"/>
      <c r="Y13" s="65"/>
      <c r="Z13" s="65"/>
      <c r="AA13" s="65"/>
      <c r="AB13" s="65"/>
      <c r="AC13" s="65"/>
    </row>
    <row r="14" spans="1:29" ht="33" customHeight="1" x14ac:dyDescent="0.25">
      <c r="A14"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0"/>
      <c r="T17" s="60"/>
      <c r="U17" s="60"/>
      <c r="V17" s="60"/>
      <c r="W17" s="60"/>
      <c r="X17" s="60"/>
      <c r="Y17" s="60"/>
      <c r="Z17" s="60"/>
      <c r="AA17" s="60"/>
      <c r="AB17" s="60"/>
    </row>
    <row r="18" spans="1:32" x14ac:dyDescent="0.25">
      <c r="A18" s="449" t="s">
        <v>502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ht="34.5" customHeight="1" x14ac:dyDescent="0.25">
      <c r="A19" s="60"/>
      <c r="B19" s="60"/>
      <c r="C19" s="60"/>
      <c r="D19" s="60"/>
      <c r="E19" s="168"/>
      <c r="F19" s="168"/>
      <c r="G19" s="168"/>
      <c r="H19" s="191"/>
      <c r="I19" s="191"/>
      <c r="J19" s="191"/>
      <c r="K19" s="191"/>
      <c r="T19" s="60"/>
      <c r="U19" s="60"/>
      <c r="V19" s="60"/>
      <c r="W19" s="60"/>
      <c r="X19" s="60"/>
      <c r="Y19" s="60"/>
      <c r="Z19" s="60"/>
      <c r="AA19" s="60"/>
      <c r="AB19" s="60"/>
    </row>
    <row r="20" spans="1:32" ht="33" customHeight="1" x14ac:dyDescent="0.25">
      <c r="A20" s="451" t="s">
        <v>193</v>
      </c>
      <c r="B20" s="451" t="s">
        <v>192</v>
      </c>
      <c r="C20" s="447" t="s">
        <v>191</v>
      </c>
      <c r="D20" s="447"/>
      <c r="E20" s="440" t="s">
        <v>190</v>
      </c>
      <c r="F20" s="440"/>
      <c r="G20" s="444" t="s">
        <v>618</v>
      </c>
      <c r="H20" s="441" t="s">
        <v>536</v>
      </c>
      <c r="I20" s="442"/>
      <c r="J20" s="442"/>
      <c r="K20" s="442"/>
      <c r="L20" s="441" t="s">
        <v>537</v>
      </c>
      <c r="M20" s="442"/>
      <c r="N20" s="442"/>
      <c r="O20" s="442"/>
      <c r="P20" s="441" t="s">
        <v>538</v>
      </c>
      <c r="Q20" s="442"/>
      <c r="R20" s="442"/>
      <c r="S20" s="442"/>
      <c r="T20" s="441" t="s">
        <v>539</v>
      </c>
      <c r="U20" s="442"/>
      <c r="V20" s="442"/>
      <c r="W20" s="442"/>
      <c r="X20" s="441" t="s">
        <v>619</v>
      </c>
      <c r="Y20" s="442"/>
      <c r="Z20" s="442"/>
      <c r="AA20" s="442"/>
      <c r="AB20" s="450" t="s">
        <v>189</v>
      </c>
      <c r="AC20" s="450"/>
      <c r="AD20" s="64"/>
      <c r="AE20" s="64"/>
      <c r="AF20" s="64"/>
    </row>
    <row r="21" spans="1:32" ht="99.75" customHeight="1" x14ac:dyDescent="0.25">
      <c r="A21" s="452"/>
      <c r="B21" s="452"/>
      <c r="C21" s="447"/>
      <c r="D21" s="447"/>
      <c r="E21" s="440"/>
      <c r="F21" s="440"/>
      <c r="G21" s="445"/>
      <c r="H21" s="443" t="s">
        <v>1</v>
      </c>
      <c r="I21" s="443"/>
      <c r="J21" s="443" t="s">
        <v>187</v>
      </c>
      <c r="K21" s="443"/>
      <c r="L21" s="443" t="s">
        <v>1</v>
      </c>
      <c r="M21" s="443"/>
      <c r="N21" s="443" t="s">
        <v>187</v>
      </c>
      <c r="O21" s="443"/>
      <c r="P21" s="443" t="s">
        <v>1</v>
      </c>
      <c r="Q21" s="443"/>
      <c r="R21" s="443" t="s">
        <v>187</v>
      </c>
      <c r="S21" s="443"/>
      <c r="T21" s="443" t="s">
        <v>1</v>
      </c>
      <c r="U21" s="443"/>
      <c r="V21" s="443" t="s">
        <v>187</v>
      </c>
      <c r="W21" s="443"/>
      <c r="X21" s="443" t="s">
        <v>1</v>
      </c>
      <c r="Y21" s="443"/>
      <c r="Z21" s="443" t="s">
        <v>187</v>
      </c>
      <c r="AA21" s="443"/>
      <c r="AB21" s="450"/>
      <c r="AC21" s="450"/>
    </row>
    <row r="22" spans="1:32" ht="89.25" customHeight="1" x14ac:dyDescent="0.25">
      <c r="A22" s="453"/>
      <c r="B22" s="453"/>
      <c r="C22" s="284" t="s">
        <v>1</v>
      </c>
      <c r="D22" s="284" t="s">
        <v>187</v>
      </c>
      <c r="E22" s="285" t="s">
        <v>620</v>
      </c>
      <c r="F22" s="285" t="s">
        <v>583</v>
      </c>
      <c r="G22" s="446"/>
      <c r="H22" s="286" t="s">
        <v>481</v>
      </c>
      <c r="I22" s="286" t="s">
        <v>482</v>
      </c>
      <c r="J22" s="286" t="s">
        <v>481</v>
      </c>
      <c r="K22" s="286" t="s">
        <v>482</v>
      </c>
      <c r="L22" s="286" t="s">
        <v>481</v>
      </c>
      <c r="M22" s="286" t="s">
        <v>482</v>
      </c>
      <c r="N22" s="286" t="s">
        <v>481</v>
      </c>
      <c r="O22" s="286" t="s">
        <v>482</v>
      </c>
      <c r="P22" s="286" t="s">
        <v>481</v>
      </c>
      <c r="Q22" s="286" t="s">
        <v>482</v>
      </c>
      <c r="R22" s="286" t="s">
        <v>481</v>
      </c>
      <c r="S22" s="286" t="s">
        <v>482</v>
      </c>
      <c r="T22" s="286" t="s">
        <v>481</v>
      </c>
      <c r="U22" s="286" t="s">
        <v>482</v>
      </c>
      <c r="V22" s="286" t="s">
        <v>481</v>
      </c>
      <c r="W22" s="286" t="s">
        <v>482</v>
      </c>
      <c r="X22" s="286" t="s">
        <v>481</v>
      </c>
      <c r="Y22" s="286" t="s">
        <v>482</v>
      </c>
      <c r="Z22" s="286" t="s">
        <v>481</v>
      </c>
      <c r="AA22" s="286" t="s">
        <v>482</v>
      </c>
      <c r="AB22" s="284" t="s">
        <v>188</v>
      </c>
      <c r="AC22" s="284" t="s">
        <v>187</v>
      </c>
    </row>
    <row r="23" spans="1:32"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172" customFormat="1" ht="47.25" customHeight="1" x14ac:dyDescent="0.25">
      <c r="A24" s="169">
        <v>1</v>
      </c>
      <c r="B24" s="170" t="s">
        <v>186</v>
      </c>
      <c r="C24" s="171" t="s">
        <v>592</v>
      </c>
      <c r="D24" s="194">
        <v>11.82883863</v>
      </c>
      <c r="E24" s="171">
        <v>11.82883863</v>
      </c>
      <c r="F24" s="171">
        <v>11.82883863</v>
      </c>
      <c r="G24" s="171">
        <v>0</v>
      </c>
      <c r="H24" s="192" t="s">
        <v>592</v>
      </c>
      <c r="I24" s="192"/>
      <c r="J24" s="192">
        <v>8.3986902299999997</v>
      </c>
      <c r="K24" s="192"/>
      <c r="L24" s="171" t="s">
        <v>592</v>
      </c>
      <c r="M24" s="194"/>
      <c r="N24" s="194">
        <v>3.4301484000000002</v>
      </c>
      <c r="O24" s="171"/>
      <c r="P24" s="171" t="s">
        <v>592</v>
      </c>
      <c r="Q24" s="171"/>
      <c r="R24" s="194">
        <v>0</v>
      </c>
      <c r="S24" s="171"/>
      <c r="T24" s="171" t="s">
        <v>592</v>
      </c>
      <c r="U24" s="171"/>
      <c r="V24" s="171">
        <v>0</v>
      </c>
      <c r="W24" s="171"/>
      <c r="X24" s="171">
        <v>0</v>
      </c>
      <c r="Y24" s="171"/>
      <c r="Z24" s="171" t="s">
        <v>592</v>
      </c>
      <c r="AA24" s="171"/>
      <c r="AB24" s="194">
        <v>0</v>
      </c>
      <c r="AC24" s="194">
        <v>11.82883863</v>
      </c>
    </row>
    <row r="25" spans="1:32" s="172" customFormat="1" ht="24" customHeight="1" x14ac:dyDescent="0.25">
      <c r="A25" s="173" t="s">
        <v>185</v>
      </c>
      <c r="B25" s="174" t="s">
        <v>184</v>
      </c>
      <c r="C25" s="171"/>
      <c r="D25" s="171"/>
      <c r="E25" s="171"/>
      <c r="F25" s="171"/>
      <c r="G25" s="171">
        <v>0</v>
      </c>
      <c r="H25" s="192" t="s">
        <v>592</v>
      </c>
      <c r="I25" s="192"/>
      <c r="J25" s="192">
        <v>0</v>
      </c>
      <c r="K25" s="192"/>
      <c r="L25" s="171" t="s">
        <v>592</v>
      </c>
      <c r="M25" s="194"/>
      <c r="N25" s="194">
        <v>0</v>
      </c>
      <c r="O25" s="171"/>
      <c r="P25" s="171" t="s">
        <v>592</v>
      </c>
      <c r="Q25" s="171"/>
      <c r="R25" s="171">
        <v>0</v>
      </c>
      <c r="S25" s="171"/>
      <c r="T25" s="171" t="s">
        <v>592</v>
      </c>
      <c r="U25" s="171"/>
      <c r="V25" s="171">
        <v>0</v>
      </c>
      <c r="W25" s="171"/>
      <c r="X25" s="171">
        <v>0</v>
      </c>
      <c r="Y25" s="171"/>
      <c r="Z25" s="171" t="s">
        <v>592</v>
      </c>
      <c r="AA25" s="171"/>
      <c r="AB25" s="194">
        <v>0</v>
      </c>
      <c r="AC25" s="194">
        <v>0</v>
      </c>
    </row>
    <row r="26" spans="1:32" s="172" customFormat="1" x14ac:dyDescent="0.25">
      <c r="A26" s="173" t="s">
        <v>183</v>
      </c>
      <c r="B26" s="174" t="s">
        <v>182</v>
      </c>
      <c r="C26" s="171"/>
      <c r="D26" s="171"/>
      <c r="E26" s="171"/>
      <c r="F26" s="171"/>
      <c r="G26" s="171">
        <v>0</v>
      </c>
      <c r="H26" s="192" t="s">
        <v>592</v>
      </c>
      <c r="I26" s="192"/>
      <c r="J26" s="192">
        <v>0</v>
      </c>
      <c r="K26" s="192"/>
      <c r="L26" s="171" t="s">
        <v>592</v>
      </c>
      <c r="M26" s="194"/>
      <c r="N26" s="194">
        <v>0</v>
      </c>
      <c r="O26" s="171"/>
      <c r="P26" s="171" t="s">
        <v>592</v>
      </c>
      <c r="Q26" s="171"/>
      <c r="R26" s="171">
        <v>0</v>
      </c>
      <c r="S26" s="171"/>
      <c r="T26" s="171" t="s">
        <v>592</v>
      </c>
      <c r="U26" s="171"/>
      <c r="V26" s="171">
        <v>0</v>
      </c>
      <c r="W26" s="171"/>
      <c r="X26" s="171">
        <v>0</v>
      </c>
      <c r="Y26" s="171"/>
      <c r="Z26" s="171" t="s">
        <v>592</v>
      </c>
      <c r="AA26" s="171"/>
      <c r="AB26" s="194">
        <v>0</v>
      </c>
      <c r="AC26" s="194">
        <v>0</v>
      </c>
    </row>
    <row r="27" spans="1:32" s="172" customFormat="1" ht="31.5" x14ac:dyDescent="0.25">
      <c r="A27" s="173" t="s">
        <v>181</v>
      </c>
      <c r="B27" s="174" t="s">
        <v>437</v>
      </c>
      <c r="C27" s="171"/>
      <c r="D27" s="171"/>
      <c r="E27" s="171"/>
      <c r="F27" s="171"/>
      <c r="G27" s="171">
        <v>0</v>
      </c>
      <c r="H27" s="192" t="s">
        <v>592</v>
      </c>
      <c r="I27" s="192"/>
      <c r="J27" s="192">
        <v>7.0647436299999997</v>
      </c>
      <c r="K27" s="192"/>
      <c r="L27" s="171" t="s">
        <v>592</v>
      </c>
      <c r="M27" s="194"/>
      <c r="N27" s="194">
        <v>2.8584570000000005</v>
      </c>
      <c r="O27" s="171"/>
      <c r="P27" s="171" t="s">
        <v>592</v>
      </c>
      <c r="Q27" s="171"/>
      <c r="R27" s="171">
        <v>0</v>
      </c>
      <c r="S27" s="171"/>
      <c r="T27" s="171" t="s">
        <v>592</v>
      </c>
      <c r="U27" s="171"/>
      <c r="V27" s="171">
        <v>0</v>
      </c>
      <c r="W27" s="171"/>
      <c r="X27" s="171">
        <v>0</v>
      </c>
      <c r="Y27" s="171"/>
      <c r="Z27" s="171" t="s">
        <v>592</v>
      </c>
      <c r="AA27" s="171"/>
      <c r="AB27" s="194">
        <v>0</v>
      </c>
      <c r="AC27" s="194">
        <v>9.9232006300000002</v>
      </c>
    </row>
    <row r="28" spans="1:32" s="172" customFormat="1" x14ac:dyDescent="0.25">
      <c r="A28" s="173" t="s">
        <v>180</v>
      </c>
      <c r="B28" s="174" t="s">
        <v>179</v>
      </c>
      <c r="C28" s="171"/>
      <c r="D28" s="171"/>
      <c r="E28" s="171"/>
      <c r="F28" s="171"/>
      <c r="G28" s="171">
        <v>0</v>
      </c>
      <c r="H28" s="192" t="s">
        <v>592</v>
      </c>
      <c r="I28" s="192"/>
      <c r="J28" s="192">
        <v>0</v>
      </c>
      <c r="K28" s="192"/>
      <c r="L28" s="171" t="s">
        <v>592</v>
      </c>
      <c r="M28" s="194"/>
      <c r="N28" s="194">
        <v>0</v>
      </c>
      <c r="O28" s="171"/>
      <c r="P28" s="171" t="s">
        <v>592</v>
      </c>
      <c r="Q28" s="171"/>
      <c r="R28" s="171">
        <v>0</v>
      </c>
      <c r="S28" s="171"/>
      <c r="T28" s="171" t="s">
        <v>592</v>
      </c>
      <c r="U28" s="171"/>
      <c r="V28" s="171">
        <v>0</v>
      </c>
      <c r="W28" s="171"/>
      <c r="X28" s="171">
        <v>0</v>
      </c>
      <c r="Y28" s="171"/>
      <c r="Z28" s="171">
        <v>0</v>
      </c>
      <c r="AA28" s="171"/>
      <c r="AB28" s="194" t="s">
        <v>592</v>
      </c>
      <c r="AC28" s="194">
        <v>0</v>
      </c>
    </row>
    <row r="29" spans="1:32" s="172" customFormat="1" x14ac:dyDescent="0.25">
      <c r="A29" s="173" t="s">
        <v>178</v>
      </c>
      <c r="B29" s="175" t="s">
        <v>177</v>
      </c>
      <c r="C29" s="171"/>
      <c r="D29" s="171"/>
      <c r="E29" s="171"/>
      <c r="F29" s="171"/>
      <c r="G29" s="171">
        <v>0</v>
      </c>
      <c r="H29" s="192" t="s">
        <v>592</v>
      </c>
      <c r="I29" s="192"/>
      <c r="J29" s="192">
        <v>1.3339466</v>
      </c>
      <c r="K29" s="192"/>
      <c r="L29" s="171" t="s">
        <v>592</v>
      </c>
      <c r="M29" s="194"/>
      <c r="N29" s="194">
        <v>0.57169139999999974</v>
      </c>
      <c r="O29" s="171"/>
      <c r="P29" s="171" t="s">
        <v>592</v>
      </c>
      <c r="Q29" s="171"/>
      <c r="R29" s="171">
        <v>0</v>
      </c>
      <c r="S29" s="171"/>
      <c r="T29" s="171" t="s">
        <v>592</v>
      </c>
      <c r="U29" s="171"/>
      <c r="V29" s="171">
        <v>0</v>
      </c>
      <c r="W29" s="171"/>
      <c r="X29" s="171">
        <v>0</v>
      </c>
      <c r="Y29" s="171"/>
      <c r="Z29" s="171" t="s">
        <v>592</v>
      </c>
      <c r="AA29" s="171"/>
      <c r="AB29" s="194">
        <v>0</v>
      </c>
      <c r="AC29" s="194">
        <v>1.9056379999999997</v>
      </c>
    </row>
    <row r="30" spans="1:32" s="172" customFormat="1" ht="47.25" x14ac:dyDescent="0.25">
      <c r="A30" s="169" t="s">
        <v>62</v>
      </c>
      <c r="B30" s="170" t="s">
        <v>176</v>
      </c>
      <c r="C30" s="171" t="s">
        <v>592</v>
      </c>
      <c r="D30" s="194">
        <v>9.9232006331002296</v>
      </c>
      <c r="E30" s="171">
        <v>9.9232006331002296</v>
      </c>
      <c r="F30" s="171">
        <v>9.9232006331002296</v>
      </c>
      <c r="G30" s="171">
        <v>0</v>
      </c>
      <c r="H30" s="192" t="s">
        <v>592</v>
      </c>
      <c r="I30" s="192"/>
      <c r="J30" s="192">
        <v>9.9232006331002296</v>
      </c>
      <c r="K30" s="192"/>
      <c r="L30" s="171" t="s">
        <v>592</v>
      </c>
      <c r="M30" s="194"/>
      <c r="N30" s="194">
        <v>0</v>
      </c>
      <c r="O30" s="171"/>
      <c r="P30" s="171" t="s">
        <v>592</v>
      </c>
      <c r="Q30" s="171"/>
      <c r="R30" s="171">
        <v>0</v>
      </c>
      <c r="S30" s="171"/>
      <c r="T30" s="171" t="s">
        <v>592</v>
      </c>
      <c r="U30" s="171"/>
      <c r="V30" s="171">
        <v>0</v>
      </c>
      <c r="W30" s="171"/>
      <c r="X30" s="171">
        <v>0</v>
      </c>
      <c r="Y30" s="171"/>
      <c r="Z30" s="171" t="s">
        <v>592</v>
      </c>
      <c r="AA30" s="171"/>
      <c r="AB30" s="194">
        <v>0</v>
      </c>
      <c r="AC30" s="194">
        <v>9.9232006331002296</v>
      </c>
    </row>
    <row r="31" spans="1:32" s="172" customFormat="1" x14ac:dyDescent="0.25">
      <c r="A31" s="169" t="s">
        <v>175</v>
      </c>
      <c r="B31" s="174" t="s">
        <v>174</v>
      </c>
      <c r="C31" s="171" t="s">
        <v>592</v>
      </c>
      <c r="D31" s="194">
        <v>4.8166796277548336</v>
      </c>
      <c r="E31" s="171"/>
      <c r="F31" s="171"/>
      <c r="G31" s="171"/>
      <c r="H31" s="192"/>
      <c r="I31" s="192"/>
      <c r="J31" s="192"/>
      <c r="K31" s="192"/>
      <c r="L31" s="171"/>
      <c r="M31" s="194"/>
      <c r="N31" s="194"/>
      <c r="O31" s="171"/>
      <c r="P31" s="171"/>
      <c r="Q31" s="171"/>
      <c r="R31" s="171"/>
      <c r="S31" s="171"/>
      <c r="T31" s="171"/>
      <c r="U31" s="171"/>
      <c r="V31" s="171"/>
      <c r="W31" s="171"/>
      <c r="X31" s="171"/>
      <c r="Y31" s="171"/>
      <c r="Z31" s="171"/>
      <c r="AA31" s="171"/>
      <c r="AB31" s="194">
        <v>0</v>
      </c>
      <c r="AC31" s="194">
        <v>0</v>
      </c>
    </row>
    <row r="32" spans="1:32" s="172" customFormat="1" ht="31.5" x14ac:dyDescent="0.25">
      <c r="A32" s="169" t="s">
        <v>173</v>
      </c>
      <c r="B32" s="174" t="s">
        <v>172</v>
      </c>
      <c r="C32" s="171" t="s">
        <v>592</v>
      </c>
      <c r="D32" s="194">
        <v>0.93036492668103843</v>
      </c>
      <c r="E32" s="171"/>
      <c r="F32" s="171"/>
      <c r="G32" s="171"/>
      <c r="H32" s="192"/>
      <c r="I32" s="192"/>
      <c r="J32" s="192"/>
      <c r="K32" s="192"/>
      <c r="L32" s="171"/>
      <c r="M32" s="194"/>
      <c r="N32" s="194"/>
      <c r="O32" s="171"/>
      <c r="P32" s="171"/>
      <c r="Q32" s="171"/>
      <c r="R32" s="171"/>
      <c r="S32" s="171"/>
      <c r="T32" s="171"/>
      <c r="U32" s="171"/>
      <c r="V32" s="171"/>
      <c r="W32" s="171"/>
      <c r="X32" s="171"/>
      <c r="Y32" s="171"/>
      <c r="Z32" s="171"/>
      <c r="AA32" s="171"/>
      <c r="AB32" s="194">
        <v>0</v>
      </c>
      <c r="AC32" s="194">
        <v>0</v>
      </c>
    </row>
    <row r="33" spans="1:29" s="172" customFormat="1" x14ac:dyDescent="0.25">
      <c r="A33" s="169" t="s">
        <v>171</v>
      </c>
      <c r="B33" s="174" t="s">
        <v>170</v>
      </c>
      <c r="C33" s="171" t="s">
        <v>592</v>
      </c>
      <c r="D33" s="194">
        <v>3.6639519896199166</v>
      </c>
      <c r="E33" s="171"/>
      <c r="F33" s="171"/>
      <c r="G33" s="171"/>
      <c r="H33" s="192"/>
      <c r="I33" s="192"/>
      <c r="J33" s="192"/>
      <c r="K33" s="192"/>
      <c r="L33" s="171"/>
      <c r="M33" s="194"/>
      <c r="N33" s="194"/>
      <c r="O33" s="171"/>
      <c r="P33" s="171"/>
      <c r="Q33" s="171"/>
      <c r="R33" s="171"/>
      <c r="S33" s="171"/>
      <c r="T33" s="171"/>
      <c r="U33" s="171"/>
      <c r="V33" s="171"/>
      <c r="W33" s="171"/>
      <c r="X33" s="171"/>
      <c r="Y33" s="171"/>
      <c r="Z33" s="171"/>
      <c r="AA33" s="171"/>
      <c r="AB33" s="194">
        <v>0</v>
      </c>
      <c r="AC33" s="194">
        <v>0</v>
      </c>
    </row>
    <row r="34" spans="1:29" s="172" customFormat="1" x14ac:dyDescent="0.25">
      <c r="A34" s="169" t="s">
        <v>169</v>
      </c>
      <c r="B34" s="174" t="s">
        <v>168</v>
      </c>
      <c r="C34" s="171" t="s">
        <v>592</v>
      </c>
      <c r="D34" s="194">
        <v>0.51220408904444092</v>
      </c>
      <c r="E34" s="171"/>
      <c r="F34" s="171"/>
      <c r="G34" s="171"/>
      <c r="H34" s="192"/>
      <c r="I34" s="192"/>
      <c r="J34" s="192"/>
      <c r="K34" s="192"/>
      <c r="L34" s="171"/>
      <c r="M34" s="194"/>
      <c r="N34" s="194"/>
      <c r="O34" s="171"/>
      <c r="P34" s="171"/>
      <c r="Q34" s="171"/>
      <c r="R34" s="171"/>
      <c r="S34" s="171"/>
      <c r="T34" s="171"/>
      <c r="U34" s="171"/>
      <c r="V34" s="171"/>
      <c r="W34" s="171"/>
      <c r="X34" s="171"/>
      <c r="Y34" s="171"/>
      <c r="Z34" s="171"/>
      <c r="AA34" s="171"/>
      <c r="AB34" s="194">
        <v>0</v>
      </c>
      <c r="AC34" s="194">
        <v>0</v>
      </c>
    </row>
    <row r="35" spans="1:29" s="172" customFormat="1" ht="31.5" x14ac:dyDescent="0.25">
      <c r="A35" s="169" t="s">
        <v>61</v>
      </c>
      <c r="B35" s="170" t="s">
        <v>167</v>
      </c>
      <c r="C35" s="171"/>
      <c r="D35" s="171"/>
      <c r="E35" s="171"/>
      <c r="F35" s="171"/>
      <c r="G35" s="171"/>
      <c r="H35" s="192"/>
      <c r="I35" s="192"/>
      <c r="J35" s="192"/>
      <c r="K35" s="192"/>
      <c r="L35" s="171"/>
      <c r="M35" s="194"/>
      <c r="N35" s="194"/>
      <c r="O35" s="171"/>
      <c r="P35" s="171"/>
      <c r="Q35" s="171"/>
      <c r="R35" s="171"/>
      <c r="S35" s="171"/>
      <c r="T35" s="171"/>
      <c r="U35" s="171"/>
      <c r="V35" s="171"/>
      <c r="W35" s="171"/>
      <c r="X35" s="171"/>
      <c r="Y35" s="171"/>
      <c r="Z35" s="171"/>
      <c r="AA35" s="171"/>
      <c r="AB35" s="194"/>
      <c r="AC35" s="194"/>
    </row>
    <row r="36" spans="1:29" s="172" customFormat="1" ht="31.5" x14ac:dyDescent="0.25">
      <c r="A36" s="173" t="s">
        <v>166</v>
      </c>
      <c r="B36" s="176" t="s">
        <v>540</v>
      </c>
      <c r="C36" s="171"/>
      <c r="D36" s="171"/>
      <c r="E36" s="171"/>
      <c r="F36" s="171"/>
      <c r="G36" s="171">
        <v>0</v>
      </c>
      <c r="H36" s="192" t="s">
        <v>592</v>
      </c>
      <c r="I36" s="192" t="s">
        <v>592</v>
      </c>
      <c r="J36" s="192">
        <v>0</v>
      </c>
      <c r="K36" s="192" t="s">
        <v>609</v>
      </c>
      <c r="L36" s="171" t="s">
        <v>592</v>
      </c>
      <c r="M36" s="171" t="s">
        <v>592</v>
      </c>
      <c r="N36" s="171">
        <v>0</v>
      </c>
      <c r="O36" s="171" t="s">
        <v>609</v>
      </c>
      <c r="P36" s="171" t="s">
        <v>592</v>
      </c>
      <c r="Q36" s="171" t="s">
        <v>592</v>
      </c>
      <c r="R36" s="171">
        <v>0</v>
      </c>
      <c r="S36" s="171" t="s">
        <v>609</v>
      </c>
      <c r="T36" s="171" t="s">
        <v>592</v>
      </c>
      <c r="U36" s="171" t="s">
        <v>592</v>
      </c>
      <c r="V36" s="171">
        <v>0</v>
      </c>
      <c r="W36" s="171" t="s">
        <v>609</v>
      </c>
      <c r="X36" s="171">
        <v>0</v>
      </c>
      <c r="Y36" s="171" t="s">
        <v>609</v>
      </c>
      <c r="Z36" s="171" t="s">
        <v>592</v>
      </c>
      <c r="AA36" s="171" t="s">
        <v>592</v>
      </c>
      <c r="AB36" s="194">
        <v>0</v>
      </c>
      <c r="AC36" s="194">
        <v>0</v>
      </c>
    </row>
    <row r="37" spans="1:29" s="172" customFormat="1" x14ac:dyDescent="0.25">
      <c r="A37" s="173" t="s">
        <v>165</v>
      </c>
      <c r="B37" s="176" t="s">
        <v>155</v>
      </c>
      <c r="C37" s="171"/>
      <c r="D37" s="171"/>
      <c r="E37" s="171"/>
      <c r="F37" s="171"/>
      <c r="G37" s="171">
        <v>0</v>
      </c>
      <c r="H37" s="192" t="s">
        <v>592</v>
      </c>
      <c r="I37" s="192" t="s">
        <v>592</v>
      </c>
      <c r="J37" s="192">
        <v>0</v>
      </c>
      <c r="K37" s="192" t="s">
        <v>609</v>
      </c>
      <c r="L37" s="171" t="s">
        <v>592</v>
      </c>
      <c r="M37" s="171" t="s">
        <v>592</v>
      </c>
      <c r="N37" s="171">
        <v>0</v>
      </c>
      <c r="O37" s="171" t="s">
        <v>609</v>
      </c>
      <c r="P37" s="171" t="s">
        <v>592</v>
      </c>
      <c r="Q37" s="171" t="s">
        <v>592</v>
      </c>
      <c r="R37" s="171">
        <v>0</v>
      </c>
      <c r="S37" s="171" t="s">
        <v>609</v>
      </c>
      <c r="T37" s="171" t="s">
        <v>592</v>
      </c>
      <c r="U37" s="171" t="s">
        <v>592</v>
      </c>
      <c r="V37" s="171">
        <v>0</v>
      </c>
      <c r="W37" s="171" t="s">
        <v>609</v>
      </c>
      <c r="X37" s="171">
        <v>0</v>
      </c>
      <c r="Y37" s="171" t="s">
        <v>609</v>
      </c>
      <c r="Z37" s="171" t="s">
        <v>592</v>
      </c>
      <c r="AA37" s="171" t="s">
        <v>592</v>
      </c>
      <c r="AB37" s="194">
        <v>0</v>
      </c>
      <c r="AC37" s="194">
        <v>0</v>
      </c>
    </row>
    <row r="38" spans="1:29" s="172" customFormat="1" x14ac:dyDescent="0.25">
      <c r="A38" s="173" t="s">
        <v>164</v>
      </c>
      <c r="B38" s="174" t="s">
        <v>541</v>
      </c>
      <c r="C38" s="171"/>
      <c r="D38" s="171"/>
      <c r="E38" s="171"/>
      <c r="F38" s="171"/>
      <c r="G38" s="171">
        <v>0</v>
      </c>
      <c r="H38" s="192" t="s">
        <v>592</v>
      </c>
      <c r="I38" s="192" t="s">
        <v>592</v>
      </c>
      <c r="J38" s="192">
        <v>0</v>
      </c>
      <c r="K38" s="192" t="s">
        <v>609</v>
      </c>
      <c r="L38" s="171" t="s">
        <v>592</v>
      </c>
      <c r="M38" s="171" t="s">
        <v>592</v>
      </c>
      <c r="N38" s="171">
        <v>0</v>
      </c>
      <c r="O38" s="171" t="s">
        <v>609</v>
      </c>
      <c r="P38" s="171" t="s">
        <v>592</v>
      </c>
      <c r="Q38" s="171" t="s">
        <v>592</v>
      </c>
      <c r="R38" s="171">
        <v>0</v>
      </c>
      <c r="S38" s="171" t="s">
        <v>609</v>
      </c>
      <c r="T38" s="171" t="s">
        <v>592</v>
      </c>
      <c r="U38" s="171" t="s">
        <v>592</v>
      </c>
      <c r="V38" s="171">
        <v>0</v>
      </c>
      <c r="W38" s="171" t="s">
        <v>609</v>
      </c>
      <c r="X38" s="171">
        <v>0</v>
      </c>
      <c r="Y38" s="171" t="s">
        <v>609</v>
      </c>
      <c r="Z38" s="171" t="s">
        <v>592</v>
      </c>
      <c r="AA38" s="171" t="s">
        <v>592</v>
      </c>
      <c r="AB38" s="194">
        <v>0</v>
      </c>
      <c r="AC38" s="194">
        <v>0</v>
      </c>
    </row>
    <row r="39" spans="1:29" s="172" customFormat="1" x14ac:dyDescent="0.25">
      <c r="A39" s="173" t="s">
        <v>163</v>
      </c>
      <c r="B39" s="174" t="s">
        <v>542</v>
      </c>
      <c r="C39" s="171"/>
      <c r="D39" s="171"/>
      <c r="E39" s="171"/>
      <c r="F39" s="171"/>
      <c r="G39" s="171">
        <v>0</v>
      </c>
      <c r="H39" s="192" t="s">
        <v>592</v>
      </c>
      <c r="I39" s="192" t="s">
        <v>592</v>
      </c>
      <c r="J39" s="192">
        <v>0</v>
      </c>
      <c r="K39" s="192" t="s">
        <v>609</v>
      </c>
      <c r="L39" s="171" t="s">
        <v>592</v>
      </c>
      <c r="M39" s="171" t="s">
        <v>592</v>
      </c>
      <c r="N39" s="171">
        <v>0</v>
      </c>
      <c r="O39" s="171" t="s">
        <v>609</v>
      </c>
      <c r="P39" s="171" t="s">
        <v>592</v>
      </c>
      <c r="Q39" s="171" t="s">
        <v>592</v>
      </c>
      <c r="R39" s="171">
        <v>0</v>
      </c>
      <c r="S39" s="171" t="s">
        <v>609</v>
      </c>
      <c r="T39" s="171" t="s">
        <v>592</v>
      </c>
      <c r="U39" s="171" t="s">
        <v>592</v>
      </c>
      <c r="V39" s="171">
        <v>0</v>
      </c>
      <c r="W39" s="171" t="s">
        <v>609</v>
      </c>
      <c r="X39" s="171">
        <v>0</v>
      </c>
      <c r="Y39" s="171" t="s">
        <v>609</v>
      </c>
      <c r="Z39" s="171" t="s">
        <v>592</v>
      </c>
      <c r="AA39" s="171" t="s">
        <v>592</v>
      </c>
      <c r="AB39" s="194">
        <v>0</v>
      </c>
      <c r="AC39" s="194">
        <v>0</v>
      </c>
    </row>
    <row r="40" spans="1:29" s="172" customFormat="1" x14ac:dyDescent="0.25">
      <c r="A40" s="173" t="s">
        <v>162</v>
      </c>
      <c r="B40" s="174" t="s">
        <v>543</v>
      </c>
      <c r="C40" s="171"/>
      <c r="D40" s="171"/>
      <c r="E40" s="171"/>
      <c r="F40" s="171"/>
      <c r="G40" s="171">
        <v>0</v>
      </c>
      <c r="H40" s="192" t="s">
        <v>592</v>
      </c>
      <c r="I40" s="192" t="s">
        <v>592</v>
      </c>
      <c r="J40" s="192">
        <v>0</v>
      </c>
      <c r="K40" s="192" t="s">
        <v>609</v>
      </c>
      <c r="L40" s="171" t="s">
        <v>592</v>
      </c>
      <c r="M40" s="171" t="s">
        <v>592</v>
      </c>
      <c r="N40" s="171">
        <v>0</v>
      </c>
      <c r="O40" s="171" t="s">
        <v>609</v>
      </c>
      <c r="P40" s="171" t="s">
        <v>592</v>
      </c>
      <c r="Q40" s="171" t="s">
        <v>592</v>
      </c>
      <c r="R40" s="171">
        <v>0</v>
      </c>
      <c r="S40" s="171" t="s">
        <v>609</v>
      </c>
      <c r="T40" s="171" t="s">
        <v>592</v>
      </c>
      <c r="U40" s="171" t="s">
        <v>592</v>
      </c>
      <c r="V40" s="171">
        <v>0</v>
      </c>
      <c r="W40" s="171" t="s">
        <v>609</v>
      </c>
      <c r="X40" s="171">
        <v>0</v>
      </c>
      <c r="Y40" s="171" t="s">
        <v>609</v>
      </c>
      <c r="Z40" s="171" t="s">
        <v>592</v>
      </c>
      <c r="AA40" s="171" t="s">
        <v>592</v>
      </c>
      <c r="AB40" s="194">
        <v>0</v>
      </c>
      <c r="AC40" s="194">
        <v>0</v>
      </c>
    </row>
    <row r="41" spans="1:29" s="172" customFormat="1" x14ac:dyDescent="0.25">
      <c r="A41" s="173" t="s">
        <v>161</v>
      </c>
      <c r="B41" s="174" t="s">
        <v>544</v>
      </c>
      <c r="C41" s="171"/>
      <c r="D41" s="171"/>
      <c r="E41" s="171"/>
      <c r="F41" s="171"/>
      <c r="G41" s="171">
        <v>0</v>
      </c>
      <c r="H41" s="192" t="s">
        <v>592</v>
      </c>
      <c r="I41" s="192" t="s">
        <v>592</v>
      </c>
      <c r="J41" s="192">
        <v>0</v>
      </c>
      <c r="K41" s="192" t="s">
        <v>609</v>
      </c>
      <c r="L41" s="171" t="s">
        <v>592</v>
      </c>
      <c r="M41" s="171" t="s">
        <v>592</v>
      </c>
      <c r="N41" s="171">
        <v>0</v>
      </c>
      <c r="O41" s="171" t="s">
        <v>609</v>
      </c>
      <c r="P41" s="171" t="s">
        <v>592</v>
      </c>
      <c r="Q41" s="171" t="s">
        <v>592</v>
      </c>
      <c r="R41" s="171">
        <v>0</v>
      </c>
      <c r="S41" s="171" t="s">
        <v>609</v>
      </c>
      <c r="T41" s="171" t="s">
        <v>592</v>
      </c>
      <c r="U41" s="171" t="s">
        <v>592</v>
      </c>
      <c r="V41" s="171">
        <v>0</v>
      </c>
      <c r="W41" s="171" t="s">
        <v>609</v>
      </c>
      <c r="X41" s="171">
        <v>0</v>
      </c>
      <c r="Y41" s="171" t="s">
        <v>609</v>
      </c>
      <c r="Z41" s="171" t="s">
        <v>592</v>
      </c>
      <c r="AA41" s="171" t="s">
        <v>592</v>
      </c>
      <c r="AB41" s="194">
        <v>0</v>
      </c>
      <c r="AC41" s="194">
        <v>0</v>
      </c>
    </row>
    <row r="42" spans="1:29" s="172" customFormat="1" x14ac:dyDescent="0.25">
      <c r="A42" s="173" t="s">
        <v>160</v>
      </c>
      <c r="B42" s="174" t="s">
        <v>545</v>
      </c>
      <c r="C42" s="171"/>
      <c r="D42" s="171"/>
      <c r="E42" s="171"/>
      <c r="F42" s="171"/>
      <c r="G42" s="171">
        <v>0</v>
      </c>
      <c r="H42" s="192" t="s">
        <v>592</v>
      </c>
      <c r="I42" s="192" t="s">
        <v>592</v>
      </c>
      <c r="J42" s="192">
        <v>0</v>
      </c>
      <c r="K42" s="192" t="s">
        <v>609</v>
      </c>
      <c r="L42" s="171" t="s">
        <v>592</v>
      </c>
      <c r="M42" s="171" t="s">
        <v>592</v>
      </c>
      <c r="N42" s="171">
        <v>0</v>
      </c>
      <c r="O42" s="171" t="s">
        <v>609</v>
      </c>
      <c r="P42" s="171" t="s">
        <v>592</v>
      </c>
      <c r="Q42" s="171" t="s">
        <v>592</v>
      </c>
      <c r="R42" s="171">
        <v>0</v>
      </c>
      <c r="S42" s="171" t="s">
        <v>609</v>
      </c>
      <c r="T42" s="171" t="s">
        <v>592</v>
      </c>
      <c r="U42" s="171" t="s">
        <v>592</v>
      </c>
      <c r="V42" s="171">
        <v>0</v>
      </c>
      <c r="W42" s="171" t="s">
        <v>609</v>
      </c>
      <c r="X42" s="171">
        <v>0</v>
      </c>
      <c r="Y42" s="171" t="s">
        <v>609</v>
      </c>
      <c r="Z42" s="171" t="s">
        <v>592</v>
      </c>
      <c r="AA42" s="171" t="s">
        <v>592</v>
      </c>
      <c r="AB42" s="194">
        <v>0</v>
      </c>
      <c r="AC42" s="194">
        <v>0</v>
      </c>
    </row>
    <row r="43" spans="1:29" s="172" customFormat="1" x14ac:dyDescent="0.25">
      <c r="A43" s="173" t="s">
        <v>546</v>
      </c>
      <c r="B43" s="174" t="s">
        <v>547</v>
      </c>
      <c r="C43" s="171"/>
      <c r="D43" s="171"/>
      <c r="E43" s="171"/>
      <c r="F43" s="171"/>
      <c r="G43" s="171">
        <v>0</v>
      </c>
      <c r="H43" s="192" t="s">
        <v>592</v>
      </c>
      <c r="I43" s="192" t="s">
        <v>592</v>
      </c>
      <c r="J43" s="192">
        <v>0</v>
      </c>
      <c r="K43" s="192" t="s">
        <v>609</v>
      </c>
      <c r="L43" s="171" t="s">
        <v>592</v>
      </c>
      <c r="M43" s="171" t="s">
        <v>592</v>
      </c>
      <c r="N43" s="171">
        <v>0</v>
      </c>
      <c r="O43" s="171" t="s">
        <v>609</v>
      </c>
      <c r="P43" s="171" t="s">
        <v>592</v>
      </c>
      <c r="Q43" s="171" t="s">
        <v>592</v>
      </c>
      <c r="R43" s="171">
        <v>0</v>
      </c>
      <c r="S43" s="171" t="s">
        <v>609</v>
      </c>
      <c r="T43" s="171" t="s">
        <v>592</v>
      </c>
      <c r="U43" s="171" t="s">
        <v>592</v>
      </c>
      <c r="V43" s="171">
        <v>0</v>
      </c>
      <c r="W43" s="171" t="s">
        <v>609</v>
      </c>
      <c r="X43" s="171">
        <v>0</v>
      </c>
      <c r="Y43" s="171" t="s">
        <v>609</v>
      </c>
      <c r="Z43" s="171" t="s">
        <v>592</v>
      </c>
      <c r="AA43" s="171" t="s">
        <v>592</v>
      </c>
      <c r="AB43" s="194">
        <v>0</v>
      </c>
      <c r="AC43" s="194">
        <v>0</v>
      </c>
    </row>
    <row r="44" spans="1:29" s="172" customFormat="1" x14ac:dyDescent="0.25">
      <c r="A44" s="173" t="s">
        <v>548</v>
      </c>
      <c r="B44" s="174" t="s">
        <v>549</v>
      </c>
      <c r="C44" s="171"/>
      <c r="D44" s="171"/>
      <c r="E44" s="171"/>
      <c r="F44" s="171"/>
      <c r="G44" s="171">
        <v>0</v>
      </c>
      <c r="H44" s="192" t="s">
        <v>592</v>
      </c>
      <c r="I44" s="192" t="s">
        <v>592</v>
      </c>
      <c r="J44" s="192">
        <v>0</v>
      </c>
      <c r="K44" s="192" t="s">
        <v>609</v>
      </c>
      <c r="L44" s="171" t="s">
        <v>592</v>
      </c>
      <c r="M44" s="171" t="s">
        <v>592</v>
      </c>
      <c r="N44" s="171">
        <v>0</v>
      </c>
      <c r="O44" s="171" t="s">
        <v>609</v>
      </c>
      <c r="P44" s="171" t="s">
        <v>592</v>
      </c>
      <c r="Q44" s="171" t="s">
        <v>592</v>
      </c>
      <c r="R44" s="171">
        <v>0</v>
      </c>
      <c r="S44" s="171" t="s">
        <v>609</v>
      </c>
      <c r="T44" s="171" t="s">
        <v>592</v>
      </c>
      <c r="U44" s="171" t="s">
        <v>592</v>
      </c>
      <c r="V44" s="171">
        <v>0</v>
      </c>
      <c r="W44" s="171" t="s">
        <v>609</v>
      </c>
      <c r="X44" s="171">
        <v>0</v>
      </c>
      <c r="Y44" s="171" t="s">
        <v>609</v>
      </c>
      <c r="Z44" s="171" t="s">
        <v>592</v>
      </c>
      <c r="AA44" s="171" t="s">
        <v>592</v>
      </c>
      <c r="AB44" s="194">
        <v>0</v>
      </c>
      <c r="AC44" s="194">
        <v>0</v>
      </c>
    </row>
    <row r="45" spans="1:29" s="172" customFormat="1" x14ac:dyDescent="0.25">
      <c r="A45" s="173" t="s">
        <v>550</v>
      </c>
      <c r="B45" s="174" t="s">
        <v>551</v>
      </c>
      <c r="C45" s="171"/>
      <c r="D45" s="171"/>
      <c r="E45" s="171"/>
      <c r="F45" s="171"/>
      <c r="G45" s="171">
        <v>0</v>
      </c>
      <c r="H45" s="192" t="s">
        <v>592</v>
      </c>
      <c r="I45" s="192" t="s">
        <v>592</v>
      </c>
      <c r="J45" s="192">
        <v>0</v>
      </c>
      <c r="K45" s="192" t="s">
        <v>609</v>
      </c>
      <c r="L45" s="171" t="s">
        <v>592</v>
      </c>
      <c r="M45" s="171" t="s">
        <v>592</v>
      </c>
      <c r="N45" s="171">
        <v>0</v>
      </c>
      <c r="O45" s="171" t="s">
        <v>609</v>
      </c>
      <c r="P45" s="171" t="s">
        <v>592</v>
      </c>
      <c r="Q45" s="171" t="s">
        <v>592</v>
      </c>
      <c r="R45" s="171">
        <v>0</v>
      </c>
      <c r="S45" s="171" t="s">
        <v>609</v>
      </c>
      <c r="T45" s="171" t="s">
        <v>592</v>
      </c>
      <c r="U45" s="171" t="s">
        <v>592</v>
      </c>
      <c r="V45" s="171">
        <v>0</v>
      </c>
      <c r="W45" s="171" t="s">
        <v>609</v>
      </c>
      <c r="X45" s="171">
        <v>0</v>
      </c>
      <c r="Y45" s="171" t="s">
        <v>609</v>
      </c>
      <c r="Z45" s="171" t="s">
        <v>592</v>
      </c>
      <c r="AA45" s="171" t="s">
        <v>592</v>
      </c>
      <c r="AB45" s="194">
        <v>0</v>
      </c>
      <c r="AC45" s="194">
        <v>0</v>
      </c>
    </row>
    <row r="46" spans="1:29" s="172" customFormat="1" x14ac:dyDescent="0.25">
      <c r="A46" s="173" t="s">
        <v>552</v>
      </c>
      <c r="B46" s="174" t="s">
        <v>553</v>
      </c>
      <c r="C46" s="171"/>
      <c r="D46" s="171"/>
      <c r="E46" s="171"/>
      <c r="F46" s="171"/>
      <c r="G46" s="171">
        <v>0</v>
      </c>
      <c r="H46" s="192" t="s">
        <v>592</v>
      </c>
      <c r="I46" s="192" t="s">
        <v>592</v>
      </c>
      <c r="J46" s="192">
        <v>0</v>
      </c>
      <c r="K46" s="192" t="s">
        <v>609</v>
      </c>
      <c r="L46" s="171" t="s">
        <v>592</v>
      </c>
      <c r="M46" s="171" t="s">
        <v>592</v>
      </c>
      <c r="N46" s="171">
        <v>0</v>
      </c>
      <c r="O46" s="171" t="s">
        <v>609</v>
      </c>
      <c r="P46" s="171" t="s">
        <v>592</v>
      </c>
      <c r="Q46" s="171" t="s">
        <v>592</v>
      </c>
      <c r="R46" s="171">
        <v>0</v>
      </c>
      <c r="S46" s="171" t="s">
        <v>609</v>
      </c>
      <c r="T46" s="171" t="s">
        <v>592</v>
      </c>
      <c r="U46" s="171" t="s">
        <v>592</v>
      </c>
      <c r="V46" s="171">
        <v>0</v>
      </c>
      <c r="W46" s="171" t="s">
        <v>609</v>
      </c>
      <c r="X46" s="171">
        <v>0</v>
      </c>
      <c r="Y46" s="171" t="s">
        <v>609</v>
      </c>
      <c r="Z46" s="171" t="s">
        <v>592</v>
      </c>
      <c r="AA46" s="171" t="s">
        <v>592</v>
      </c>
      <c r="AB46" s="194">
        <v>0</v>
      </c>
      <c r="AC46" s="194">
        <v>0</v>
      </c>
    </row>
    <row r="47" spans="1:29" s="172" customFormat="1" x14ac:dyDescent="0.25">
      <c r="A47" s="169" t="s">
        <v>60</v>
      </c>
      <c r="B47" s="170" t="s">
        <v>159</v>
      </c>
      <c r="C47" s="171"/>
      <c r="D47" s="171"/>
      <c r="E47" s="171"/>
      <c r="F47" s="171"/>
      <c r="G47" s="171"/>
      <c r="H47" s="192"/>
      <c r="I47" s="192"/>
      <c r="J47" s="192"/>
      <c r="K47" s="192"/>
      <c r="L47" s="171"/>
      <c r="M47" s="171"/>
      <c r="N47" s="171"/>
      <c r="O47" s="171"/>
      <c r="P47" s="171"/>
      <c r="Q47" s="171"/>
      <c r="R47" s="171"/>
      <c r="S47" s="171"/>
      <c r="T47" s="171"/>
      <c r="U47" s="171"/>
      <c r="V47" s="171"/>
      <c r="W47" s="171"/>
      <c r="X47" s="171"/>
      <c r="Y47" s="171"/>
      <c r="Z47" s="171"/>
      <c r="AA47" s="171"/>
      <c r="AB47" s="194"/>
      <c r="AC47" s="194"/>
    </row>
    <row r="48" spans="1:29" s="172" customFormat="1" ht="31.5" x14ac:dyDescent="0.25">
      <c r="A48" s="173" t="s">
        <v>158</v>
      </c>
      <c r="B48" s="176" t="s">
        <v>540</v>
      </c>
      <c r="C48" s="171" t="s">
        <v>592</v>
      </c>
      <c r="D48" s="171">
        <v>0</v>
      </c>
      <c r="E48" s="171"/>
      <c r="F48" s="171"/>
      <c r="G48" s="171">
        <v>0</v>
      </c>
      <c r="H48" s="192" t="s">
        <v>592</v>
      </c>
      <c r="I48" s="192"/>
      <c r="J48" s="192">
        <v>0</v>
      </c>
      <c r="K48" s="192"/>
      <c r="L48" s="171" t="s">
        <v>592</v>
      </c>
      <c r="M48" s="171"/>
      <c r="N48" s="171">
        <v>0</v>
      </c>
      <c r="O48" s="171"/>
      <c r="P48" s="171" t="s">
        <v>592</v>
      </c>
      <c r="Q48" s="171"/>
      <c r="R48" s="171">
        <v>0</v>
      </c>
      <c r="S48" s="171"/>
      <c r="T48" s="171" t="s">
        <v>592</v>
      </c>
      <c r="U48" s="171"/>
      <c r="V48" s="171">
        <v>0</v>
      </c>
      <c r="W48" s="171"/>
      <c r="X48" s="171">
        <v>0</v>
      </c>
      <c r="Y48" s="171"/>
      <c r="Z48" s="171" t="s">
        <v>592</v>
      </c>
      <c r="AA48" s="171"/>
      <c r="AB48" s="194">
        <v>0</v>
      </c>
      <c r="AC48" s="194">
        <v>0</v>
      </c>
    </row>
    <row r="49" spans="1:29" s="172" customFormat="1" x14ac:dyDescent="0.25">
      <c r="A49" s="173" t="s">
        <v>157</v>
      </c>
      <c r="B49" s="176" t="s">
        <v>155</v>
      </c>
      <c r="C49" s="171" t="s">
        <v>592</v>
      </c>
      <c r="D49" s="171">
        <v>0</v>
      </c>
      <c r="E49" s="171"/>
      <c r="F49" s="171"/>
      <c r="G49" s="171">
        <v>0</v>
      </c>
      <c r="H49" s="192" t="s">
        <v>592</v>
      </c>
      <c r="I49" s="192"/>
      <c r="J49" s="192">
        <v>0</v>
      </c>
      <c r="K49" s="192"/>
      <c r="L49" s="171" t="s">
        <v>592</v>
      </c>
      <c r="M49" s="171"/>
      <c r="N49" s="171">
        <v>0</v>
      </c>
      <c r="O49" s="171"/>
      <c r="P49" s="171" t="s">
        <v>592</v>
      </c>
      <c r="Q49" s="171"/>
      <c r="R49" s="171">
        <v>0</v>
      </c>
      <c r="S49" s="171"/>
      <c r="T49" s="171" t="s">
        <v>592</v>
      </c>
      <c r="U49" s="171"/>
      <c r="V49" s="171">
        <v>0</v>
      </c>
      <c r="W49" s="171"/>
      <c r="X49" s="171">
        <v>0</v>
      </c>
      <c r="Y49" s="171"/>
      <c r="Z49" s="171" t="s">
        <v>592</v>
      </c>
      <c r="AA49" s="171"/>
      <c r="AB49" s="194">
        <v>0</v>
      </c>
      <c r="AC49" s="194">
        <v>0</v>
      </c>
    </row>
    <row r="50" spans="1:29" s="172" customFormat="1" ht="31.5" x14ac:dyDescent="0.25">
      <c r="A50" s="173" t="s">
        <v>156</v>
      </c>
      <c r="B50" s="174" t="s">
        <v>153</v>
      </c>
      <c r="C50" s="171" t="s">
        <v>592</v>
      </c>
      <c r="D50" s="171">
        <v>0</v>
      </c>
      <c r="E50" s="171"/>
      <c r="F50" s="171"/>
      <c r="G50" s="171">
        <v>0</v>
      </c>
      <c r="H50" s="192" t="s">
        <v>592</v>
      </c>
      <c r="I50" s="192"/>
      <c r="J50" s="192">
        <v>0</v>
      </c>
      <c r="K50" s="192"/>
      <c r="L50" s="171" t="s">
        <v>592</v>
      </c>
      <c r="M50" s="171"/>
      <c r="N50" s="171">
        <v>0</v>
      </c>
      <c r="O50" s="171"/>
      <c r="P50" s="171" t="s">
        <v>592</v>
      </c>
      <c r="Q50" s="171"/>
      <c r="R50" s="171">
        <v>0</v>
      </c>
      <c r="S50" s="171"/>
      <c r="T50" s="171" t="s">
        <v>592</v>
      </c>
      <c r="U50" s="171"/>
      <c r="V50" s="171">
        <v>0</v>
      </c>
      <c r="W50" s="171"/>
      <c r="X50" s="171">
        <v>0</v>
      </c>
      <c r="Y50" s="171"/>
      <c r="Z50" s="171" t="s">
        <v>592</v>
      </c>
      <c r="AA50" s="171"/>
      <c r="AB50" s="194">
        <v>0</v>
      </c>
      <c r="AC50" s="194">
        <v>0</v>
      </c>
    </row>
    <row r="51" spans="1:29" s="172" customFormat="1" ht="31.5" x14ac:dyDescent="0.25">
      <c r="A51" s="173" t="s">
        <v>154</v>
      </c>
      <c r="B51" s="174" t="s">
        <v>151</v>
      </c>
      <c r="C51" s="171" t="s">
        <v>592</v>
      </c>
      <c r="D51" s="171">
        <v>0</v>
      </c>
      <c r="E51" s="171"/>
      <c r="F51" s="171"/>
      <c r="G51" s="171">
        <v>0</v>
      </c>
      <c r="H51" s="192" t="s">
        <v>592</v>
      </c>
      <c r="I51" s="192"/>
      <c r="J51" s="192">
        <v>0</v>
      </c>
      <c r="K51" s="192"/>
      <c r="L51" s="171" t="s">
        <v>592</v>
      </c>
      <c r="M51" s="171"/>
      <c r="N51" s="171">
        <v>0</v>
      </c>
      <c r="O51" s="171"/>
      <c r="P51" s="171" t="s">
        <v>592</v>
      </c>
      <c r="Q51" s="171"/>
      <c r="R51" s="171">
        <v>0</v>
      </c>
      <c r="S51" s="171"/>
      <c r="T51" s="171" t="s">
        <v>592</v>
      </c>
      <c r="U51" s="171"/>
      <c r="V51" s="171">
        <v>0</v>
      </c>
      <c r="W51" s="171"/>
      <c r="X51" s="171">
        <v>0</v>
      </c>
      <c r="Y51" s="171"/>
      <c r="Z51" s="171" t="s">
        <v>592</v>
      </c>
      <c r="AA51" s="171"/>
      <c r="AB51" s="194">
        <v>0</v>
      </c>
      <c r="AC51" s="194">
        <v>0</v>
      </c>
    </row>
    <row r="52" spans="1:29" s="172" customFormat="1" x14ac:dyDescent="0.25">
      <c r="A52" s="173" t="s">
        <v>152</v>
      </c>
      <c r="B52" s="174" t="s">
        <v>149</v>
      </c>
      <c r="C52" s="171" t="s">
        <v>592</v>
      </c>
      <c r="D52" s="171">
        <v>0</v>
      </c>
      <c r="E52" s="171"/>
      <c r="F52" s="171"/>
      <c r="G52" s="171">
        <v>0</v>
      </c>
      <c r="H52" s="192" t="s">
        <v>592</v>
      </c>
      <c r="I52" s="192"/>
      <c r="J52" s="192">
        <v>0</v>
      </c>
      <c r="K52" s="192"/>
      <c r="L52" s="171" t="s">
        <v>592</v>
      </c>
      <c r="M52" s="171"/>
      <c r="N52" s="171">
        <v>0</v>
      </c>
      <c r="O52" s="171"/>
      <c r="P52" s="171" t="s">
        <v>592</v>
      </c>
      <c r="Q52" s="171"/>
      <c r="R52" s="171">
        <v>0</v>
      </c>
      <c r="S52" s="171"/>
      <c r="T52" s="171" t="s">
        <v>592</v>
      </c>
      <c r="U52" s="171"/>
      <c r="V52" s="171">
        <v>0</v>
      </c>
      <c r="W52" s="171"/>
      <c r="X52" s="171">
        <v>0</v>
      </c>
      <c r="Y52" s="171"/>
      <c r="Z52" s="171" t="s">
        <v>592</v>
      </c>
      <c r="AA52" s="171"/>
      <c r="AB52" s="194">
        <v>0</v>
      </c>
      <c r="AC52" s="194">
        <v>0</v>
      </c>
    </row>
    <row r="53" spans="1:29" s="172" customFormat="1" x14ac:dyDescent="0.25">
      <c r="A53" s="173" t="s">
        <v>150</v>
      </c>
      <c r="B53" s="174" t="s">
        <v>542</v>
      </c>
      <c r="C53" s="171" t="s">
        <v>592</v>
      </c>
      <c r="D53" s="171">
        <v>0</v>
      </c>
      <c r="E53" s="171"/>
      <c r="F53" s="171"/>
      <c r="G53" s="171">
        <v>0</v>
      </c>
      <c r="H53" s="192" t="s">
        <v>592</v>
      </c>
      <c r="I53" s="192"/>
      <c r="J53" s="192">
        <v>0</v>
      </c>
      <c r="K53" s="192"/>
      <c r="L53" s="171" t="s">
        <v>592</v>
      </c>
      <c r="M53" s="171"/>
      <c r="N53" s="171">
        <v>0</v>
      </c>
      <c r="O53" s="171"/>
      <c r="P53" s="171" t="s">
        <v>592</v>
      </c>
      <c r="Q53" s="171"/>
      <c r="R53" s="171">
        <v>0</v>
      </c>
      <c r="S53" s="171"/>
      <c r="T53" s="171" t="s">
        <v>592</v>
      </c>
      <c r="U53" s="171"/>
      <c r="V53" s="171">
        <v>0</v>
      </c>
      <c r="W53" s="171"/>
      <c r="X53" s="171">
        <v>0</v>
      </c>
      <c r="Y53" s="171"/>
      <c r="Z53" s="171" t="s">
        <v>592</v>
      </c>
      <c r="AA53" s="171"/>
      <c r="AB53" s="194">
        <v>0</v>
      </c>
      <c r="AC53" s="194">
        <v>0</v>
      </c>
    </row>
    <row r="54" spans="1:29" s="172" customFormat="1" x14ac:dyDescent="0.25">
      <c r="A54" s="173" t="s">
        <v>148</v>
      </c>
      <c r="B54" s="174" t="s">
        <v>543</v>
      </c>
      <c r="C54" s="171" t="s">
        <v>592</v>
      </c>
      <c r="D54" s="171">
        <v>0</v>
      </c>
      <c r="E54" s="171"/>
      <c r="F54" s="171"/>
      <c r="G54" s="171">
        <v>0</v>
      </c>
      <c r="H54" s="192" t="s">
        <v>592</v>
      </c>
      <c r="I54" s="192"/>
      <c r="J54" s="192">
        <v>0</v>
      </c>
      <c r="K54" s="192"/>
      <c r="L54" s="171" t="s">
        <v>592</v>
      </c>
      <c r="M54" s="171"/>
      <c r="N54" s="171">
        <v>0</v>
      </c>
      <c r="O54" s="171"/>
      <c r="P54" s="171" t="s">
        <v>592</v>
      </c>
      <c r="Q54" s="171"/>
      <c r="R54" s="171">
        <v>0</v>
      </c>
      <c r="S54" s="171"/>
      <c r="T54" s="171" t="s">
        <v>592</v>
      </c>
      <c r="U54" s="171"/>
      <c r="V54" s="171">
        <v>0</v>
      </c>
      <c r="W54" s="171"/>
      <c r="X54" s="171">
        <v>0</v>
      </c>
      <c r="Y54" s="171"/>
      <c r="Z54" s="171" t="s">
        <v>592</v>
      </c>
      <c r="AA54" s="171"/>
      <c r="AB54" s="194">
        <v>0</v>
      </c>
      <c r="AC54" s="194">
        <v>0</v>
      </c>
    </row>
    <row r="55" spans="1:29" s="172" customFormat="1" x14ac:dyDescent="0.25">
      <c r="A55" s="173" t="s">
        <v>554</v>
      </c>
      <c r="B55" s="174" t="s">
        <v>544</v>
      </c>
      <c r="C55" s="171" t="s">
        <v>592</v>
      </c>
      <c r="D55" s="171">
        <v>0</v>
      </c>
      <c r="E55" s="171"/>
      <c r="F55" s="171"/>
      <c r="G55" s="171">
        <v>0</v>
      </c>
      <c r="H55" s="192" t="s">
        <v>592</v>
      </c>
      <c r="I55" s="192"/>
      <c r="J55" s="192">
        <v>0</v>
      </c>
      <c r="K55" s="192"/>
      <c r="L55" s="171" t="s">
        <v>592</v>
      </c>
      <c r="M55" s="171"/>
      <c r="N55" s="171">
        <v>0</v>
      </c>
      <c r="O55" s="171"/>
      <c r="P55" s="171" t="s">
        <v>592</v>
      </c>
      <c r="Q55" s="171"/>
      <c r="R55" s="171">
        <v>0</v>
      </c>
      <c r="S55" s="171"/>
      <c r="T55" s="171" t="s">
        <v>592</v>
      </c>
      <c r="U55" s="171"/>
      <c r="V55" s="171">
        <v>0</v>
      </c>
      <c r="W55" s="171"/>
      <c r="X55" s="171">
        <v>0</v>
      </c>
      <c r="Y55" s="171"/>
      <c r="Z55" s="171" t="s">
        <v>592</v>
      </c>
      <c r="AA55" s="171"/>
      <c r="AB55" s="194">
        <v>0</v>
      </c>
      <c r="AC55" s="194">
        <v>0</v>
      </c>
    </row>
    <row r="56" spans="1:29" s="172" customFormat="1" x14ac:dyDescent="0.25">
      <c r="A56" s="173" t="s">
        <v>555</v>
      </c>
      <c r="B56" s="174" t="s">
        <v>545</v>
      </c>
      <c r="C56" s="171" t="s">
        <v>592</v>
      </c>
      <c r="D56" s="171">
        <v>0</v>
      </c>
      <c r="E56" s="171"/>
      <c r="F56" s="171"/>
      <c r="G56" s="171">
        <v>0</v>
      </c>
      <c r="H56" s="192" t="s">
        <v>592</v>
      </c>
      <c r="I56" s="192"/>
      <c r="J56" s="192">
        <v>0</v>
      </c>
      <c r="K56" s="192"/>
      <c r="L56" s="171" t="s">
        <v>592</v>
      </c>
      <c r="M56" s="171"/>
      <c r="N56" s="171">
        <v>0</v>
      </c>
      <c r="O56" s="171"/>
      <c r="P56" s="171" t="s">
        <v>592</v>
      </c>
      <c r="Q56" s="171"/>
      <c r="R56" s="171">
        <v>0</v>
      </c>
      <c r="S56" s="171"/>
      <c r="T56" s="171" t="s">
        <v>592</v>
      </c>
      <c r="U56" s="171"/>
      <c r="V56" s="171">
        <v>0</v>
      </c>
      <c r="W56" s="171"/>
      <c r="X56" s="171">
        <v>0</v>
      </c>
      <c r="Y56" s="171"/>
      <c r="Z56" s="171" t="s">
        <v>592</v>
      </c>
      <c r="AA56" s="171"/>
      <c r="AB56" s="194">
        <v>0</v>
      </c>
      <c r="AC56" s="194">
        <v>0</v>
      </c>
    </row>
    <row r="57" spans="1:29" s="172" customFormat="1" x14ac:dyDescent="0.25">
      <c r="A57" s="173" t="s">
        <v>556</v>
      </c>
      <c r="B57" s="174" t="s">
        <v>547</v>
      </c>
      <c r="C57" s="171" t="s">
        <v>592</v>
      </c>
      <c r="D57" s="171">
        <v>0</v>
      </c>
      <c r="E57" s="171"/>
      <c r="F57" s="171"/>
      <c r="G57" s="171">
        <v>0</v>
      </c>
      <c r="H57" s="192" t="s">
        <v>592</v>
      </c>
      <c r="I57" s="192"/>
      <c r="J57" s="192">
        <v>0</v>
      </c>
      <c r="K57" s="192"/>
      <c r="L57" s="171" t="s">
        <v>592</v>
      </c>
      <c r="M57" s="171"/>
      <c r="N57" s="171">
        <v>0</v>
      </c>
      <c r="O57" s="171"/>
      <c r="P57" s="171" t="s">
        <v>592</v>
      </c>
      <c r="Q57" s="171"/>
      <c r="R57" s="171">
        <v>0</v>
      </c>
      <c r="S57" s="171"/>
      <c r="T57" s="171" t="s">
        <v>592</v>
      </c>
      <c r="U57" s="171"/>
      <c r="V57" s="171">
        <v>0</v>
      </c>
      <c r="W57" s="171"/>
      <c r="X57" s="171">
        <v>0</v>
      </c>
      <c r="Y57" s="171"/>
      <c r="Z57" s="171" t="s">
        <v>592</v>
      </c>
      <c r="AA57" s="171"/>
      <c r="AB57" s="194">
        <v>0</v>
      </c>
      <c r="AC57" s="194">
        <v>0</v>
      </c>
    </row>
    <row r="58" spans="1:29" s="172" customFormat="1" x14ac:dyDescent="0.25">
      <c r="A58" s="173" t="s">
        <v>557</v>
      </c>
      <c r="B58" s="174" t="s">
        <v>549</v>
      </c>
      <c r="C58" s="171" t="s">
        <v>592</v>
      </c>
      <c r="D58" s="171">
        <v>4</v>
      </c>
      <c r="E58" s="171"/>
      <c r="F58" s="171"/>
      <c r="G58" s="171">
        <v>0</v>
      </c>
      <c r="H58" s="192" t="s">
        <v>592</v>
      </c>
      <c r="I58" s="192"/>
      <c r="J58" s="192">
        <v>4</v>
      </c>
      <c r="K58" s="192"/>
      <c r="L58" s="171" t="s">
        <v>592</v>
      </c>
      <c r="M58" s="171"/>
      <c r="N58" s="194">
        <v>0</v>
      </c>
      <c r="O58" s="171"/>
      <c r="P58" s="171" t="s">
        <v>592</v>
      </c>
      <c r="Q58" s="171"/>
      <c r="R58" s="171">
        <v>0</v>
      </c>
      <c r="S58" s="171"/>
      <c r="T58" s="171" t="s">
        <v>592</v>
      </c>
      <c r="U58" s="171"/>
      <c r="V58" s="171">
        <v>0</v>
      </c>
      <c r="W58" s="171"/>
      <c r="X58" s="171">
        <v>0</v>
      </c>
      <c r="Y58" s="171"/>
      <c r="Z58" s="171" t="s">
        <v>592</v>
      </c>
      <c r="AA58" s="171"/>
      <c r="AB58" s="194">
        <v>0</v>
      </c>
      <c r="AC58" s="194">
        <v>4</v>
      </c>
    </row>
    <row r="59" spans="1:29" s="172" customFormat="1" x14ac:dyDescent="0.25">
      <c r="A59" s="173" t="s">
        <v>558</v>
      </c>
      <c r="B59" s="174" t="s">
        <v>551</v>
      </c>
      <c r="C59" s="171" t="s">
        <v>592</v>
      </c>
      <c r="D59" s="171">
        <v>0</v>
      </c>
      <c r="E59" s="171"/>
      <c r="F59" s="171"/>
      <c r="G59" s="171">
        <v>0</v>
      </c>
      <c r="H59" s="192" t="s">
        <v>592</v>
      </c>
      <c r="I59" s="192"/>
      <c r="J59" s="192">
        <v>0</v>
      </c>
      <c r="K59" s="192"/>
      <c r="L59" s="171" t="s">
        <v>592</v>
      </c>
      <c r="M59" s="171"/>
      <c r="N59" s="194">
        <v>0</v>
      </c>
      <c r="O59" s="171"/>
      <c r="P59" s="171" t="s">
        <v>592</v>
      </c>
      <c r="Q59" s="171"/>
      <c r="R59" s="171">
        <v>0</v>
      </c>
      <c r="S59" s="171"/>
      <c r="T59" s="171" t="s">
        <v>592</v>
      </c>
      <c r="U59" s="171"/>
      <c r="V59" s="171">
        <v>0</v>
      </c>
      <c r="W59" s="171"/>
      <c r="X59" s="171">
        <v>0</v>
      </c>
      <c r="Y59" s="171"/>
      <c r="Z59" s="171" t="s">
        <v>592</v>
      </c>
      <c r="AA59" s="171"/>
      <c r="AB59" s="194">
        <v>0</v>
      </c>
      <c r="AC59" s="194">
        <v>0</v>
      </c>
    </row>
    <row r="60" spans="1:29" s="172" customFormat="1" x14ac:dyDescent="0.25">
      <c r="A60" s="173" t="s">
        <v>559</v>
      </c>
      <c r="B60" s="174" t="s">
        <v>553</v>
      </c>
      <c r="C60" s="171" t="s">
        <v>592</v>
      </c>
      <c r="D60" s="171">
        <v>0</v>
      </c>
      <c r="E60" s="171"/>
      <c r="F60" s="171"/>
      <c r="G60" s="171">
        <v>0</v>
      </c>
      <c r="H60" s="192" t="s">
        <v>592</v>
      </c>
      <c r="I60" s="192"/>
      <c r="J60" s="192">
        <v>0</v>
      </c>
      <c r="K60" s="192"/>
      <c r="L60" s="171" t="s">
        <v>592</v>
      </c>
      <c r="M60" s="171"/>
      <c r="N60" s="194">
        <v>0</v>
      </c>
      <c r="O60" s="171"/>
      <c r="P60" s="171" t="s">
        <v>592</v>
      </c>
      <c r="Q60" s="171"/>
      <c r="R60" s="171">
        <v>0</v>
      </c>
      <c r="S60" s="171"/>
      <c r="T60" s="171" t="s">
        <v>592</v>
      </c>
      <c r="U60" s="171"/>
      <c r="V60" s="171">
        <v>0</v>
      </c>
      <c r="W60" s="171"/>
      <c r="X60" s="171">
        <v>0</v>
      </c>
      <c r="Y60" s="171"/>
      <c r="Z60" s="171" t="s">
        <v>592</v>
      </c>
      <c r="AA60" s="171"/>
      <c r="AB60" s="194">
        <v>0</v>
      </c>
      <c r="AC60" s="194">
        <v>0</v>
      </c>
    </row>
    <row r="61" spans="1:29" s="172" customFormat="1" ht="35.25" customHeight="1" x14ac:dyDescent="0.25">
      <c r="A61" s="169" t="s">
        <v>58</v>
      </c>
      <c r="B61" s="170" t="s">
        <v>147</v>
      </c>
      <c r="C61" s="171"/>
      <c r="D61" s="171"/>
      <c r="E61" s="171"/>
      <c r="F61" s="171"/>
      <c r="G61" s="171"/>
      <c r="H61" s="192"/>
      <c r="I61" s="192"/>
      <c r="J61" s="192"/>
      <c r="K61" s="192"/>
      <c r="L61" s="171"/>
      <c r="M61" s="171"/>
      <c r="N61" s="194"/>
      <c r="O61" s="171"/>
      <c r="P61" s="171"/>
      <c r="Q61" s="171"/>
      <c r="R61" s="171"/>
      <c r="S61" s="171"/>
      <c r="T61" s="171"/>
      <c r="U61" s="171"/>
      <c r="V61" s="171"/>
      <c r="W61" s="171"/>
      <c r="X61" s="171"/>
      <c r="Y61" s="171"/>
      <c r="Z61" s="171"/>
      <c r="AA61" s="171"/>
      <c r="AB61" s="194"/>
      <c r="AC61" s="194"/>
    </row>
    <row r="62" spans="1:29" s="172" customFormat="1" x14ac:dyDescent="0.25">
      <c r="A62" s="173" t="s">
        <v>146</v>
      </c>
      <c r="B62" s="174" t="s">
        <v>145</v>
      </c>
      <c r="C62" s="171" t="s">
        <v>592</v>
      </c>
      <c r="D62" s="171">
        <v>9.9232006331002296</v>
      </c>
      <c r="E62" s="171"/>
      <c r="F62" s="171"/>
      <c r="G62" s="171">
        <v>0</v>
      </c>
      <c r="H62" s="192" t="s">
        <v>592</v>
      </c>
      <c r="I62" s="192"/>
      <c r="J62" s="192">
        <v>9.9232006331002296</v>
      </c>
      <c r="K62" s="192"/>
      <c r="L62" s="171" t="s">
        <v>592</v>
      </c>
      <c r="M62" s="171"/>
      <c r="N62" s="194">
        <v>0</v>
      </c>
      <c r="O62" s="171"/>
      <c r="P62" s="171" t="s">
        <v>592</v>
      </c>
      <c r="Q62" s="171"/>
      <c r="R62" s="171">
        <v>0</v>
      </c>
      <c r="S62" s="171"/>
      <c r="T62" s="171" t="s">
        <v>592</v>
      </c>
      <c r="U62" s="171"/>
      <c r="V62" s="171">
        <v>0</v>
      </c>
      <c r="W62" s="171"/>
      <c r="X62" s="171">
        <v>0</v>
      </c>
      <c r="Y62" s="171"/>
      <c r="Z62" s="171" t="s">
        <v>592</v>
      </c>
      <c r="AA62" s="171"/>
      <c r="AB62" s="194">
        <v>0</v>
      </c>
      <c r="AC62" s="194">
        <v>9.9232006331002296</v>
      </c>
    </row>
    <row r="63" spans="1:29" s="172" customFormat="1" x14ac:dyDescent="0.25">
      <c r="A63" s="173" t="s">
        <v>144</v>
      </c>
      <c r="B63" s="174" t="s">
        <v>137</v>
      </c>
      <c r="C63" s="171"/>
      <c r="D63" s="171"/>
      <c r="E63" s="171"/>
      <c r="F63" s="171"/>
      <c r="G63" s="171">
        <v>0</v>
      </c>
      <c r="H63" s="192" t="s">
        <v>592</v>
      </c>
      <c r="I63" s="192"/>
      <c r="J63" s="192">
        <v>0</v>
      </c>
      <c r="K63" s="192"/>
      <c r="L63" s="171" t="s">
        <v>592</v>
      </c>
      <c r="M63" s="171"/>
      <c r="N63" s="194">
        <v>0</v>
      </c>
      <c r="O63" s="171"/>
      <c r="P63" s="171" t="s">
        <v>592</v>
      </c>
      <c r="Q63" s="171"/>
      <c r="R63" s="171">
        <v>0</v>
      </c>
      <c r="S63" s="171"/>
      <c r="T63" s="171" t="s">
        <v>592</v>
      </c>
      <c r="U63" s="171"/>
      <c r="V63" s="171">
        <v>0</v>
      </c>
      <c r="W63" s="171"/>
      <c r="X63" s="171">
        <v>0</v>
      </c>
      <c r="Y63" s="171"/>
      <c r="Z63" s="171" t="s">
        <v>592</v>
      </c>
      <c r="AA63" s="171"/>
      <c r="AB63" s="194">
        <v>0</v>
      </c>
      <c r="AC63" s="194">
        <v>0</v>
      </c>
    </row>
    <row r="64" spans="1:29" s="172" customFormat="1" x14ac:dyDescent="0.25">
      <c r="A64" s="173" t="s">
        <v>143</v>
      </c>
      <c r="B64" s="176" t="s">
        <v>136</v>
      </c>
      <c r="C64" s="171"/>
      <c r="D64" s="171"/>
      <c r="E64" s="171"/>
      <c r="F64" s="171"/>
      <c r="G64" s="171">
        <v>0</v>
      </c>
      <c r="H64" s="192" t="s">
        <v>592</v>
      </c>
      <c r="I64" s="192"/>
      <c r="J64" s="192">
        <v>0</v>
      </c>
      <c r="K64" s="192"/>
      <c r="L64" s="171" t="s">
        <v>592</v>
      </c>
      <c r="M64" s="171"/>
      <c r="N64" s="194">
        <v>0</v>
      </c>
      <c r="O64" s="171"/>
      <c r="P64" s="171" t="s">
        <v>592</v>
      </c>
      <c r="Q64" s="171"/>
      <c r="R64" s="171">
        <v>0</v>
      </c>
      <c r="S64" s="171"/>
      <c r="T64" s="171" t="s">
        <v>592</v>
      </c>
      <c r="U64" s="171"/>
      <c r="V64" s="171">
        <v>0</v>
      </c>
      <c r="W64" s="171"/>
      <c r="X64" s="171">
        <v>0</v>
      </c>
      <c r="Y64" s="171"/>
      <c r="Z64" s="171" t="s">
        <v>592</v>
      </c>
      <c r="AA64" s="171"/>
      <c r="AB64" s="194">
        <v>0</v>
      </c>
      <c r="AC64" s="194">
        <v>0</v>
      </c>
    </row>
    <row r="65" spans="1:29" s="172" customFormat="1" x14ac:dyDescent="0.25">
      <c r="A65" s="173" t="s">
        <v>142</v>
      </c>
      <c r="B65" s="176" t="s">
        <v>135</v>
      </c>
      <c r="C65" s="171"/>
      <c r="D65" s="171"/>
      <c r="E65" s="171"/>
      <c r="F65" s="171"/>
      <c r="G65" s="171">
        <v>0</v>
      </c>
      <c r="H65" s="192" t="s">
        <v>592</v>
      </c>
      <c r="I65" s="192"/>
      <c r="J65" s="192">
        <v>0</v>
      </c>
      <c r="K65" s="192"/>
      <c r="L65" s="171" t="s">
        <v>592</v>
      </c>
      <c r="M65" s="171"/>
      <c r="N65" s="194">
        <v>0</v>
      </c>
      <c r="O65" s="171"/>
      <c r="P65" s="171" t="s">
        <v>592</v>
      </c>
      <c r="Q65" s="171"/>
      <c r="R65" s="171">
        <v>0</v>
      </c>
      <c r="S65" s="171"/>
      <c r="T65" s="171" t="s">
        <v>592</v>
      </c>
      <c r="U65" s="171"/>
      <c r="V65" s="171">
        <v>0</v>
      </c>
      <c r="W65" s="171"/>
      <c r="X65" s="171">
        <v>0</v>
      </c>
      <c r="Y65" s="171"/>
      <c r="Z65" s="171" t="s">
        <v>592</v>
      </c>
      <c r="AA65" s="171"/>
      <c r="AB65" s="194">
        <v>0</v>
      </c>
      <c r="AC65" s="194">
        <v>0</v>
      </c>
    </row>
    <row r="66" spans="1:29" s="172" customFormat="1" x14ac:dyDescent="0.25">
      <c r="A66" s="173" t="s">
        <v>141</v>
      </c>
      <c r="B66" s="176" t="s">
        <v>138</v>
      </c>
      <c r="C66" s="171"/>
      <c r="D66" s="171"/>
      <c r="E66" s="171"/>
      <c r="F66" s="171"/>
      <c r="G66" s="171">
        <v>0</v>
      </c>
      <c r="H66" s="192" t="s">
        <v>592</v>
      </c>
      <c r="I66" s="192"/>
      <c r="J66" s="192">
        <v>0</v>
      </c>
      <c r="K66" s="192"/>
      <c r="L66" s="171" t="s">
        <v>592</v>
      </c>
      <c r="M66" s="171"/>
      <c r="N66" s="194">
        <v>0</v>
      </c>
      <c r="O66" s="171"/>
      <c r="P66" s="171" t="s">
        <v>592</v>
      </c>
      <c r="Q66" s="171"/>
      <c r="R66" s="171">
        <v>0</v>
      </c>
      <c r="S66" s="171"/>
      <c r="T66" s="171" t="s">
        <v>592</v>
      </c>
      <c r="U66" s="171"/>
      <c r="V66" s="171">
        <v>0</v>
      </c>
      <c r="W66" s="171"/>
      <c r="X66" s="171">
        <v>0</v>
      </c>
      <c r="Y66" s="171"/>
      <c r="Z66" s="171" t="s">
        <v>592</v>
      </c>
      <c r="AA66" s="171"/>
      <c r="AB66" s="194">
        <v>0</v>
      </c>
      <c r="AC66" s="194">
        <v>0</v>
      </c>
    </row>
    <row r="67" spans="1:29" s="172" customFormat="1" x14ac:dyDescent="0.25">
      <c r="A67" s="173" t="s">
        <v>140</v>
      </c>
      <c r="B67" s="176" t="s">
        <v>560</v>
      </c>
      <c r="C67" s="171"/>
      <c r="D67" s="171"/>
      <c r="E67" s="171"/>
      <c r="F67" s="171"/>
      <c r="G67" s="171">
        <v>0</v>
      </c>
      <c r="H67" s="192" t="s">
        <v>592</v>
      </c>
      <c r="I67" s="192"/>
      <c r="J67" s="192">
        <v>0</v>
      </c>
      <c r="K67" s="192"/>
      <c r="L67" s="171" t="s">
        <v>592</v>
      </c>
      <c r="M67" s="171"/>
      <c r="N67" s="194">
        <v>0</v>
      </c>
      <c r="O67" s="171"/>
      <c r="P67" s="171" t="s">
        <v>592</v>
      </c>
      <c r="Q67" s="171"/>
      <c r="R67" s="171">
        <v>0</v>
      </c>
      <c r="S67" s="171"/>
      <c r="T67" s="171" t="s">
        <v>592</v>
      </c>
      <c r="U67" s="171"/>
      <c r="V67" s="171">
        <v>0</v>
      </c>
      <c r="W67" s="171"/>
      <c r="X67" s="171">
        <v>0</v>
      </c>
      <c r="Y67" s="171"/>
      <c r="Z67" s="171" t="s">
        <v>592</v>
      </c>
      <c r="AA67" s="171"/>
      <c r="AB67" s="194">
        <v>0</v>
      </c>
      <c r="AC67" s="194">
        <v>0</v>
      </c>
    </row>
    <row r="68" spans="1:29" s="172" customFormat="1" x14ac:dyDescent="0.25">
      <c r="A68" s="173" t="s">
        <v>561</v>
      </c>
      <c r="B68" s="176" t="s">
        <v>562</v>
      </c>
      <c r="C68" s="171"/>
      <c r="D68" s="171"/>
      <c r="E68" s="171"/>
      <c r="F68" s="171"/>
      <c r="G68" s="171">
        <v>0</v>
      </c>
      <c r="H68" s="192" t="s">
        <v>592</v>
      </c>
      <c r="I68" s="192"/>
      <c r="J68" s="192">
        <v>0</v>
      </c>
      <c r="K68" s="192"/>
      <c r="L68" s="171" t="s">
        <v>592</v>
      </c>
      <c r="M68" s="171"/>
      <c r="N68" s="194">
        <v>0</v>
      </c>
      <c r="O68" s="171"/>
      <c r="P68" s="171" t="s">
        <v>592</v>
      </c>
      <c r="Q68" s="171"/>
      <c r="R68" s="171">
        <v>0</v>
      </c>
      <c r="S68" s="171"/>
      <c r="T68" s="171" t="s">
        <v>592</v>
      </c>
      <c r="U68" s="171"/>
      <c r="V68" s="171">
        <v>0</v>
      </c>
      <c r="W68" s="171"/>
      <c r="X68" s="171">
        <v>0</v>
      </c>
      <c r="Y68" s="171"/>
      <c r="Z68" s="171" t="s">
        <v>592</v>
      </c>
      <c r="AA68" s="171"/>
      <c r="AB68" s="194">
        <v>0</v>
      </c>
      <c r="AC68" s="194">
        <v>0</v>
      </c>
    </row>
    <row r="69" spans="1:29" s="172" customFormat="1" x14ac:dyDescent="0.25">
      <c r="A69" s="173" t="s">
        <v>563</v>
      </c>
      <c r="B69" s="176" t="s">
        <v>564</v>
      </c>
      <c r="C69" s="171"/>
      <c r="D69" s="171"/>
      <c r="E69" s="171"/>
      <c r="F69" s="171"/>
      <c r="G69" s="171">
        <v>0</v>
      </c>
      <c r="H69" s="192" t="s">
        <v>592</v>
      </c>
      <c r="I69" s="192"/>
      <c r="J69" s="192">
        <v>0</v>
      </c>
      <c r="K69" s="192"/>
      <c r="L69" s="171" t="s">
        <v>592</v>
      </c>
      <c r="M69" s="171"/>
      <c r="N69" s="194">
        <v>0</v>
      </c>
      <c r="O69" s="171"/>
      <c r="P69" s="171" t="s">
        <v>592</v>
      </c>
      <c r="Q69" s="171"/>
      <c r="R69" s="171">
        <v>0</v>
      </c>
      <c r="S69" s="171"/>
      <c r="T69" s="171" t="s">
        <v>592</v>
      </c>
      <c r="U69" s="171"/>
      <c r="V69" s="171">
        <v>0</v>
      </c>
      <c r="W69" s="171"/>
      <c r="X69" s="171">
        <v>0</v>
      </c>
      <c r="Y69" s="171"/>
      <c r="Z69" s="171" t="s">
        <v>592</v>
      </c>
      <c r="AA69" s="171"/>
      <c r="AB69" s="194">
        <v>0</v>
      </c>
      <c r="AC69" s="194">
        <v>0</v>
      </c>
    </row>
    <row r="70" spans="1:29" s="172" customFormat="1" x14ac:dyDescent="0.25">
      <c r="A70" s="173" t="s">
        <v>565</v>
      </c>
      <c r="B70" s="176" t="s">
        <v>566</v>
      </c>
      <c r="C70" s="171"/>
      <c r="D70" s="171"/>
      <c r="E70" s="171"/>
      <c r="F70" s="171"/>
      <c r="G70" s="171">
        <v>0</v>
      </c>
      <c r="H70" s="192" t="s">
        <v>592</v>
      </c>
      <c r="I70" s="192"/>
      <c r="J70" s="192">
        <v>0</v>
      </c>
      <c r="K70" s="192"/>
      <c r="L70" s="171" t="s">
        <v>592</v>
      </c>
      <c r="M70" s="171"/>
      <c r="N70" s="194">
        <v>0</v>
      </c>
      <c r="O70" s="171"/>
      <c r="P70" s="171" t="s">
        <v>592</v>
      </c>
      <c r="Q70" s="171"/>
      <c r="R70" s="171">
        <v>0</v>
      </c>
      <c r="S70" s="171"/>
      <c r="T70" s="171" t="s">
        <v>592</v>
      </c>
      <c r="U70" s="171"/>
      <c r="V70" s="171">
        <v>0</v>
      </c>
      <c r="W70" s="171"/>
      <c r="X70" s="171">
        <v>0</v>
      </c>
      <c r="Y70" s="171"/>
      <c r="Z70" s="171" t="s">
        <v>592</v>
      </c>
      <c r="AA70" s="171"/>
      <c r="AB70" s="194">
        <v>0</v>
      </c>
      <c r="AC70" s="194">
        <v>0</v>
      </c>
    </row>
    <row r="71" spans="1:29" s="172" customFormat="1" x14ac:dyDescent="0.25">
      <c r="A71" s="173" t="s">
        <v>567</v>
      </c>
      <c r="B71" s="176" t="s">
        <v>568</v>
      </c>
      <c r="C71" s="171"/>
      <c r="D71" s="171">
        <v>4</v>
      </c>
      <c r="E71" s="171"/>
      <c r="F71" s="171"/>
      <c r="G71" s="171">
        <v>0</v>
      </c>
      <c r="H71" s="192" t="s">
        <v>592</v>
      </c>
      <c r="I71" s="192"/>
      <c r="J71" s="192">
        <v>4</v>
      </c>
      <c r="K71" s="192"/>
      <c r="L71" s="171" t="s">
        <v>592</v>
      </c>
      <c r="M71" s="171"/>
      <c r="N71" s="194">
        <v>0</v>
      </c>
      <c r="O71" s="171"/>
      <c r="P71" s="171" t="s">
        <v>592</v>
      </c>
      <c r="Q71" s="171"/>
      <c r="R71" s="171">
        <v>0</v>
      </c>
      <c r="S71" s="171"/>
      <c r="T71" s="171" t="s">
        <v>592</v>
      </c>
      <c r="U71" s="171"/>
      <c r="V71" s="171">
        <v>0</v>
      </c>
      <c r="W71" s="171"/>
      <c r="X71" s="171">
        <v>0</v>
      </c>
      <c r="Y71" s="171"/>
      <c r="Z71" s="171" t="s">
        <v>592</v>
      </c>
      <c r="AA71" s="171"/>
      <c r="AB71" s="194">
        <v>0</v>
      </c>
      <c r="AC71" s="194">
        <v>4</v>
      </c>
    </row>
    <row r="72" spans="1:29" s="172" customFormat="1" x14ac:dyDescent="0.25">
      <c r="A72" s="173" t="s">
        <v>569</v>
      </c>
      <c r="B72" s="176" t="s">
        <v>570</v>
      </c>
      <c r="C72" s="171"/>
      <c r="D72" s="171"/>
      <c r="E72" s="171"/>
      <c r="F72" s="171"/>
      <c r="G72" s="171">
        <v>0</v>
      </c>
      <c r="H72" s="192" t="s">
        <v>592</v>
      </c>
      <c r="I72" s="192"/>
      <c r="J72" s="192">
        <v>0</v>
      </c>
      <c r="K72" s="192"/>
      <c r="L72" s="171" t="s">
        <v>592</v>
      </c>
      <c r="M72" s="171"/>
      <c r="N72" s="171">
        <v>0</v>
      </c>
      <c r="O72" s="171"/>
      <c r="P72" s="171" t="s">
        <v>592</v>
      </c>
      <c r="Q72" s="171"/>
      <c r="R72" s="171">
        <v>0</v>
      </c>
      <c r="S72" s="171"/>
      <c r="T72" s="171" t="s">
        <v>592</v>
      </c>
      <c r="U72" s="171"/>
      <c r="V72" s="171">
        <v>0</v>
      </c>
      <c r="W72" s="171"/>
      <c r="X72" s="171">
        <v>0</v>
      </c>
      <c r="Y72" s="171"/>
      <c r="Z72" s="171" t="s">
        <v>592</v>
      </c>
      <c r="AA72" s="171"/>
      <c r="AB72" s="194">
        <v>0</v>
      </c>
      <c r="AC72" s="194">
        <v>0</v>
      </c>
    </row>
    <row r="73" spans="1:29" s="172" customFormat="1" x14ac:dyDescent="0.25">
      <c r="A73" s="173" t="s">
        <v>571</v>
      </c>
      <c r="B73" s="176" t="s">
        <v>572</v>
      </c>
      <c r="C73" s="171"/>
      <c r="D73" s="171"/>
      <c r="E73" s="171"/>
      <c r="F73" s="171"/>
      <c r="G73" s="171">
        <v>0</v>
      </c>
      <c r="H73" s="192" t="s">
        <v>592</v>
      </c>
      <c r="I73" s="192"/>
      <c r="J73" s="192">
        <v>0</v>
      </c>
      <c r="K73" s="192"/>
      <c r="L73" s="171" t="s">
        <v>592</v>
      </c>
      <c r="M73" s="171"/>
      <c r="N73" s="171">
        <v>0</v>
      </c>
      <c r="O73" s="171"/>
      <c r="P73" s="171" t="s">
        <v>592</v>
      </c>
      <c r="Q73" s="171"/>
      <c r="R73" s="171">
        <v>0</v>
      </c>
      <c r="S73" s="171"/>
      <c r="T73" s="171" t="s">
        <v>592</v>
      </c>
      <c r="U73" s="171"/>
      <c r="V73" s="171">
        <v>0</v>
      </c>
      <c r="W73" s="171"/>
      <c r="X73" s="171">
        <v>0</v>
      </c>
      <c r="Y73" s="171"/>
      <c r="Z73" s="171" t="s">
        <v>592</v>
      </c>
      <c r="AA73" s="171"/>
      <c r="AB73" s="194">
        <v>0</v>
      </c>
      <c r="AC73" s="194">
        <v>0</v>
      </c>
    </row>
    <row r="74" spans="1:29" s="172" customFormat="1" ht="36.75" customHeight="1" x14ac:dyDescent="0.25">
      <c r="A74" s="169" t="s">
        <v>57</v>
      </c>
      <c r="B74" s="177" t="s">
        <v>234</v>
      </c>
      <c r="C74" s="171"/>
      <c r="D74" s="171"/>
      <c r="E74" s="171"/>
      <c r="F74" s="171"/>
      <c r="G74" s="171">
        <v>0</v>
      </c>
      <c r="H74" s="192" t="s">
        <v>592</v>
      </c>
      <c r="I74" s="192"/>
      <c r="J74" s="192">
        <v>0</v>
      </c>
      <c r="K74" s="192"/>
      <c r="L74" s="171" t="s">
        <v>592</v>
      </c>
      <c r="M74" s="171"/>
      <c r="N74" s="171">
        <v>0</v>
      </c>
      <c r="O74" s="171"/>
      <c r="P74" s="171" t="s">
        <v>592</v>
      </c>
      <c r="Q74" s="171"/>
      <c r="R74" s="171">
        <v>0</v>
      </c>
      <c r="S74" s="171"/>
      <c r="T74" s="171" t="s">
        <v>592</v>
      </c>
      <c r="U74" s="171"/>
      <c r="V74" s="171">
        <v>0</v>
      </c>
      <c r="W74" s="171"/>
      <c r="X74" s="171">
        <v>0</v>
      </c>
      <c r="Y74" s="171"/>
      <c r="Z74" s="171" t="s">
        <v>592</v>
      </c>
      <c r="AA74" s="171"/>
      <c r="AB74" s="194">
        <v>0</v>
      </c>
      <c r="AC74" s="194">
        <v>0</v>
      </c>
    </row>
    <row r="75" spans="1:29" s="172" customFormat="1" x14ac:dyDescent="0.25">
      <c r="A75" s="169" t="s">
        <v>55</v>
      </c>
      <c r="B75" s="170" t="s">
        <v>139</v>
      </c>
      <c r="C75" s="171"/>
      <c r="D75" s="171"/>
      <c r="E75" s="171"/>
      <c r="F75" s="171"/>
      <c r="G75" s="171"/>
      <c r="H75" s="192"/>
      <c r="I75" s="192"/>
      <c r="J75" s="192"/>
      <c r="K75" s="192"/>
      <c r="L75" s="171"/>
      <c r="M75" s="171"/>
      <c r="N75" s="171"/>
      <c r="O75" s="171"/>
      <c r="P75" s="171"/>
      <c r="Q75" s="171"/>
      <c r="R75" s="171"/>
      <c r="S75" s="171"/>
      <c r="T75" s="171"/>
      <c r="U75" s="171"/>
      <c r="V75" s="171"/>
      <c r="W75" s="171"/>
      <c r="X75" s="171"/>
      <c r="Y75" s="171"/>
      <c r="Z75" s="171"/>
      <c r="AA75" s="171"/>
      <c r="AB75" s="194"/>
      <c r="AC75" s="194"/>
    </row>
    <row r="76" spans="1:29" s="172" customFormat="1" ht="31.5" x14ac:dyDescent="0.25">
      <c r="A76" s="173" t="s">
        <v>229</v>
      </c>
      <c r="B76" s="176" t="s">
        <v>540</v>
      </c>
      <c r="C76" s="171"/>
      <c r="D76" s="171"/>
      <c r="E76" s="171"/>
      <c r="F76" s="171"/>
      <c r="G76" s="171">
        <v>0</v>
      </c>
      <c r="H76" s="192" t="s">
        <v>592</v>
      </c>
      <c r="I76" s="192"/>
      <c r="J76" s="192">
        <v>0</v>
      </c>
      <c r="K76" s="192"/>
      <c r="L76" s="171" t="s">
        <v>592</v>
      </c>
      <c r="M76" s="171"/>
      <c r="N76" s="171">
        <v>0</v>
      </c>
      <c r="O76" s="171"/>
      <c r="P76" s="171" t="s">
        <v>592</v>
      </c>
      <c r="Q76" s="171"/>
      <c r="R76" s="171">
        <v>0</v>
      </c>
      <c r="S76" s="171"/>
      <c r="T76" s="171" t="s">
        <v>592</v>
      </c>
      <c r="U76" s="171"/>
      <c r="V76" s="171">
        <v>0</v>
      </c>
      <c r="W76" s="171"/>
      <c r="X76" s="171">
        <v>0</v>
      </c>
      <c r="Y76" s="171"/>
      <c r="Z76" s="171" t="s">
        <v>592</v>
      </c>
      <c r="AA76" s="171"/>
      <c r="AB76" s="194">
        <v>0</v>
      </c>
      <c r="AC76" s="194">
        <v>0</v>
      </c>
    </row>
    <row r="77" spans="1:29" s="172" customFormat="1" x14ac:dyDescent="0.25">
      <c r="A77" s="173" t="s">
        <v>230</v>
      </c>
      <c r="B77" s="176" t="s">
        <v>155</v>
      </c>
      <c r="C77" s="171"/>
      <c r="D77" s="171"/>
      <c r="E77" s="171"/>
      <c r="F77" s="171"/>
      <c r="G77" s="171">
        <v>0</v>
      </c>
      <c r="H77" s="192" t="s">
        <v>592</v>
      </c>
      <c r="I77" s="192"/>
      <c r="J77" s="192">
        <v>0</v>
      </c>
      <c r="K77" s="192"/>
      <c r="L77" s="171" t="s">
        <v>592</v>
      </c>
      <c r="M77" s="171"/>
      <c r="N77" s="171">
        <v>0</v>
      </c>
      <c r="O77" s="171"/>
      <c r="P77" s="171" t="s">
        <v>592</v>
      </c>
      <c r="Q77" s="171"/>
      <c r="R77" s="171">
        <v>0</v>
      </c>
      <c r="S77" s="171"/>
      <c r="T77" s="171" t="s">
        <v>592</v>
      </c>
      <c r="U77" s="171"/>
      <c r="V77" s="171">
        <v>0</v>
      </c>
      <c r="W77" s="171"/>
      <c r="X77" s="171">
        <v>0</v>
      </c>
      <c r="Y77" s="171"/>
      <c r="Z77" s="171" t="s">
        <v>592</v>
      </c>
      <c r="AA77" s="171"/>
      <c r="AB77" s="194">
        <v>0</v>
      </c>
      <c r="AC77" s="194">
        <v>0</v>
      </c>
    </row>
    <row r="78" spans="1:29" s="172" customFormat="1" x14ac:dyDescent="0.25">
      <c r="A78" s="173" t="s">
        <v>231</v>
      </c>
      <c r="B78" s="174" t="s">
        <v>573</v>
      </c>
      <c r="C78" s="171"/>
      <c r="D78" s="171"/>
      <c r="E78" s="171"/>
      <c r="F78" s="171"/>
      <c r="G78" s="171">
        <v>0</v>
      </c>
      <c r="H78" s="192" t="s">
        <v>592</v>
      </c>
      <c r="I78" s="192"/>
      <c r="J78" s="192">
        <v>0</v>
      </c>
      <c r="K78" s="192"/>
      <c r="L78" s="171" t="s">
        <v>592</v>
      </c>
      <c r="M78" s="171"/>
      <c r="N78" s="171">
        <v>0</v>
      </c>
      <c r="O78" s="171"/>
      <c r="P78" s="171" t="s">
        <v>592</v>
      </c>
      <c r="Q78" s="171"/>
      <c r="R78" s="171">
        <v>0</v>
      </c>
      <c r="S78" s="171"/>
      <c r="T78" s="171" t="s">
        <v>592</v>
      </c>
      <c r="U78" s="171"/>
      <c r="V78" s="171">
        <v>0</v>
      </c>
      <c r="W78" s="171"/>
      <c r="X78" s="171">
        <v>0</v>
      </c>
      <c r="Y78" s="171"/>
      <c r="Z78" s="171" t="s">
        <v>592</v>
      </c>
      <c r="AA78" s="171"/>
      <c r="AB78" s="194">
        <v>0</v>
      </c>
      <c r="AC78" s="194">
        <v>0</v>
      </c>
    </row>
    <row r="79" spans="1:29" s="172" customFormat="1" x14ac:dyDescent="0.25">
      <c r="A79" s="173" t="s">
        <v>232</v>
      </c>
      <c r="B79" s="174" t="s">
        <v>542</v>
      </c>
      <c r="C79" s="178"/>
      <c r="D79" s="179"/>
      <c r="E79" s="180"/>
      <c r="F79" s="180"/>
      <c r="G79" s="171">
        <v>0</v>
      </c>
      <c r="H79" s="192" t="s">
        <v>592</v>
      </c>
      <c r="I79" s="192"/>
      <c r="J79" s="192">
        <v>0</v>
      </c>
      <c r="K79" s="192"/>
      <c r="L79" s="171" t="s">
        <v>592</v>
      </c>
      <c r="M79" s="180"/>
      <c r="N79" s="171">
        <v>0</v>
      </c>
      <c r="O79" s="179"/>
      <c r="P79" s="171" t="s">
        <v>592</v>
      </c>
      <c r="Q79" s="180"/>
      <c r="R79" s="171">
        <v>0</v>
      </c>
      <c r="S79" s="179"/>
      <c r="T79" s="171" t="s">
        <v>592</v>
      </c>
      <c r="U79" s="179"/>
      <c r="V79" s="171">
        <v>0</v>
      </c>
      <c r="W79" s="179"/>
      <c r="X79" s="171">
        <v>0</v>
      </c>
      <c r="Y79" s="179"/>
      <c r="Z79" s="171" t="s">
        <v>592</v>
      </c>
      <c r="AA79" s="179"/>
      <c r="AB79" s="194">
        <v>0</v>
      </c>
      <c r="AC79" s="194">
        <v>0</v>
      </c>
    </row>
    <row r="80" spans="1:29" s="172" customFormat="1" x14ac:dyDescent="0.25">
      <c r="A80" s="173" t="s">
        <v>233</v>
      </c>
      <c r="B80" s="174" t="s">
        <v>543</v>
      </c>
      <c r="C80" s="178"/>
      <c r="D80" s="179"/>
      <c r="E80" s="180"/>
      <c r="F80" s="180"/>
      <c r="G80" s="171">
        <v>0</v>
      </c>
      <c r="H80" s="192" t="s">
        <v>592</v>
      </c>
      <c r="I80" s="192"/>
      <c r="J80" s="192">
        <v>0</v>
      </c>
      <c r="K80" s="192"/>
      <c r="L80" s="171" t="s">
        <v>592</v>
      </c>
      <c r="M80" s="180"/>
      <c r="N80" s="171">
        <v>0</v>
      </c>
      <c r="O80" s="179"/>
      <c r="P80" s="171" t="s">
        <v>592</v>
      </c>
      <c r="Q80" s="180"/>
      <c r="R80" s="171">
        <v>0</v>
      </c>
      <c r="S80" s="179"/>
      <c r="T80" s="171" t="s">
        <v>592</v>
      </c>
      <c r="U80" s="179"/>
      <c r="V80" s="171">
        <v>0</v>
      </c>
      <c r="W80" s="179"/>
      <c r="X80" s="171">
        <v>0</v>
      </c>
      <c r="Y80" s="179"/>
      <c r="Z80" s="171" t="s">
        <v>592</v>
      </c>
      <c r="AA80" s="179"/>
      <c r="AB80" s="194">
        <v>0</v>
      </c>
      <c r="AC80" s="194">
        <v>0</v>
      </c>
    </row>
    <row r="81" spans="1:29" s="172" customFormat="1" x14ac:dyDescent="0.25">
      <c r="A81" s="173" t="s">
        <v>574</v>
      </c>
      <c r="B81" s="174" t="s">
        <v>544</v>
      </c>
      <c r="C81" s="178"/>
      <c r="D81" s="179"/>
      <c r="E81" s="180"/>
      <c r="F81" s="180"/>
      <c r="G81" s="171">
        <v>0</v>
      </c>
      <c r="H81" s="192" t="s">
        <v>592</v>
      </c>
      <c r="I81" s="192"/>
      <c r="J81" s="192">
        <v>0</v>
      </c>
      <c r="K81" s="192"/>
      <c r="L81" s="171" t="s">
        <v>592</v>
      </c>
      <c r="M81" s="180"/>
      <c r="N81" s="171">
        <v>0</v>
      </c>
      <c r="O81" s="179"/>
      <c r="P81" s="171" t="s">
        <v>592</v>
      </c>
      <c r="Q81" s="180"/>
      <c r="R81" s="171">
        <v>0</v>
      </c>
      <c r="S81" s="179"/>
      <c r="T81" s="171" t="s">
        <v>592</v>
      </c>
      <c r="U81" s="179"/>
      <c r="V81" s="171">
        <v>0</v>
      </c>
      <c r="W81" s="179"/>
      <c r="X81" s="171">
        <v>0</v>
      </c>
      <c r="Y81" s="179"/>
      <c r="Z81" s="171" t="s">
        <v>592</v>
      </c>
      <c r="AA81" s="179"/>
      <c r="AB81" s="194">
        <v>0</v>
      </c>
      <c r="AC81" s="194">
        <v>0</v>
      </c>
    </row>
    <row r="82" spans="1:29" s="172" customFormat="1" x14ac:dyDescent="0.25">
      <c r="A82" s="173" t="s">
        <v>575</v>
      </c>
      <c r="B82" s="174" t="s">
        <v>545</v>
      </c>
      <c r="C82" s="178"/>
      <c r="D82" s="179"/>
      <c r="E82" s="180"/>
      <c r="F82" s="180"/>
      <c r="G82" s="171">
        <v>0</v>
      </c>
      <c r="H82" s="192" t="s">
        <v>592</v>
      </c>
      <c r="I82" s="192"/>
      <c r="J82" s="192">
        <v>0</v>
      </c>
      <c r="K82" s="192"/>
      <c r="L82" s="171" t="s">
        <v>592</v>
      </c>
      <c r="M82" s="180"/>
      <c r="N82" s="171">
        <v>0</v>
      </c>
      <c r="O82" s="179"/>
      <c r="P82" s="171" t="s">
        <v>592</v>
      </c>
      <c r="Q82" s="180"/>
      <c r="R82" s="171">
        <v>0</v>
      </c>
      <c r="S82" s="179"/>
      <c r="T82" s="171" t="s">
        <v>592</v>
      </c>
      <c r="U82" s="179"/>
      <c r="V82" s="171">
        <v>0</v>
      </c>
      <c r="W82" s="179"/>
      <c r="X82" s="171">
        <v>0</v>
      </c>
      <c r="Y82" s="179"/>
      <c r="Z82" s="171" t="s">
        <v>592</v>
      </c>
      <c r="AA82" s="179"/>
      <c r="AB82" s="194">
        <v>0</v>
      </c>
      <c r="AC82" s="194">
        <v>0</v>
      </c>
    </row>
    <row r="83" spans="1:29" s="172" customFormat="1" x14ac:dyDescent="0.25">
      <c r="A83" s="173" t="s">
        <v>576</v>
      </c>
      <c r="B83" s="174" t="s">
        <v>547</v>
      </c>
      <c r="C83" s="178"/>
      <c r="D83" s="179"/>
      <c r="E83" s="180"/>
      <c r="F83" s="180"/>
      <c r="G83" s="171">
        <v>0</v>
      </c>
      <c r="H83" s="192" t="s">
        <v>592</v>
      </c>
      <c r="I83" s="192"/>
      <c r="J83" s="192">
        <v>0</v>
      </c>
      <c r="K83" s="192"/>
      <c r="L83" s="171" t="s">
        <v>592</v>
      </c>
      <c r="M83" s="180"/>
      <c r="N83" s="171">
        <v>0</v>
      </c>
      <c r="O83" s="179"/>
      <c r="P83" s="171" t="s">
        <v>592</v>
      </c>
      <c r="Q83" s="180"/>
      <c r="R83" s="171">
        <v>0</v>
      </c>
      <c r="S83" s="179"/>
      <c r="T83" s="171" t="s">
        <v>592</v>
      </c>
      <c r="U83" s="179"/>
      <c r="V83" s="171">
        <v>0</v>
      </c>
      <c r="W83" s="179"/>
      <c r="X83" s="171">
        <v>0</v>
      </c>
      <c r="Y83" s="179"/>
      <c r="Z83" s="171" t="s">
        <v>592</v>
      </c>
      <c r="AA83" s="179"/>
      <c r="AB83" s="194">
        <v>0</v>
      </c>
      <c r="AC83" s="194">
        <v>0</v>
      </c>
    </row>
    <row r="84" spans="1:29" s="172" customFormat="1" x14ac:dyDescent="0.25">
      <c r="A84" s="173" t="s">
        <v>577</v>
      </c>
      <c r="B84" s="174" t="s">
        <v>549</v>
      </c>
      <c r="C84" s="178"/>
      <c r="D84" s="179"/>
      <c r="E84" s="180"/>
      <c r="F84" s="180"/>
      <c r="G84" s="171">
        <v>0</v>
      </c>
      <c r="H84" s="192" t="s">
        <v>592</v>
      </c>
      <c r="I84" s="192"/>
      <c r="J84" s="192">
        <v>0</v>
      </c>
      <c r="K84" s="192"/>
      <c r="L84" s="171" t="s">
        <v>592</v>
      </c>
      <c r="M84" s="180"/>
      <c r="N84" s="171">
        <v>0</v>
      </c>
      <c r="O84" s="179"/>
      <c r="P84" s="171" t="s">
        <v>592</v>
      </c>
      <c r="Q84" s="180"/>
      <c r="R84" s="171">
        <v>0</v>
      </c>
      <c r="S84" s="179"/>
      <c r="T84" s="171" t="s">
        <v>592</v>
      </c>
      <c r="U84" s="179"/>
      <c r="V84" s="171">
        <v>0</v>
      </c>
      <c r="W84" s="179"/>
      <c r="X84" s="171">
        <v>0</v>
      </c>
      <c r="Y84" s="179"/>
      <c r="Z84" s="171" t="s">
        <v>592</v>
      </c>
      <c r="AA84" s="179"/>
      <c r="AB84" s="194">
        <v>0</v>
      </c>
      <c r="AC84" s="194">
        <v>0</v>
      </c>
    </row>
    <row r="85" spans="1:29" s="172" customFormat="1" x14ac:dyDescent="0.25">
      <c r="A85" s="173" t="s">
        <v>578</v>
      </c>
      <c r="B85" s="174" t="s">
        <v>551</v>
      </c>
      <c r="C85" s="178"/>
      <c r="D85" s="179"/>
      <c r="E85" s="180"/>
      <c r="F85" s="180"/>
      <c r="G85" s="171">
        <v>0</v>
      </c>
      <c r="H85" s="192" t="s">
        <v>592</v>
      </c>
      <c r="I85" s="192"/>
      <c r="J85" s="192">
        <v>0</v>
      </c>
      <c r="K85" s="192"/>
      <c r="L85" s="171" t="s">
        <v>592</v>
      </c>
      <c r="M85" s="180"/>
      <c r="N85" s="171">
        <v>0</v>
      </c>
      <c r="O85" s="179"/>
      <c r="P85" s="171" t="s">
        <v>592</v>
      </c>
      <c r="Q85" s="180"/>
      <c r="R85" s="171">
        <v>0</v>
      </c>
      <c r="S85" s="179"/>
      <c r="T85" s="171" t="s">
        <v>592</v>
      </c>
      <c r="U85" s="179"/>
      <c r="V85" s="171">
        <v>0</v>
      </c>
      <c r="W85" s="179"/>
      <c r="X85" s="171">
        <v>0</v>
      </c>
      <c r="Y85" s="179"/>
      <c r="Z85" s="171" t="s">
        <v>592</v>
      </c>
      <c r="AA85" s="179"/>
      <c r="AB85" s="194">
        <v>0</v>
      </c>
      <c r="AC85" s="194">
        <v>0</v>
      </c>
    </row>
    <row r="86" spans="1:29" s="172" customFormat="1" ht="13.5" customHeight="1" x14ac:dyDescent="0.25">
      <c r="A86" s="173" t="s">
        <v>579</v>
      </c>
      <c r="B86" s="174" t="s">
        <v>553</v>
      </c>
      <c r="C86" s="181"/>
      <c r="D86" s="179"/>
      <c r="E86" s="180"/>
      <c r="F86" s="180"/>
      <c r="G86" s="171">
        <v>0</v>
      </c>
      <c r="H86" s="192" t="s">
        <v>592</v>
      </c>
      <c r="I86" s="192"/>
      <c r="J86" s="192">
        <v>0</v>
      </c>
      <c r="K86" s="192"/>
      <c r="L86" s="171" t="s">
        <v>592</v>
      </c>
      <c r="M86" s="180"/>
      <c r="N86" s="171">
        <v>0</v>
      </c>
      <c r="O86" s="179"/>
      <c r="P86" s="171" t="s">
        <v>592</v>
      </c>
      <c r="Q86" s="180"/>
      <c r="R86" s="171">
        <v>0</v>
      </c>
      <c r="S86" s="179"/>
      <c r="T86" s="171" t="s">
        <v>592</v>
      </c>
      <c r="U86" s="179"/>
      <c r="V86" s="171">
        <v>0</v>
      </c>
      <c r="W86" s="179"/>
      <c r="X86" s="171">
        <v>0</v>
      </c>
      <c r="Y86" s="179"/>
      <c r="Z86" s="171" t="s">
        <v>592</v>
      </c>
      <c r="AA86" s="179"/>
      <c r="AB86" s="194">
        <v>0</v>
      </c>
      <c r="AC86" s="194">
        <v>0</v>
      </c>
    </row>
    <row r="87" spans="1:29" x14ac:dyDescent="0.25">
      <c r="G87" s="59"/>
      <c r="H87" s="59"/>
      <c r="I87" s="59"/>
      <c r="J87" s="59"/>
      <c r="K87" s="59"/>
      <c r="L87" s="59"/>
      <c r="M87" s="59"/>
      <c r="N87" s="59"/>
      <c r="O87" s="59"/>
      <c r="P87" s="59"/>
      <c r="Q87" s="59"/>
      <c r="R87" s="59"/>
      <c r="S87" s="59"/>
    </row>
    <row r="88" spans="1:29" x14ac:dyDescent="0.25">
      <c r="G88" s="59"/>
      <c r="H88" s="59"/>
      <c r="I88" s="59"/>
      <c r="J88" s="59"/>
      <c r="K88" s="59"/>
      <c r="L88" s="59"/>
      <c r="M88" s="59"/>
      <c r="N88" s="59"/>
      <c r="O88" s="59"/>
      <c r="P88" s="59"/>
      <c r="Q88" s="59"/>
      <c r="R88" s="59"/>
      <c r="S88" s="59"/>
    </row>
    <row r="89" spans="1:29" x14ac:dyDescent="0.25">
      <c r="G89" s="59"/>
      <c r="H89" s="59"/>
      <c r="I89" s="59"/>
      <c r="J89" s="59"/>
      <c r="K89" s="59"/>
      <c r="L89" s="59"/>
      <c r="M89" s="59"/>
      <c r="N89" s="59"/>
      <c r="O89" s="59"/>
      <c r="P89" s="59"/>
      <c r="Q89" s="59"/>
      <c r="R89" s="59"/>
      <c r="S89" s="59"/>
    </row>
    <row r="90" spans="1:29" x14ac:dyDescent="0.25">
      <c r="G90" s="59"/>
      <c r="H90" s="59"/>
      <c r="I90" s="59"/>
      <c r="J90" s="59"/>
      <c r="K90" s="59"/>
      <c r="L90" s="59"/>
      <c r="M90" s="59"/>
      <c r="N90" s="59"/>
      <c r="O90" s="59"/>
      <c r="P90" s="59"/>
      <c r="Q90" s="59"/>
      <c r="R90" s="59"/>
      <c r="S90" s="59"/>
    </row>
    <row r="91" spans="1:29" x14ac:dyDescent="0.25">
      <c r="G91" s="59"/>
      <c r="H91" s="59"/>
      <c r="I91" s="59"/>
      <c r="J91" s="59"/>
      <c r="K91" s="59"/>
      <c r="L91" s="59"/>
      <c r="M91" s="59"/>
      <c r="N91" s="59"/>
      <c r="O91" s="59"/>
      <c r="P91" s="59"/>
      <c r="Q91" s="59"/>
      <c r="R91" s="59"/>
      <c r="S91" s="59"/>
    </row>
    <row r="92" spans="1:29" x14ac:dyDescent="0.25">
      <c r="G92" s="59"/>
      <c r="H92" s="59"/>
      <c r="I92" s="59"/>
      <c r="J92" s="59"/>
      <c r="K92" s="59"/>
      <c r="L92" s="59"/>
      <c r="M92" s="59"/>
      <c r="N92" s="59"/>
      <c r="O92" s="59"/>
      <c r="P92" s="59"/>
      <c r="Q92" s="59"/>
      <c r="R92" s="59"/>
      <c r="S92" s="59"/>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 xml:space="preserve"> 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O_TP1200.PR.0043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68" t="s">
        <v>515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51</v>
      </c>
      <c r="B22" s="470" t="s">
        <v>23</v>
      </c>
      <c r="C22" s="459" t="s">
        <v>50</v>
      </c>
      <c r="D22" s="459" t="s">
        <v>49</v>
      </c>
      <c r="E22" s="473" t="s">
        <v>526</v>
      </c>
      <c r="F22" s="474"/>
      <c r="G22" s="474"/>
      <c r="H22" s="474"/>
      <c r="I22" s="474"/>
      <c r="J22" s="474"/>
      <c r="K22" s="474"/>
      <c r="L22" s="475"/>
      <c r="M22" s="459" t="s">
        <v>48</v>
      </c>
      <c r="N22" s="459" t="s">
        <v>47</v>
      </c>
      <c r="O22" s="459" t="s">
        <v>46</v>
      </c>
      <c r="P22" s="454" t="s">
        <v>264</v>
      </c>
      <c r="Q22" s="454" t="s">
        <v>45</v>
      </c>
      <c r="R22" s="454" t="s">
        <v>44</v>
      </c>
      <c r="S22" s="454" t="s">
        <v>43</v>
      </c>
      <c r="T22" s="454"/>
      <c r="U22" s="476" t="s">
        <v>42</v>
      </c>
      <c r="V22" s="476" t="s">
        <v>41</v>
      </c>
      <c r="W22" s="454" t="s">
        <v>40</v>
      </c>
      <c r="X22" s="454" t="s">
        <v>39</v>
      </c>
      <c r="Y22" s="454" t="s">
        <v>38</v>
      </c>
      <c r="Z22" s="461"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26" customFormat="1" ht="64.5" customHeight="1" x14ac:dyDescent="0.25">
      <c r="A23" s="469"/>
      <c r="B23" s="471"/>
      <c r="C23" s="469"/>
      <c r="D23" s="469"/>
      <c r="E23" s="464" t="s">
        <v>22</v>
      </c>
      <c r="F23" s="455" t="s">
        <v>138</v>
      </c>
      <c r="G23" s="455" t="s">
        <v>137</v>
      </c>
      <c r="H23" s="455" t="s">
        <v>136</v>
      </c>
      <c r="I23" s="457" t="s">
        <v>434</v>
      </c>
      <c r="J23" s="457" t="s">
        <v>435</v>
      </c>
      <c r="K23" s="457" t="s">
        <v>436</v>
      </c>
      <c r="L23" s="455" t="s">
        <v>79</v>
      </c>
      <c r="M23" s="469"/>
      <c r="N23" s="469"/>
      <c r="O23" s="469"/>
      <c r="P23" s="454"/>
      <c r="Q23" s="454"/>
      <c r="R23" s="454"/>
      <c r="S23" s="466" t="s">
        <v>1</v>
      </c>
      <c r="T23" s="466" t="s">
        <v>10</v>
      </c>
      <c r="U23" s="476"/>
      <c r="V23" s="476"/>
      <c r="W23" s="454"/>
      <c r="X23" s="454"/>
      <c r="Y23" s="454"/>
      <c r="Z23" s="454"/>
      <c r="AA23" s="454"/>
      <c r="AB23" s="454"/>
      <c r="AC23" s="454"/>
      <c r="AD23" s="454"/>
      <c r="AE23" s="454"/>
      <c r="AF23" s="454" t="s">
        <v>21</v>
      </c>
      <c r="AG23" s="454"/>
      <c r="AH23" s="454" t="s">
        <v>20</v>
      </c>
      <c r="AI23" s="454"/>
      <c r="AJ23" s="459" t="s">
        <v>19</v>
      </c>
      <c r="AK23" s="459" t="s">
        <v>18</v>
      </c>
      <c r="AL23" s="459" t="s">
        <v>17</v>
      </c>
      <c r="AM23" s="459" t="s">
        <v>16</v>
      </c>
      <c r="AN23" s="459" t="s">
        <v>15</v>
      </c>
      <c r="AO23" s="459" t="s">
        <v>14</v>
      </c>
      <c r="AP23" s="459" t="s">
        <v>13</v>
      </c>
      <c r="AQ23" s="477" t="s">
        <v>10</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2" t="s">
        <v>12</v>
      </c>
      <c r="AG24" s="142" t="s">
        <v>11</v>
      </c>
      <c r="AH24" s="143" t="s">
        <v>1</v>
      </c>
      <c r="AI24" s="143" t="s">
        <v>10</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4" sqref="B24"/>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534</v>
      </c>
    </row>
    <row r="4" spans="1:8" x14ac:dyDescent="0.25">
      <c r="B4" s="38"/>
    </row>
    <row r="5" spans="1:8" ht="18.75" x14ac:dyDescent="0.3">
      <c r="A5" s="449" t="str">
        <f>'1. паспорт местоположение'!A5:C5</f>
        <v>Год раскрытия информации: 2024 год</v>
      </c>
      <c r="B5" s="449"/>
      <c r="C5" s="67"/>
      <c r="D5" s="67"/>
      <c r="E5" s="67"/>
      <c r="F5" s="67"/>
      <c r="G5" s="67"/>
      <c r="H5" s="67"/>
    </row>
    <row r="6" spans="1:8" ht="18.75" x14ac:dyDescent="0.3">
      <c r="A6" s="147"/>
      <c r="B6" s="147"/>
      <c r="C6" s="147"/>
      <c r="D6" s="147"/>
      <c r="E6" s="147"/>
      <c r="F6" s="147"/>
      <c r="G6" s="147"/>
      <c r="H6" s="147"/>
    </row>
    <row r="7" spans="1:8" ht="18.75" x14ac:dyDescent="0.25">
      <c r="A7" s="299" t="s">
        <v>8</v>
      </c>
      <c r="B7" s="299"/>
      <c r="C7" s="146"/>
      <c r="D7" s="146"/>
      <c r="E7" s="146"/>
      <c r="F7" s="146"/>
      <c r="G7" s="146"/>
      <c r="H7" s="146"/>
    </row>
    <row r="8" spans="1:8" ht="18.75" x14ac:dyDescent="0.25">
      <c r="A8" s="146"/>
      <c r="B8" s="146"/>
      <c r="C8" s="146"/>
      <c r="D8" s="146"/>
      <c r="E8" s="146"/>
      <c r="F8" s="146"/>
      <c r="G8" s="146"/>
      <c r="H8" s="146"/>
    </row>
    <row r="9" spans="1:8" x14ac:dyDescent="0.25">
      <c r="A9" s="300" t="str">
        <f>'1. паспорт местоположение'!A9:C9</f>
        <v xml:space="preserve"> АО "Россети Тюмень"</v>
      </c>
      <c r="B9" s="300"/>
      <c r="C9" s="144"/>
      <c r="D9" s="144"/>
      <c r="E9" s="144"/>
      <c r="F9" s="144"/>
      <c r="G9" s="144"/>
      <c r="H9" s="144"/>
    </row>
    <row r="10" spans="1:8" x14ac:dyDescent="0.25">
      <c r="A10" s="304" t="s">
        <v>7</v>
      </c>
      <c r="B10" s="30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00" t="str">
        <f>'1. паспорт местоположение'!A12:C12</f>
        <v>O_TP1200.PR.0043</v>
      </c>
      <c r="B12" s="300"/>
      <c r="C12" s="144"/>
      <c r="D12" s="144"/>
      <c r="E12" s="144"/>
      <c r="F12" s="144"/>
      <c r="G12" s="144"/>
      <c r="H12" s="144"/>
    </row>
    <row r="13" spans="1:8" x14ac:dyDescent="0.25">
      <c r="A13" s="304" t="s">
        <v>6</v>
      </c>
      <c r="B13" s="304"/>
      <c r="C13" s="145"/>
      <c r="D13" s="145"/>
      <c r="E13" s="145"/>
      <c r="F13" s="145"/>
      <c r="G13" s="145"/>
      <c r="H13" s="145"/>
    </row>
    <row r="14" spans="1:8" ht="18.75" x14ac:dyDescent="0.25">
      <c r="A14" s="11"/>
      <c r="B14" s="11"/>
      <c r="C14" s="11"/>
      <c r="D14" s="11"/>
      <c r="E14" s="11"/>
      <c r="F14" s="11"/>
      <c r="G14" s="11"/>
      <c r="H14" s="11"/>
    </row>
    <row r="15" spans="1:8" ht="35.25" customHeight="1" x14ac:dyDescent="0.25">
      <c r="A15" s="306"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6"/>
      <c r="C15" s="144"/>
      <c r="D15" s="144"/>
      <c r="E15" s="144"/>
      <c r="F15" s="144"/>
      <c r="G15" s="144"/>
      <c r="H15" s="144"/>
    </row>
    <row r="16" spans="1:8" x14ac:dyDescent="0.25">
      <c r="A16" s="304" t="s">
        <v>5</v>
      </c>
      <c r="B16" s="304"/>
      <c r="C16" s="145"/>
      <c r="D16" s="145"/>
      <c r="E16" s="145"/>
      <c r="F16" s="145"/>
      <c r="G16" s="145"/>
      <c r="H16" s="145"/>
    </row>
    <row r="17" spans="1:2" x14ac:dyDescent="0.25">
      <c r="B17" s="113"/>
    </row>
    <row r="18" spans="1:2" ht="33.75" customHeight="1" x14ac:dyDescent="0.25">
      <c r="A18" s="482" t="s">
        <v>516</v>
      </c>
      <c r="B18" s="483"/>
    </row>
    <row r="19" spans="1:2" x14ac:dyDescent="0.25">
      <c r="B19" s="38"/>
    </row>
    <row r="20" spans="1:2" ht="16.5" thickBot="1" x14ac:dyDescent="0.3">
      <c r="B20" s="114"/>
    </row>
    <row r="21" spans="1:2" ht="66" customHeight="1" thickBot="1" x14ac:dyDescent="0.3">
      <c r="A21" s="115" t="s">
        <v>383</v>
      </c>
      <c r="B21" s="116" t="str">
        <f>A15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row>
    <row r="22" spans="1:2" ht="16.5" thickBot="1" x14ac:dyDescent="0.3">
      <c r="A22" s="115" t="s">
        <v>384</v>
      </c>
      <c r="B22" s="116" t="s">
        <v>601</v>
      </c>
    </row>
    <row r="23" spans="1:2" ht="16.5" thickBot="1" x14ac:dyDescent="0.3">
      <c r="A23" s="115" t="s">
        <v>349</v>
      </c>
      <c r="B23" s="117" t="s">
        <v>602</v>
      </c>
    </row>
    <row r="24" spans="1:2" ht="16.5" thickBot="1" x14ac:dyDescent="0.3">
      <c r="A24" s="115" t="s">
        <v>385</v>
      </c>
      <c r="B24" s="117" t="s">
        <v>616</v>
      </c>
    </row>
    <row r="25" spans="1:2" ht="16.5" thickBot="1" x14ac:dyDescent="0.3">
      <c r="A25" s="118" t="s">
        <v>386</v>
      </c>
      <c r="B25" s="116">
        <v>2024</v>
      </c>
    </row>
    <row r="26" spans="1:2" ht="16.5" thickBot="1" x14ac:dyDescent="0.3">
      <c r="A26" s="119" t="s">
        <v>387</v>
      </c>
      <c r="B26" s="116" t="str">
        <f>'3.3 паспорт описание'!C30</f>
        <v>П</v>
      </c>
    </row>
    <row r="27" spans="1:2" ht="29.25" thickBot="1" x14ac:dyDescent="0.3">
      <c r="A27" s="127" t="s">
        <v>593</v>
      </c>
      <c r="B27" s="193">
        <f>'6.2. Паспорт фин осв ввод'!D24</f>
        <v>11.82883863</v>
      </c>
    </row>
    <row r="28" spans="1:2" ht="16.5" thickBot="1" x14ac:dyDescent="0.3">
      <c r="A28" s="122" t="s">
        <v>388</v>
      </c>
      <c r="B28" s="122" t="s">
        <v>594</v>
      </c>
    </row>
    <row r="29" spans="1:2" ht="29.25" thickBot="1" x14ac:dyDescent="0.3">
      <c r="A29" s="128" t="s">
        <v>389</v>
      </c>
      <c r="B29" s="122"/>
    </row>
    <row r="30" spans="1:2" ht="29.25" thickBot="1" x14ac:dyDescent="0.3">
      <c r="A30" s="128" t="s">
        <v>390</v>
      </c>
      <c r="B30" s="122"/>
    </row>
    <row r="31" spans="1:2" ht="16.5" thickBot="1" x14ac:dyDescent="0.3">
      <c r="A31" s="122" t="s">
        <v>391</v>
      </c>
      <c r="B31" s="122"/>
    </row>
    <row r="32" spans="1:2" ht="29.25" thickBot="1" x14ac:dyDescent="0.3">
      <c r="A32" s="128" t="s">
        <v>392</v>
      </c>
      <c r="B32" s="122"/>
    </row>
    <row r="33" spans="1:2" ht="16.5" thickBot="1" x14ac:dyDescent="0.3">
      <c r="A33" s="122" t="s">
        <v>393</v>
      </c>
      <c r="B33" s="122"/>
    </row>
    <row r="34" spans="1:2" ht="16.5" thickBot="1" x14ac:dyDescent="0.3">
      <c r="A34" s="122" t="s">
        <v>394</v>
      </c>
      <c r="B34" s="122"/>
    </row>
    <row r="35" spans="1:2" ht="16.5" thickBot="1" x14ac:dyDescent="0.3">
      <c r="A35" s="122" t="s">
        <v>395</v>
      </c>
      <c r="B35" s="122"/>
    </row>
    <row r="36" spans="1:2" ht="16.5" thickBot="1" x14ac:dyDescent="0.3">
      <c r="A36" s="122" t="s">
        <v>396</v>
      </c>
      <c r="B36" s="122"/>
    </row>
    <row r="37" spans="1:2" ht="29.25" thickBot="1" x14ac:dyDescent="0.3">
      <c r="A37" s="128" t="s">
        <v>397</v>
      </c>
      <c r="B37" s="122"/>
    </row>
    <row r="38" spans="1:2" ht="16.5" thickBot="1" x14ac:dyDescent="0.3">
      <c r="A38" s="122" t="s">
        <v>393</v>
      </c>
      <c r="B38" s="122"/>
    </row>
    <row r="39" spans="1:2" ht="16.5" thickBot="1" x14ac:dyDescent="0.3">
      <c r="A39" s="122" t="s">
        <v>394</v>
      </c>
      <c r="B39" s="122"/>
    </row>
    <row r="40" spans="1:2" ht="16.5" thickBot="1" x14ac:dyDescent="0.3">
      <c r="A40" s="122" t="s">
        <v>395</v>
      </c>
      <c r="B40" s="122"/>
    </row>
    <row r="41" spans="1:2" ht="16.5" thickBot="1" x14ac:dyDescent="0.3">
      <c r="A41" s="122" t="s">
        <v>396</v>
      </c>
      <c r="B41" s="122"/>
    </row>
    <row r="42" spans="1:2" ht="29.25" thickBot="1" x14ac:dyDescent="0.3">
      <c r="A42" s="128" t="s">
        <v>398</v>
      </c>
      <c r="B42" s="122"/>
    </row>
    <row r="43" spans="1:2" ht="16.5" thickBot="1" x14ac:dyDescent="0.3">
      <c r="A43" s="122" t="s">
        <v>393</v>
      </c>
      <c r="B43" s="122"/>
    </row>
    <row r="44" spans="1:2" ht="16.5" thickBot="1" x14ac:dyDescent="0.3">
      <c r="A44" s="122" t="s">
        <v>394</v>
      </c>
      <c r="B44" s="122"/>
    </row>
    <row r="45" spans="1:2" ht="16.5" thickBot="1" x14ac:dyDescent="0.3">
      <c r="A45" s="122" t="s">
        <v>395</v>
      </c>
      <c r="B45" s="122"/>
    </row>
    <row r="46" spans="1:2" ht="16.5" thickBot="1" x14ac:dyDescent="0.3">
      <c r="A46" s="122" t="s">
        <v>396</v>
      </c>
      <c r="B46" s="122"/>
    </row>
    <row r="47" spans="1:2" ht="29.25" thickBot="1" x14ac:dyDescent="0.3">
      <c r="A47" s="121" t="s">
        <v>399</v>
      </c>
      <c r="B47" s="129"/>
    </row>
    <row r="48" spans="1:2" ht="16.5" thickBot="1" x14ac:dyDescent="0.3">
      <c r="A48" s="123" t="s">
        <v>391</v>
      </c>
      <c r="B48" s="129"/>
    </row>
    <row r="49" spans="1:2" ht="16.5" thickBot="1" x14ac:dyDescent="0.3">
      <c r="A49" s="123" t="s">
        <v>400</v>
      </c>
      <c r="B49" s="129"/>
    </row>
    <row r="50" spans="1:2" ht="16.5" thickBot="1" x14ac:dyDescent="0.3">
      <c r="A50" s="123" t="s">
        <v>401</v>
      </c>
      <c r="B50" s="129"/>
    </row>
    <row r="51" spans="1:2" ht="16.5" thickBot="1" x14ac:dyDescent="0.3">
      <c r="A51" s="123" t="s">
        <v>402</v>
      </c>
      <c r="B51" s="129"/>
    </row>
    <row r="52" spans="1:2" ht="16.5" thickBot="1" x14ac:dyDescent="0.3">
      <c r="A52" s="118" t="s">
        <v>403</v>
      </c>
      <c r="B52" s="130"/>
    </row>
    <row r="53" spans="1:2" ht="16.5" thickBot="1" x14ac:dyDescent="0.3">
      <c r="A53" s="118" t="s">
        <v>404</v>
      </c>
      <c r="B53" s="130"/>
    </row>
    <row r="54" spans="1:2" ht="16.5" thickBot="1" x14ac:dyDescent="0.3">
      <c r="A54" s="118" t="s">
        <v>405</v>
      </c>
      <c r="B54" s="130"/>
    </row>
    <row r="55" spans="1:2" ht="16.5" thickBot="1" x14ac:dyDescent="0.3">
      <c r="A55" s="119" t="s">
        <v>406</v>
      </c>
      <c r="B55" s="120"/>
    </row>
    <row r="56" spans="1:2" x14ac:dyDescent="0.25">
      <c r="A56" s="121" t="s">
        <v>407</v>
      </c>
      <c r="B56" s="479" t="s">
        <v>580</v>
      </c>
    </row>
    <row r="57" spans="1:2" x14ac:dyDescent="0.25">
      <c r="A57" s="125" t="s">
        <v>408</v>
      </c>
      <c r="B57" s="480"/>
    </row>
    <row r="58" spans="1:2" x14ac:dyDescent="0.25">
      <c r="A58" s="125" t="s">
        <v>409</v>
      </c>
      <c r="B58" s="480"/>
    </row>
    <row r="59" spans="1:2" x14ac:dyDescent="0.25">
      <c r="A59" s="125" t="s">
        <v>410</v>
      </c>
      <c r="B59" s="480"/>
    </row>
    <row r="60" spans="1:2" x14ac:dyDescent="0.25">
      <c r="A60" s="125" t="s">
        <v>411</v>
      </c>
      <c r="B60" s="480"/>
    </row>
    <row r="61" spans="1:2" ht="16.5" thickBot="1" x14ac:dyDescent="0.3">
      <c r="A61" s="126" t="s">
        <v>412</v>
      </c>
      <c r="B61" s="481"/>
    </row>
    <row r="62" spans="1:2" ht="30.75" thickBot="1" x14ac:dyDescent="0.3">
      <c r="A62" s="123" t="s">
        <v>413</v>
      </c>
      <c r="B62" s="124"/>
    </row>
    <row r="63" spans="1:2" ht="29.25" thickBot="1" x14ac:dyDescent="0.3">
      <c r="A63" s="118" t="s">
        <v>414</v>
      </c>
      <c r="B63" s="124"/>
    </row>
    <row r="64" spans="1:2" ht="16.5" thickBot="1" x14ac:dyDescent="0.3">
      <c r="A64" s="123" t="s">
        <v>391</v>
      </c>
      <c r="B64" s="131"/>
    </row>
    <row r="65" spans="1:2" ht="16.5" thickBot="1" x14ac:dyDescent="0.3">
      <c r="A65" s="123" t="s">
        <v>415</v>
      </c>
      <c r="B65" s="124"/>
    </row>
    <row r="66" spans="1:2" ht="16.5" thickBot="1" x14ac:dyDescent="0.3">
      <c r="A66" s="123" t="s">
        <v>416</v>
      </c>
      <c r="B66" s="131"/>
    </row>
    <row r="67" spans="1:2" ht="30.75" thickBot="1" x14ac:dyDescent="0.3">
      <c r="A67" s="132" t="s">
        <v>417</v>
      </c>
      <c r="B67" s="148" t="s">
        <v>418</v>
      </c>
    </row>
    <row r="68" spans="1:2" ht="16.5" thickBot="1" x14ac:dyDescent="0.3">
      <c r="A68" s="118" t="s">
        <v>419</v>
      </c>
      <c r="B68" s="130"/>
    </row>
    <row r="69" spans="1:2" ht="16.5" thickBot="1" x14ac:dyDescent="0.3">
      <c r="A69" s="125" t="s">
        <v>420</v>
      </c>
      <c r="B69" s="133"/>
    </row>
    <row r="70" spans="1:2" ht="16.5" thickBot="1" x14ac:dyDescent="0.3">
      <c r="A70" s="125" t="s">
        <v>421</v>
      </c>
      <c r="B70" s="133"/>
    </row>
    <row r="71" spans="1:2" ht="16.5" thickBot="1" x14ac:dyDescent="0.3">
      <c r="A71" s="125" t="s">
        <v>422</v>
      </c>
      <c r="B71" s="133"/>
    </row>
    <row r="72" spans="1:2" ht="29.25" thickBot="1" x14ac:dyDescent="0.3">
      <c r="A72" s="134" t="s">
        <v>423</v>
      </c>
      <c r="B72" s="131" t="s">
        <v>596</v>
      </c>
    </row>
    <row r="73" spans="1:2" ht="28.5" x14ac:dyDescent="0.25">
      <c r="A73" s="121" t="s">
        <v>424</v>
      </c>
      <c r="B73" s="479" t="s">
        <v>425</v>
      </c>
    </row>
    <row r="74" spans="1:2" x14ac:dyDescent="0.25">
      <c r="A74" s="125" t="s">
        <v>426</v>
      </c>
      <c r="B74" s="480"/>
    </row>
    <row r="75" spans="1:2" x14ac:dyDescent="0.25">
      <c r="A75" s="125" t="s">
        <v>427</v>
      </c>
      <c r="B75" s="480"/>
    </row>
    <row r="76" spans="1:2" x14ac:dyDescent="0.25">
      <c r="A76" s="125" t="s">
        <v>428</v>
      </c>
      <c r="B76" s="480"/>
    </row>
    <row r="77" spans="1:2" x14ac:dyDescent="0.25">
      <c r="A77" s="125" t="s">
        <v>429</v>
      </c>
      <c r="B77" s="480"/>
    </row>
    <row r="78" spans="1:2" ht="16.5" thickBot="1" x14ac:dyDescent="0.3">
      <c r="A78" s="135" t="s">
        <v>430</v>
      </c>
      <c r="B78" s="481"/>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2024-05-13T10:38:07Z</dcterms:modified>
</cp:coreProperties>
</file>