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КЭС\O_TP1500.AS.0001\"/>
    </mc:Choice>
  </mc:AlternateContent>
  <bookViews>
    <workbookView xWindow="0" yWindow="0" windowWidth="25770" windowHeight="1654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15" i="19" l="1"/>
  <c r="A12" i="19"/>
  <c r="A9" i="19"/>
  <c r="A5" i="19"/>
  <c r="B37" i="22" l="1"/>
  <c r="C48" i="7" l="1"/>
  <c r="C49" i="7" l="1"/>
  <c r="B25" i="22" l="1"/>
  <c r="B26" i="22"/>
  <c r="B27" i="22" l="1"/>
  <c r="A14" i="23" l="1"/>
  <c r="A11" i="23"/>
  <c r="A8" i="23"/>
  <c r="A4" i="23"/>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<sst xmlns="http://schemas.openxmlformats.org/spreadsheetml/2006/main" count="1439" uniqueCount="624">
  <si>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</si>
  <si>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</si>
  <si>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</si>
  <si>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</si>
  <si>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</si>
  <si>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</si>
  <si>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</si>
  <si>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</si>
  <si>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</si>
  <si>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</si>
  <si>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</si>
  <si>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</si>
  <si>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</si>
  <si>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</si>
  <si>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</si>
  <si>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</si>
  <si>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</si>
  <si>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</si>
  <si>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</si>
  <si>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</si>
  <si>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</si>
  <si>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</si>
  <si>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</si>
  <si>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</si>
  <si>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</si>
  <si>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</si>
  <si>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</si>
  <si>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</si>
  <si>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</si>
  <si>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</si>
  <si>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</si>
  <si>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</si>
  <si>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</si>
  <si>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</si>
  <si>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</si>
  <si>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</si>
  <si>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</si>
  <si>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</si>
  <si>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</si>
  <si>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</si>
  <si>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</si>
  <si>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</si>
  <si>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</si>
  <si>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</si>
  <si>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</si>
  <si>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</si>
  <si>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</si>
  <si>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</si>
  <si>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</si>
  <si>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</si>
  <si>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</si>
  <si>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</si>
  <si>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</si>
  <si>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</si>
  <si>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</si>
  <si>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</si>
  <si>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</si>
  <si>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</si>
  <si>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</si>
  <si>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</si>
  <si>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</si>
  <si>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</si>
  <si>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</si>
  <si>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</si>
  <si>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</si>
  <si>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</si>
  <si>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</si>
  <si>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</si>
  <si>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</si>
  <si>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</si>
  <si>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</si>
  <si>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</si>
  <si>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</si>
  <si>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</si>
  <si>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</si>
  <si>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</si>
  <si>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</si>
  <si>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</si>
  <si>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</si>
  <si>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</si>
  <si>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</si>
  <si>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</si>
  <si>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</si>
  <si>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</si>
  <si>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</si>
  <si>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</si>
  <si>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</si>
  <si>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</si>
  <si>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</si>
  <si>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</si>
  <si>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</si>
  <si>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</si>
  <si>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</si>
  <si>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</si>
  <si>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</si>
  <si>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</si>
  <si>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</si>
  <si>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</si>
  <si>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</si>
  <si>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</si>
  <si>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</si>
  <si>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</si>
  <si>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</si>
  <si>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</si>
  <si>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</si>
  <si>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</si>
  <si>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</si>
  <si>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</si>
  <si>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</si>
  <si>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</si>
  <si>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</si>
  <si>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</si>
  <si>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</si>
  <si>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</si>
  <si>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</si>
  <si>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</si>
  <si>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</si>
  <si>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</si>
  <si>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</si>
  <si>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</si>
  <si>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</si>
  <si>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</si>
  <si>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</si>
  <si>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</si>
  <si>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</si>
  <si>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</si>
  <si>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</si>
  <si>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</si>
  <si>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</si>
  <si>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</si>
  <si>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</si>
  <si>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</si>
  <si>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</si>
  <si>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</si>
  <si>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</si>
  <si>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</si>
  <si>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</si>
  <si>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</si>
  <si>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</si>
  <si>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</si>
  <si>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</si>
  <si>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</si>
  <si>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</si>
  <si>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</si>
  <si>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</si>
  <si>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</si>
  <si>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</si>
  <si>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</si>
  <si>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</si>
  <si>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</si>
  <si>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</si>
  <si>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</si>
  <si>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</si>
  <si>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</si>
  <si>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</si>
  <si>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</si>
  <si>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</si>
  <si>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</si>
  <si>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</si>
  <si>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</si>
  <si>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</si>
  <si>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</si>
  <si>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</si>
  <si>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</si>
  <si>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</si>
  <si>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</si>
  <si>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</si>
  <si>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</si>
  <si>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</si>
  <si>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</si>
  <si>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</si>
  <si>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</si>
  <si>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</si>
  <si>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</si>
  <si>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</si>
  <si>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</si>
  <si>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</si>
  <si>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</si>
  <si>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</si>
  <si>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</si>
  <si>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</si>
  <si>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</si>
  <si>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</si>
  <si>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</si>
  <si>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</si>
  <si>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</si>
  <si>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</si>
  <si>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</si>
  <si>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</si>
  <si>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</si>
  <si>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</si>
  <si>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</si>
  <si>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</si>
  <si>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</si>
  <si>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</si>
  <si>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</si>
  <si>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</si>
  <si>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</si>
  <si>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</si>
  <si>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</si>
  <si>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</si>
  <si>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</si>
  <si>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</si>
  <si>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</si>
  <si>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</si>
  <si>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</si>
  <si>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</si>
  <si>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</si>
  <si>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</si>
  <si>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</si>
  <si>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</si>
  <si>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</si>
  <si>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</si>
  <si>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</si>
  <si>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</si>
  <si>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</si>
  <si>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</si>
  <si>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</si>
  <si>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</si>
  <si>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</si>
  <si>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</si>
  <si>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</si>
  <si>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</si>
  <si>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</si>
  <si>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</si>
  <si>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</si>
  <si>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</si>
  <si>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</si>
  <si>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</si>
  <si>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</si>
  <si>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</si>
  <si>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</si>
  <si>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</si>
  <si>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</si>
  <si>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</si>
  <si>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</si>
  <si>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</si>
  <si>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</si>
  <si>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</si>
  <si>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</si>
  <si>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</si>
  <si>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</si>
  <si>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</si>
  <si>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</si>
  <si>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</si>
  <si>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</si>
  <si>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</si>
  <si>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</si>
  <si>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</si>
  <si>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</si>
  <si>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</si>
  <si>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</si>
  <si>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</si>
  <si>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</si>
  <si>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</si>
  <si>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</si>
  <si>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</si>
  <si>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</si>
  <si>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</si>
  <si>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</si>
  <si>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</si>
  <si>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</si>
  <si>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</si>
  <si>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</si>
  <si>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</si>
  <si>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</si>
  <si>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</si>
  <si>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</si>
  <si>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</si>
  <si>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</si>
  <si>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</si>
  <si>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</si>
  <si>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</si>
  <si>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</si>
  <si>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</si>
  <si>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</si>
  <si>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</si>
  <si>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</si>
  <si>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</si>
  <si>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</si>
  <si>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</si>
  <si>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</si>
  <si>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</si>
  <si>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</si>
  <si>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</si>
  <si>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</si>
  <si>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</si>
  <si>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</si>
  <si>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</si>
  <si>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</si>
  <si>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</si>
  <si>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</si>
  <si>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</si>
  <si>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</si>
  <si>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</si>
  <si>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</si>
  <si>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</si>
  <si>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</si>
  <si>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</si>
  <si>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</si>
  <si>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</si>
  <si>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</si>
  <si>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</si>
  <si>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</si>
  <si>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</si>
  <si>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</si>
  <si>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</si>
  <si>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</si>
  <si>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</si>
  <si>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</si>
  <si>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</si>
  <si>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</si>
  <si>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</si>
  <si>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</si>
  <si>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</si>
  <si>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</si>
  <si>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</si>
  <si>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</si>
  <si>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</si>
  <si>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</si>
  <si>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</si>
  <si>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</si>
  <si>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</si>
  <si>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</si>
  <si>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</si>
  <si>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</si>
  <si>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</si>
  <si>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</si>
  <si>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</si>
  <si>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</si>
  <si>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</si>
  <si>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</si>
  <si>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</si>
  <si>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</si>
  <si>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</si>
  <si>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</si>
  <si>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</si>
  <si>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</si>
  <si>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</si>
  <si>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</si>
  <si>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</si>
  <si>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</si>
  <si>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</si>
  <si>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</si>
  <si>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</si>
  <si>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</si>
  <si>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</si>
  <si>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</si>
  <si>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</si>
  <si>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</si>
  <si>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</si>
  <si>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</si>
  <si>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</si>
  <si>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</si>
  <si>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</si>
  <si>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</si>
  <si>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</si>
  <si>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</si>
  <si>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</si>
  <si>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</si>
  <si>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</si>
  <si>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</si>
  <si>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</si>
  <si>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</si>
  <si>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</si>
  <si>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</si>
  <si>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</si>
  <si>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</si>
  <si>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</si>
  <si>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</si>
  <si>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</si>
  <si>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</si>
  <si>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</si>
  <si>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</si>
  <si>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</si>
  <si>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</si>
  <si>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</si>
  <si>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</si>
  <si>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</si>
  <si>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</si>
  <si>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</si>
  <si>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</si>
  <si>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</si>
  <si>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</si>
  <si>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</si>
  <si>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</si>
  <si>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</si>
  <si>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</si>
  <si>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</si>
  <si>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</si>
  <si>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</si>
  <si>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</si>
  <si>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</si>
  <si>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</si>
  <si>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</si>
  <si>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</si>
  <si>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</si>
  <si>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</si>
  <si>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</si>
  <si>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</si>
  <si>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</si>
  <si>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</si>
  <si>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</si>
  <si>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</si>
  <si>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</si>
  <si>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</si>
  <si>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</si>
  <si>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</si>
  <si>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</si>
  <si>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</si>
  <si>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</si>
  <si>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</si>
  <si>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</si>
  <si>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</si>
  <si>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</si>
  <si>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</si>
  <si>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</si>
  <si>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</si>
  <si>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</si>
  <si>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</si>
  <si>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</si>
  <si>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</si>
  <si>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</si>
  <si>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</si>
  <si>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</si>
  <si>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</si>
  <si>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</si>
  <si>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</si>
  <si>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</si>
  <si>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</si>
  <si>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</si>
  <si>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</si>
  <si>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</si>
  <si>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</si>
  <si>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</si>
  <si>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</si>
  <si>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</si>
  <si>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</si>
  <si>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</si>
  <si>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</si>
  <si>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</si>
  <si>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</si>
  <si>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</si>
  <si>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</si>
  <si>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</si>
  <si>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</si>
  <si>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</si>
  <si>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</si>
  <si>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</si>
  <si>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</si>
  <si>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</si>
  <si>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</si>
  <si>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</si>
  <si>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</si>
  <si>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</si>
  <si>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</si>
  <si>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</si>
  <si>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</si>
  <si>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</si>
  <si>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</si>
  <si>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</si>
  <si>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</si>
  <si>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</si>
  <si>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</si>
  <si>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</si>
  <si>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</si>
  <si>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</si>
  <si>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</si>
  <si>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</si>
  <si>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</si>
  <si>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</si>
  <si>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</si>
  <si>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</si>
  <si>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</si>
  <si>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</si>
  <si>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</si>
  <si>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</si>
  <si>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</si>
  <si>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</si>
  <si>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</si>
  <si>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</si>
  <si>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</si>
  <si>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</si>
  <si>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</si>
  <si>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</si>
  <si>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</si>
  <si>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</si>
  <si>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</si>
  <si>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</si>
  <si>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</si>
  <si>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</si>
  <si>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</si>
  <si>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</si>
  <si>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</si>
  <si>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</si>
  <si>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</si>
  <si>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</si>
  <si>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</si>
  <si>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</si>
  <si>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</si>
  <si>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</si>
  <si>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</si>
  <si>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</si>
  <si>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</si>
  <si>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</si>
  <si>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</si>
  <si>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</si>
  <si>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</si>
  <si>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</si>
  <si>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</si>
  <si>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</si>
  <si>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</si>
  <si>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</si>
  <si>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</si>
  <si>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</si>
  <si>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</si>
  <si>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</si>
  <si>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</si>
  <si>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</si>
  <si>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</si>
  <si>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</si>
  <si>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</si>
  <si>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</si>
  <si>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</si>
  <si>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</si>
  <si>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</si>
  <si>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Реализация объекта в установленные сроки.</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</si>
  <si>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</si>
  <si>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</si>
  <si>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</si>
  <si>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</si>
  <si>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</si>
  <si>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</si>
  <si>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</si>
  <si>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</si>
  <si>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</si>
  <si>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</si>
  <si>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</si>
  <si>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</si>
  <si>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</si>
  <si>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</si>
  <si>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</si>
  <si>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</si>
  <si>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</si>
  <si>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</si>
  <si>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</si>
  <si>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</si>
  <si>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</si>
  <si>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</si>
  <si>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</si>
  <si>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</si>
  <si>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</si>
  <si>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</si>
  <si>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</si>
  <si>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</si>
  <si>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</si>
  <si>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</si>
  <si>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</si>
  <si>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</si>
  <si>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</si>
  <si>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</si>
  <si>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</si>
  <si>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</si>
  <si>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</si>
  <si>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</si>
  <si>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</si>
  <si>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</si>
  <si>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</si>
  <si>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</si>
  <si>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</si>
  <si>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</si>
  <si>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</si>
  <si>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</si>
  <si>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</si>
  <si>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</si>
  <si>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</si>
  <si>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</si>
  <si>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</si>
  <si>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</si>
  <si>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</si>
  <si>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</si>
  <si>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Год раскрытия информации: 2024 год</t>
  </si>
  <si>
    <t>по состоянию на 01.01.2024</t>
  </si>
  <si>
    <t>Сметная стоимость проекта в ценах 2023 года с НДС, млн. руб.</t>
  </si>
  <si>
    <t>объем заключенного договора KP02.1200.2023.166 от 02.05.2023 . ООО "ТД "ДВА ПЛЮС"    в ценах 2023 года с НДС, млн. руб</t>
  </si>
  <si>
    <t>Реконструкция и техперевооружение электросетевых объектов</t>
  </si>
  <si>
    <t>Оборудование</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</si>
  <si>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</si>
  <si>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</si>
  <si>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АО "РОССЕТИ ТЮМЕНЬ" Когалымские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</si>
  <si>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</si>
  <si>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приборов учета, класс напряжения 0,22(0,4) кВ</t>
  </si>
  <si>
    <t xml:space="preserve"> Сургутский район, г. Когалым</t>
  </si>
  <si>
    <t>показатель объема финансовых потребностей, необходимых для реализации
мероприятий, направленных на выполнение требований законодательства (Фтз ) - 0,359 млн. руб.</t>
  </si>
  <si>
    <t>18,83 тыс. руб../т.у.</t>
  </si>
  <si>
    <t>П</t>
  </si>
  <si>
    <t>нд</t>
  </si>
  <si>
    <t>Филиал АО "Россети Тюмень" Когалымские электрические сети</t>
  </si>
  <si>
    <t>Поставка приборов учета электроэнергии для нужд филиала АО "Россети Тюмень" Когалымские электрические сети</t>
  </si>
  <si>
    <t>16 т.у.</t>
  </si>
  <si>
    <t>1. Приборы учета электроэнергии 0,4 кВ - 16 точек учета.</t>
  </si>
  <si>
    <t>O_TP1500.AS.0001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</si>
  <si>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</si>
  <si>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16 точек учета. 
Потребность и объемы установки приведены в приложении 1 к паспорту.</t>
  </si>
  <si>
    <t>Простой период окупаемости, лет</t>
  </si>
  <si>
    <t>Дисконтированный период окупаемости, лет</t>
  </si>
  <si>
    <t>не окупается</t>
  </si>
  <si>
    <t xml:space="preserve">NPV, руб. </t>
  </si>
  <si>
    <t>Целесообразность реализации проекта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</si>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</sst>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2" fillId="0" borderId="0" xfId="0" applyFont="1" applyBorder="1" applyAlignment="1">
      <alignment vertical="center"/>
    </xf>
    <xf numFmtId="172" fontId="63" fillId="0" borderId="0" xfId="0" applyNumberFormat="1" applyFont="1" applyBorder="1" applyAlignment="1">
      <alignment horizontal="center" vertical="center"/>
    </xf>
    <xf numFmtId="0" fontId="62"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1" fontId="11" fillId="0" borderId="1" xfId="58"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43" fillId="0" borderId="1" xfId="2" applyNumberFormat="1" applyFont="1" applyFill="1" applyBorder="1" applyAlignment="1">
      <alignment horizontal="right" wrapText="1"/>
    </xf>
    <xf numFmtId="171" fontId="11" fillId="0" borderId="1" xfId="2" applyNumberFormat="1" applyFont="1" applyBorder="1" applyAlignment="1">
      <alignment horizontal="right"/>
    </xf>
    <xf numFmtId="171" fontId="43" fillId="0" borderId="1" xfId="58" applyNumberFormat="1" applyFont="1" applyFill="1" applyBorder="1" applyAlignment="1">
      <alignment horizontal="right" wrapText="1"/>
    </xf>
    <xf numFmtId="171" fontId="11" fillId="0" borderId="1" xfId="58" applyNumberFormat="1" applyFont="1" applyFill="1" applyBorder="1" applyAlignment="1">
      <alignment horizontal="right"/>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right"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31" xfId="2" applyFont="1" applyFill="1" applyBorder="1" applyAlignment="1">
      <alignment horizontal="justify" vertical="top" wrapText="1"/>
    </xf>
    <xf numFmtId="167" fontId="41" fillId="24" borderId="31" xfId="2" applyNumberFormat="1" applyFont="1" applyFill="1" applyBorder="1" applyAlignment="1">
      <alignment horizontal="left" vertical="top" wrapText="1" indent="1"/>
    </xf>
    <xf numFmtId="0" fontId="42" fillId="24" borderId="26" xfId="2" applyFont="1" applyFill="1" applyBorder="1" applyAlignment="1">
      <alignment horizontal="justify" vertical="top" wrapText="1"/>
    </xf>
    <xf numFmtId="167" fontId="39" fillId="24" borderId="39" xfId="0" applyNumberFormat="1" applyFont="1" applyFill="1" applyBorder="1" applyAlignment="1">
      <alignment horizontal="left" vertical="center" indent="1"/>
    </xf>
    <xf numFmtId="167" fontId="42" fillId="24" borderId="31" xfId="2" applyNumberFormat="1" applyFont="1" applyFill="1" applyBorder="1" applyAlignment="1">
      <alignment horizontal="left" vertical="top" wrapText="1" indent="1"/>
    </xf>
    <xf numFmtId="0" fontId="41" fillId="24" borderId="26" xfId="2" applyFont="1" applyFill="1" applyBorder="1" applyAlignment="1">
      <alignment horizontal="left" vertical="center" wrapText="1"/>
    </xf>
    <xf numFmtId="167" fontId="36" fillId="24" borderId="39" xfId="0" applyNumberFormat="1" applyFont="1" applyFill="1" applyBorder="1" applyAlignment="1">
      <alignment horizontal="left" vertical="center" wrapText="1" inden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167" fontId="41" fillId="24" borderId="35" xfId="2" quotePrefix="1" applyNumberFormat="1" applyFont="1" applyFill="1" applyBorder="1" applyAlignment="1">
      <alignment horizontal="left" vertical="top" wrapText="1" inden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167" fontId="39" fillId="24" borderId="40" xfId="0" applyNumberFormat="1" applyFont="1" applyFill="1" applyBorder="1" applyAlignment="1">
      <alignment horizontal="left" vertical="center" indent="1"/>
    </xf>
    <xf numFmtId="0" fontId="39" fillId="24" borderId="40" xfId="0" applyFont="1" applyFill="1" applyBorder="1" applyAlignment="1">
      <alignment horizontal="left" vertical="center" indent="1"/>
    </xf>
    <xf numFmtId="0" fontId="41" fillId="24" borderId="34" xfId="2" applyFont="1" applyFill="1" applyBorder="1" applyAlignment="1">
      <alignment vertical="top" wrapText="1"/>
    </xf>
    <xf numFmtId="0" fontId="36" fillId="24" borderId="39" xfId="0" applyFont="1" applyFill="1" applyBorder="1" applyAlignment="1">
      <alignment horizontal="left" vertical="center" wrapText="1" inden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174" fontId="11" fillId="0" borderId="0" xfId="0" applyNumberFormat="1" applyFont="1" applyAlignment="1">
      <alignment vertical="center"/>
    </xf>
    <xf numFmtId="0" fontId="8"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0"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0" xfId="0" applyNumberFormat="1" applyFont="1" applyBorder="1" applyAlignment="1">
      <alignment horizontal="center" vertical="center"/>
    </xf>
    <xf numFmtId="174" fontId="42" fillId="0" borderId="46" xfId="0" applyNumberFormat="1" applyFont="1" applyBorder="1" applyAlignment="1">
      <alignment horizontal="center" vertical="center"/>
    </xf>
    <xf numFmtId="172" fontId="63" fillId="0" borderId="48" xfId="0" applyNumberFormat="1" applyFont="1" applyBorder="1" applyAlignment="1">
      <alignment horizontal="center" vertical="center"/>
    </xf>
    <xf numFmtId="3" fontId="11" fillId="0" borderId="49" xfId="0" applyNumberFormat="1" applyFont="1" applyFill="1" applyBorder="1" applyAlignment="1">
      <alignment horizontal="center" vertical="center"/>
    </xf>
    <xf numFmtId="3" fontId="11" fillId="0" borderId="45"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51" xfId="0" applyFont="1" applyBorder="1" applyAlignment="1">
      <alignment horizontal="left" vertical="center"/>
    </xf>
    <xf numFmtId="3" fontId="11" fillId="0" borderId="4"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0"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2" fontId="29" fillId="0" borderId="42"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wrapText="1"/>
    </xf>
    <xf numFmtId="0"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-364723.7492133418</c:v>
              </c:pt>
              <c:pt idx="1">
                <c:v>-369469.62878739578</c:v>
              </c:pt>
              <c:pt idx="2">
                <c:v>-373490.19772508979</c:v>
              </c:pt>
              <c:pt idx="3">
                <c:v>-376890.85515256668</c:v>
              </c:pt>
              <c:pt idx="4">
                <c:v>-379762.18851644214</c:v>
              </c:pt>
              <c:pt idx="5">
                <c:v>-382182.00594625482</c:v>
              </c:pt>
              <c:pt idx="6">
                <c:v>-384217.09469379456</c:v>
              </c:pt>
              <c:pt idx="7">
                <c:v>-385924.7420590471</c:v>
              </c:pt>
              <c:pt idx="8">
                <c:v>-387354.05042643909</c:v>
              </c:pt>
              <c:pt idx="9">
                <c:v>-388547.07387244212</c:v>
              </c:pt>
              <c:pt idx="10">
                <c:v>-389539.80018580734</c:v>
              </c:pt>
            </c:numLit>
          </c:val>
          <c:smooth val="0"/>
          <c:extLst>
            <c:ext xmlns:c16="http://schemas.microsoft.com/office/drawing/2014/chart" uri="{C3380CC4-5D6E-409C-BE32-E72D297353CC}">
              <c16:uniqueId val="{00000000-DAA6-432F-8601-EEB8F0848F9D}"/>
            </c:ext>
          </c:extLst>
        </c:ser>
        <c:ser>
          <c:idx val="0"/>
          <c:order val="1"/>
          <c:tx>
            <c:v>Накопленный чистый денежный поток</c:v>
          </c:tx>
          <c:marker>
            <c:symbol val="none"/>
          </c:marker>
          <c:val>
            <c:numLit>
              <c:formatCode>General</c:formatCode>
              <c:ptCount val="11"/>
              <c:pt idx="0">
                <c:v>-365478.90535714291</c:v>
              </c:pt>
              <c:pt idx="1">
                <c:v>-371592.66607142863</c:v>
              </c:pt>
              <c:pt idx="2">
                <c:v>-377471.28214285721</c:v>
              </c:pt>
              <c:pt idx="3">
                <c:v>-383114.75357142865</c:v>
              </c:pt>
              <c:pt idx="4">
                <c:v>-388523.08035714296</c:v>
              </c:pt>
              <c:pt idx="5">
                <c:v>-393696.26250000007</c:v>
              </c:pt>
              <c:pt idx="6">
                <c:v>-398634.30000000005</c:v>
              </c:pt>
              <c:pt idx="7">
                <c:v>-403337.19285714289</c:v>
              </c:pt>
              <c:pt idx="8">
                <c:v>-407804.94107142859</c:v>
              </c:pt>
              <c:pt idx="9">
                <c:v>-412037.54464285716</c:v>
              </c:pt>
              <c:pt idx="10">
                <c:v>-416035.00357142859</c:v>
              </c:pt>
            </c:numLit>
          </c:val>
          <c:smooth val="0"/>
          <c:extLst>
            <c:ext xmlns:c16="http://schemas.microsoft.com/office/drawing/2014/chart" uri="{C3380CC4-5D6E-409C-BE32-E72D297353CC}">
              <c16:uniqueId val="{00000001-DAA6-432F-8601-EEB8F0848F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51" customWidth="1"/>
    <col min="2" max="2" width="53.5703125" style="151" customWidth="1"/>
    <col min="3" max="3" width="91.42578125" style="151" customWidth="1"/>
    <col min="4" max="4" width="12" style="151" customWidth="1"/>
    <col min="5" max="5" width="14.42578125" style="151" customWidth="1"/>
    <col min="6" max="6" width="36.5703125" style="151" customWidth="1"/>
    <col min="7" max="7" width="20" style="151" customWidth="1"/>
    <col min="8" max="8" width="25.5703125" style="151" customWidth="1"/>
    <col min="9" max="9" width="16.42578125" style="151" customWidth="1"/>
    <col min="10" max="16384" width="9.140625" style="151"/>
  </cols>
  <sheetData>
    <row r="1" spans="1:22" s="16" customFormat="1" ht="18.75" customHeight="1" x14ac:dyDescent="0.2">
      <c r="A1" s="133"/>
      <c r="C1" s="134" t="s">
        <v>68</v>
      </c>
    </row>
    <row r="2" spans="1:22" s="16" customFormat="1" ht="18.75" customHeight="1" x14ac:dyDescent="0.3">
      <c r="A2" s="133"/>
      <c r="C2" s="135" t="s">
        <v>9</v>
      </c>
    </row>
    <row r="3" spans="1:22" s="16" customFormat="1" ht="18.75" x14ac:dyDescent="0.3">
      <c r="A3" s="136"/>
      <c r="C3" s="135" t="s">
        <v>67</v>
      </c>
    </row>
    <row r="4" spans="1:22" s="16" customFormat="1" ht="18.75" x14ac:dyDescent="0.3">
      <c r="A4" s="136"/>
      <c r="H4" s="135"/>
    </row>
    <row r="5" spans="1:22" s="16" customFormat="1" ht="15.75" x14ac:dyDescent="0.25">
      <c r="A5" s="284" t="s">
        <v>581</v>
      </c>
      <c r="B5" s="284"/>
      <c r="C5" s="284"/>
      <c r="D5" s="124"/>
      <c r="E5" s="124"/>
      <c r="F5" s="124"/>
      <c r="G5" s="124"/>
      <c r="H5" s="124"/>
      <c r="I5" s="124"/>
      <c r="J5" s="124"/>
    </row>
    <row r="6" spans="1:22" s="16" customFormat="1" ht="18.75" x14ac:dyDescent="0.3">
      <c r="A6" s="136"/>
      <c r="H6" s="135"/>
    </row>
    <row r="7" spans="1:22" s="16" customFormat="1" ht="18.75" x14ac:dyDescent="0.2">
      <c r="A7" s="288" t="s">
        <v>8</v>
      </c>
      <c r="B7" s="288"/>
      <c r="C7" s="288"/>
      <c r="D7" s="137"/>
      <c r="E7" s="137"/>
      <c r="F7" s="137"/>
      <c r="G7" s="137"/>
      <c r="H7" s="137"/>
      <c r="I7" s="137"/>
      <c r="J7" s="137"/>
      <c r="K7" s="137"/>
      <c r="L7" s="137"/>
      <c r="M7" s="137"/>
      <c r="N7" s="137"/>
      <c r="O7" s="137"/>
      <c r="P7" s="137"/>
      <c r="Q7" s="137"/>
      <c r="R7" s="137"/>
      <c r="S7" s="137"/>
      <c r="T7" s="137"/>
      <c r="U7" s="137"/>
      <c r="V7" s="137"/>
    </row>
    <row r="8" spans="1:22" s="16" customFormat="1" ht="18.75" x14ac:dyDescent="0.2">
      <c r="A8" s="138"/>
      <c r="B8" s="138"/>
      <c r="C8" s="138"/>
      <c r="D8" s="138"/>
      <c r="E8" s="138"/>
      <c r="F8" s="138"/>
      <c r="G8" s="138"/>
      <c r="H8" s="138"/>
      <c r="I8" s="137"/>
      <c r="J8" s="137"/>
      <c r="K8" s="137"/>
      <c r="L8" s="137"/>
      <c r="M8" s="137"/>
      <c r="N8" s="137"/>
      <c r="O8" s="137"/>
      <c r="P8" s="137"/>
      <c r="Q8" s="137"/>
      <c r="R8" s="137"/>
      <c r="S8" s="137"/>
      <c r="T8" s="137"/>
      <c r="U8" s="137"/>
      <c r="V8" s="137"/>
    </row>
    <row r="9" spans="1:22" s="16" customFormat="1" ht="18.75" x14ac:dyDescent="0.2">
      <c r="A9" s="287" t="s">
        <v>519</v>
      </c>
      <c r="B9" s="287"/>
      <c r="C9" s="287"/>
      <c r="D9" s="139"/>
      <c r="E9" s="139"/>
      <c r="F9" s="139"/>
      <c r="G9" s="139"/>
      <c r="H9" s="139"/>
      <c r="I9" s="137"/>
      <c r="J9" s="137"/>
      <c r="K9" s="137"/>
      <c r="L9" s="137"/>
      <c r="M9" s="137"/>
      <c r="N9" s="137"/>
      <c r="O9" s="137"/>
      <c r="P9" s="137"/>
      <c r="Q9" s="137"/>
      <c r="R9" s="137"/>
      <c r="S9" s="137"/>
      <c r="T9" s="137"/>
      <c r="U9" s="137"/>
      <c r="V9" s="137"/>
    </row>
    <row r="10" spans="1:22" s="16" customFormat="1" ht="18.75" x14ac:dyDescent="0.2">
      <c r="A10" s="285" t="s">
        <v>7</v>
      </c>
      <c r="B10" s="285"/>
      <c r="C10" s="285"/>
      <c r="D10" s="140"/>
      <c r="E10" s="140"/>
      <c r="F10" s="140"/>
      <c r="G10" s="140"/>
      <c r="H10" s="140"/>
      <c r="I10" s="137"/>
      <c r="J10" s="137"/>
      <c r="K10" s="137"/>
      <c r="L10" s="137"/>
      <c r="M10" s="137"/>
      <c r="N10" s="137"/>
      <c r="O10" s="137"/>
      <c r="P10" s="137"/>
      <c r="Q10" s="137"/>
      <c r="R10" s="137"/>
      <c r="S10" s="137"/>
      <c r="T10" s="137"/>
      <c r="U10" s="137"/>
      <c r="V10" s="137"/>
    </row>
    <row r="11" spans="1:22" s="16" customFormat="1" ht="18.75" x14ac:dyDescent="0.2">
      <c r="A11" s="138"/>
      <c r="B11" s="138"/>
      <c r="C11" s="138"/>
      <c r="D11" s="138"/>
      <c r="E11" s="138"/>
      <c r="F11" s="138"/>
      <c r="G11" s="138"/>
      <c r="H11" s="138"/>
      <c r="I11" s="137"/>
      <c r="J11" s="137"/>
      <c r="K11" s="137"/>
      <c r="L11" s="137"/>
      <c r="M11" s="137"/>
      <c r="N11" s="137"/>
      <c r="O11" s="137"/>
      <c r="P11" s="137"/>
      <c r="Q11" s="137"/>
      <c r="R11" s="137"/>
      <c r="S11" s="137"/>
      <c r="T11" s="137"/>
      <c r="U11" s="137"/>
      <c r="V11" s="137"/>
    </row>
    <row r="12" spans="1:22" s="16" customFormat="1" ht="18.75" x14ac:dyDescent="0.2">
      <c r="A12" s="287" t="s">
        <v>601</v>
      </c>
      <c r="B12" s="287"/>
      <c r="C12" s="287"/>
      <c r="D12" s="139"/>
      <c r="E12" s="139"/>
      <c r="F12" s="139"/>
      <c r="G12" s="139"/>
      <c r="H12" s="139"/>
      <c r="I12" s="137"/>
      <c r="J12" s="137"/>
      <c r="K12" s="137"/>
      <c r="L12" s="137"/>
      <c r="M12" s="137"/>
      <c r="N12" s="137"/>
      <c r="O12" s="137"/>
      <c r="P12" s="137"/>
      <c r="Q12" s="137"/>
      <c r="R12" s="137"/>
      <c r="S12" s="137"/>
      <c r="T12" s="137"/>
      <c r="U12" s="137"/>
      <c r="V12" s="137"/>
    </row>
    <row r="13" spans="1:22" s="16" customFormat="1" ht="18.75" x14ac:dyDescent="0.2">
      <c r="A13" s="285" t="s">
        <v>6</v>
      </c>
      <c r="B13" s="285"/>
      <c r="C13" s="285"/>
      <c r="D13" s="140"/>
      <c r="E13" s="140"/>
      <c r="F13" s="140"/>
      <c r="G13" s="140"/>
      <c r="H13" s="140"/>
      <c r="I13" s="137"/>
      <c r="J13" s="137"/>
      <c r="K13" s="137"/>
      <c r="L13" s="137"/>
      <c r="M13" s="137"/>
      <c r="N13" s="137"/>
      <c r="O13" s="137"/>
      <c r="P13" s="137"/>
      <c r="Q13" s="137"/>
      <c r="R13" s="137"/>
      <c r="S13" s="137"/>
      <c r="T13" s="137"/>
      <c r="U13" s="137"/>
      <c r="V13" s="137"/>
    </row>
    <row r="14" spans="1:22" s="141"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row>
    <row r="15" spans="1:22" s="142" customFormat="1" ht="60" customHeight="1" x14ac:dyDescent="0.2">
      <c r="A15" s="286" t="s">
        <v>590</v>
      </c>
      <c r="B15" s="286"/>
      <c r="C15" s="286"/>
      <c r="D15" s="139"/>
      <c r="E15" s="139"/>
      <c r="F15" s="139"/>
      <c r="G15" s="139"/>
      <c r="H15" s="139"/>
      <c r="I15" s="139"/>
      <c r="J15" s="139"/>
      <c r="K15" s="139"/>
      <c r="L15" s="139"/>
      <c r="M15" s="139"/>
      <c r="N15" s="139"/>
      <c r="O15" s="139"/>
      <c r="P15" s="139"/>
      <c r="Q15" s="139"/>
      <c r="R15" s="139"/>
      <c r="S15" s="139"/>
      <c r="T15" s="139"/>
      <c r="U15" s="139"/>
      <c r="V15" s="139"/>
    </row>
    <row r="16" spans="1:22" s="142" customFormat="1" ht="15.75" x14ac:dyDescent="0.2">
      <c r="A16" s="285" t="s">
        <v>5</v>
      </c>
      <c r="B16" s="285"/>
      <c r="C16" s="285"/>
      <c r="D16" s="140"/>
      <c r="E16" s="140"/>
      <c r="F16" s="140"/>
      <c r="G16" s="140"/>
      <c r="H16" s="140"/>
      <c r="I16" s="140"/>
      <c r="J16" s="140"/>
      <c r="K16" s="140"/>
      <c r="L16" s="140"/>
      <c r="M16" s="140"/>
      <c r="N16" s="140"/>
      <c r="O16" s="140"/>
      <c r="P16" s="140"/>
      <c r="Q16" s="140"/>
      <c r="R16" s="140"/>
      <c r="S16" s="140"/>
      <c r="T16" s="140"/>
      <c r="U16" s="140"/>
      <c r="V16" s="140"/>
    </row>
    <row r="17" spans="1:22"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row>
    <row r="18" spans="1:22" s="142" customFormat="1" ht="15" customHeight="1" x14ac:dyDescent="0.2">
      <c r="A18" s="286" t="s">
        <v>501</v>
      </c>
      <c r="B18" s="287"/>
      <c r="C18" s="287"/>
      <c r="D18" s="144"/>
      <c r="E18" s="144"/>
      <c r="F18" s="144"/>
      <c r="G18" s="144"/>
      <c r="H18" s="144"/>
      <c r="I18" s="144"/>
      <c r="J18" s="144"/>
      <c r="K18" s="144"/>
      <c r="L18" s="144"/>
      <c r="M18" s="144"/>
      <c r="N18" s="144"/>
      <c r="O18" s="144"/>
      <c r="P18" s="144"/>
      <c r="Q18" s="144"/>
      <c r="R18" s="144"/>
      <c r="S18" s="144"/>
      <c r="T18" s="144"/>
      <c r="U18" s="144"/>
      <c r="V18" s="144"/>
    </row>
    <row r="19" spans="1:22" s="142" customFormat="1" ht="15" customHeight="1" x14ac:dyDescent="0.2">
      <c r="A19" s="140"/>
      <c r="B19" s="140"/>
      <c r="C19" s="140"/>
      <c r="D19" s="140"/>
      <c r="E19" s="140"/>
      <c r="F19" s="140"/>
      <c r="G19" s="140"/>
      <c r="H19" s="140"/>
      <c r="I19" s="143"/>
      <c r="J19" s="143"/>
      <c r="K19" s="143"/>
      <c r="L19" s="143"/>
      <c r="M19" s="143"/>
      <c r="N19" s="143"/>
      <c r="O19" s="143"/>
      <c r="P19" s="143"/>
      <c r="Q19" s="143"/>
      <c r="R19" s="143"/>
      <c r="S19" s="143"/>
    </row>
    <row r="20" spans="1:22" s="142" customFormat="1" ht="39.75" customHeight="1" x14ac:dyDescent="0.2">
      <c r="A20" s="31" t="s">
        <v>4</v>
      </c>
      <c r="B20" s="145" t="s">
        <v>66</v>
      </c>
      <c r="C20" s="146" t="s">
        <v>65</v>
      </c>
      <c r="D20" s="147"/>
      <c r="E20" s="147"/>
      <c r="F20" s="147"/>
      <c r="G20" s="147"/>
      <c r="H20" s="147"/>
      <c r="I20" s="132"/>
      <c r="J20" s="132"/>
      <c r="K20" s="132"/>
      <c r="L20" s="132"/>
      <c r="M20" s="132"/>
      <c r="N20" s="132"/>
      <c r="O20" s="132"/>
      <c r="P20" s="132"/>
      <c r="Q20" s="132"/>
      <c r="R20" s="132"/>
      <c r="S20" s="132"/>
      <c r="T20" s="148"/>
      <c r="U20" s="148"/>
      <c r="V20" s="148"/>
    </row>
    <row r="21" spans="1:22" s="142" customFormat="1" ht="16.5" customHeight="1" x14ac:dyDescent="0.2">
      <c r="A21" s="146">
        <v>1</v>
      </c>
      <c r="B21" s="145">
        <v>2</v>
      </c>
      <c r="C21" s="146">
        <v>3</v>
      </c>
      <c r="D21" s="147"/>
      <c r="E21" s="147"/>
      <c r="F21" s="147"/>
      <c r="G21" s="147"/>
      <c r="H21" s="147"/>
      <c r="I21" s="132"/>
      <c r="J21" s="132"/>
      <c r="K21" s="132"/>
      <c r="L21" s="132"/>
      <c r="M21" s="132"/>
      <c r="N21" s="132"/>
      <c r="O21" s="132"/>
      <c r="P21" s="132"/>
      <c r="Q21" s="132"/>
      <c r="R21" s="132"/>
      <c r="S21" s="132"/>
      <c r="T21" s="148"/>
      <c r="U21" s="148"/>
      <c r="V21" s="148"/>
    </row>
    <row r="22" spans="1:22" s="142" customFormat="1" ht="31.5" x14ac:dyDescent="0.2">
      <c r="A22" s="24" t="s">
        <v>64</v>
      </c>
      <c r="B22" s="149" t="s">
        <v>336</v>
      </c>
      <c r="C22" s="154" t="s">
        <v>591</v>
      </c>
      <c r="D22" s="147"/>
      <c r="E22" s="147"/>
      <c r="F22" s="147"/>
      <c r="G22" s="147"/>
      <c r="H22" s="147"/>
      <c r="I22" s="132"/>
      <c r="J22" s="132"/>
      <c r="K22" s="132"/>
      <c r="L22" s="132"/>
      <c r="M22" s="132"/>
      <c r="N22" s="132"/>
      <c r="O22" s="132"/>
      <c r="P22" s="132"/>
      <c r="Q22" s="132"/>
      <c r="R22" s="132"/>
      <c r="S22" s="132"/>
      <c r="T22" s="148"/>
      <c r="U22" s="148"/>
      <c r="V22" s="148"/>
    </row>
    <row r="23" spans="1:22" s="142" customFormat="1" ht="126" x14ac:dyDescent="0.2">
      <c r="A23" s="24" t="s">
        <v>62</v>
      </c>
      <c r="B23" s="32" t="s">
        <v>63</v>
      </c>
      <c r="C23" s="152" t="s">
        <v>532</v>
      </c>
      <c r="D23" s="147"/>
      <c r="E23" s="147"/>
      <c r="F23" s="147"/>
      <c r="G23" s="147"/>
      <c r="H23" s="147"/>
      <c r="I23" s="132"/>
      <c r="J23" s="132"/>
      <c r="K23" s="132"/>
      <c r="L23" s="132"/>
      <c r="M23" s="132"/>
      <c r="N23" s="132"/>
      <c r="O23" s="132"/>
      <c r="P23" s="132"/>
      <c r="Q23" s="132"/>
      <c r="R23" s="132"/>
      <c r="S23" s="132"/>
      <c r="T23" s="148"/>
      <c r="U23" s="148"/>
      <c r="V23" s="148"/>
    </row>
    <row r="24" spans="1:22" s="142" customFormat="1" ht="22.5" customHeight="1" x14ac:dyDescent="0.2">
      <c r="A24" s="281"/>
      <c r="B24" s="282"/>
      <c r="C24" s="283"/>
      <c r="D24" s="147"/>
      <c r="E24" s="147"/>
      <c r="F24" s="147"/>
      <c r="G24" s="147"/>
      <c r="H24" s="147"/>
      <c r="I24" s="132"/>
      <c r="J24" s="132"/>
      <c r="K24" s="132"/>
      <c r="L24" s="132"/>
      <c r="M24" s="132"/>
      <c r="N24" s="132"/>
      <c r="O24" s="132"/>
      <c r="P24" s="132"/>
      <c r="Q24" s="132"/>
      <c r="R24" s="132"/>
      <c r="S24" s="132"/>
      <c r="T24" s="148"/>
      <c r="U24" s="148"/>
      <c r="V24" s="148"/>
    </row>
    <row r="25" spans="1:22" s="142" customFormat="1" ht="58.5" customHeight="1" x14ac:dyDescent="0.2">
      <c r="A25" s="24" t="s">
        <v>61</v>
      </c>
      <c r="B25" s="121" t="s">
        <v>448</v>
      </c>
      <c r="C25" s="154" t="s">
        <v>520</v>
      </c>
      <c r="D25" s="147"/>
      <c r="E25" s="147"/>
      <c r="F25" s="147"/>
      <c r="G25" s="147"/>
      <c r="H25" s="132"/>
      <c r="I25" s="132"/>
      <c r="J25" s="132"/>
      <c r="K25" s="132"/>
      <c r="L25" s="132"/>
      <c r="M25" s="132"/>
      <c r="N25" s="132"/>
      <c r="O25" s="132"/>
      <c r="P25" s="132"/>
      <c r="Q25" s="132"/>
      <c r="R25" s="132"/>
      <c r="S25" s="148"/>
      <c r="T25" s="148"/>
      <c r="U25" s="148"/>
      <c r="V25" s="148"/>
    </row>
    <row r="26" spans="1:22" s="142" customFormat="1" ht="42.75" customHeight="1" x14ac:dyDescent="0.2">
      <c r="A26" s="24" t="s">
        <v>60</v>
      </c>
      <c r="B26" s="121" t="s">
        <v>74</v>
      </c>
      <c r="C26" s="145" t="s">
        <v>533</v>
      </c>
      <c r="D26" s="147"/>
      <c r="E26" s="147"/>
      <c r="F26" s="147"/>
      <c r="G26" s="147"/>
      <c r="H26" s="132"/>
      <c r="I26" s="132"/>
      <c r="J26" s="132"/>
      <c r="K26" s="132"/>
      <c r="L26" s="132"/>
      <c r="M26" s="132"/>
      <c r="N26" s="132"/>
      <c r="O26" s="132"/>
      <c r="P26" s="132"/>
      <c r="Q26" s="132"/>
      <c r="R26" s="132"/>
      <c r="S26" s="148"/>
      <c r="T26" s="148"/>
      <c r="U26" s="148"/>
      <c r="V26" s="148"/>
    </row>
    <row r="27" spans="1:22" s="142" customFormat="1" ht="51.75" customHeight="1" x14ac:dyDescent="0.2">
      <c r="A27" s="24" t="s">
        <v>58</v>
      </c>
      <c r="B27" s="121" t="s">
        <v>73</v>
      </c>
      <c r="C27" s="210" t="s">
        <v>592</v>
      </c>
      <c r="D27" s="147"/>
      <c r="E27" s="147"/>
      <c r="F27" s="147"/>
      <c r="G27" s="147"/>
      <c r="H27" s="132"/>
      <c r="I27" s="132"/>
      <c r="J27" s="132"/>
      <c r="K27" s="132"/>
      <c r="L27" s="132"/>
      <c r="M27" s="132"/>
      <c r="N27" s="132"/>
      <c r="O27" s="132"/>
      <c r="P27" s="132"/>
      <c r="Q27" s="132"/>
      <c r="R27" s="132"/>
      <c r="S27" s="148"/>
      <c r="T27" s="148"/>
      <c r="U27" s="148"/>
      <c r="V27" s="148"/>
    </row>
    <row r="28" spans="1:22" s="142" customFormat="1" ht="42.75" customHeight="1" x14ac:dyDescent="0.2">
      <c r="A28" s="24" t="s">
        <v>57</v>
      </c>
      <c r="B28" s="121" t="s">
        <v>449</v>
      </c>
      <c r="C28" s="154" t="s">
        <v>523</v>
      </c>
      <c r="D28" s="147"/>
      <c r="E28" s="147"/>
      <c r="F28" s="147"/>
      <c r="G28" s="147"/>
      <c r="H28" s="132"/>
      <c r="I28" s="132"/>
      <c r="J28" s="132"/>
      <c r="K28" s="132"/>
      <c r="L28" s="132"/>
      <c r="M28" s="132"/>
      <c r="N28" s="132"/>
      <c r="O28" s="132"/>
      <c r="P28" s="132"/>
      <c r="Q28" s="132"/>
      <c r="R28" s="132"/>
      <c r="S28" s="148"/>
      <c r="T28" s="148"/>
      <c r="U28" s="148"/>
      <c r="V28" s="148"/>
    </row>
    <row r="29" spans="1:22" s="142" customFormat="1" ht="51.75" customHeight="1" x14ac:dyDescent="0.2">
      <c r="A29" s="24" t="s">
        <v>55</v>
      </c>
      <c r="B29" s="121" t="s">
        <v>450</v>
      </c>
      <c r="C29" s="154" t="s">
        <v>523</v>
      </c>
      <c r="D29" s="147"/>
      <c r="E29" s="147"/>
      <c r="F29" s="147"/>
      <c r="G29" s="147"/>
      <c r="H29" s="132"/>
      <c r="I29" s="132"/>
      <c r="J29" s="132"/>
      <c r="K29" s="132"/>
      <c r="L29" s="132"/>
      <c r="M29" s="132"/>
      <c r="N29" s="132"/>
      <c r="O29" s="132"/>
      <c r="P29" s="132"/>
      <c r="Q29" s="132"/>
      <c r="R29" s="132"/>
      <c r="S29" s="148"/>
      <c r="T29" s="148"/>
      <c r="U29" s="148"/>
      <c r="V29" s="148"/>
    </row>
    <row r="30" spans="1:22" s="142" customFormat="1" ht="51.75" customHeight="1" x14ac:dyDescent="0.2">
      <c r="A30" s="24" t="s">
        <v>53</v>
      </c>
      <c r="B30" s="121" t="s">
        <v>451</v>
      </c>
      <c r="C30" s="154" t="s">
        <v>523</v>
      </c>
      <c r="D30" s="147"/>
      <c r="E30" s="147"/>
      <c r="F30" s="147"/>
      <c r="G30" s="147"/>
      <c r="H30" s="132"/>
      <c r="I30" s="132"/>
      <c r="J30" s="132"/>
      <c r="K30" s="132"/>
      <c r="L30" s="132"/>
      <c r="M30" s="132"/>
      <c r="N30" s="132"/>
      <c r="O30" s="132"/>
      <c r="P30" s="132"/>
      <c r="Q30" s="132"/>
      <c r="R30" s="132"/>
      <c r="S30" s="148"/>
      <c r="T30" s="148"/>
      <c r="U30" s="148"/>
      <c r="V30" s="148"/>
    </row>
    <row r="31" spans="1:22" s="142" customFormat="1" ht="51.75" customHeight="1" x14ac:dyDescent="0.2">
      <c r="A31" s="24" t="s">
        <v>72</v>
      </c>
      <c r="B31" s="121" t="s">
        <v>452</v>
      </c>
      <c r="C31" s="154" t="s">
        <v>523</v>
      </c>
      <c r="D31" s="147"/>
      <c r="E31" s="147"/>
      <c r="F31" s="147"/>
      <c r="G31" s="147"/>
      <c r="H31" s="132"/>
      <c r="I31" s="132"/>
      <c r="J31" s="132"/>
      <c r="K31" s="132"/>
      <c r="L31" s="132"/>
      <c r="M31" s="132"/>
      <c r="N31" s="132"/>
      <c r="O31" s="132"/>
      <c r="P31" s="132"/>
      <c r="Q31" s="132"/>
      <c r="R31" s="132"/>
      <c r="S31" s="148"/>
      <c r="T31" s="148"/>
      <c r="U31" s="148"/>
      <c r="V31" s="148"/>
    </row>
    <row r="32" spans="1:22" s="142" customFormat="1" ht="51.75" customHeight="1" x14ac:dyDescent="0.2">
      <c r="A32" s="24" t="s">
        <v>70</v>
      </c>
      <c r="B32" s="121" t="s">
        <v>453</v>
      </c>
      <c r="C32" s="154" t="s">
        <v>523</v>
      </c>
      <c r="D32" s="147"/>
      <c r="E32" s="147"/>
      <c r="F32" s="147"/>
      <c r="G32" s="147"/>
      <c r="H32" s="132"/>
      <c r="I32" s="132"/>
      <c r="J32" s="132"/>
      <c r="K32" s="132"/>
      <c r="L32" s="132"/>
      <c r="M32" s="132"/>
      <c r="N32" s="132"/>
      <c r="O32" s="132"/>
      <c r="P32" s="132"/>
      <c r="Q32" s="132"/>
      <c r="R32" s="132"/>
      <c r="S32" s="148"/>
      <c r="T32" s="148"/>
      <c r="U32" s="148"/>
      <c r="V32" s="148"/>
    </row>
    <row r="33" spans="1:22" s="142" customFormat="1" ht="101.25" customHeight="1" x14ac:dyDescent="0.2">
      <c r="A33" s="24" t="s">
        <v>69</v>
      </c>
      <c r="B33" s="121" t="s">
        <v>454</v>
      </c>
      <c r="C33" s="154" t="s">
        <v>522</v>
      </c>
      <c r="D33" s="147"/>
      <c r="E33" s="147"/>
      <c r="F33" s="147"/>
      <c r="G33" s="147"/>
      <c r="H33" s="132"/>
      <c r="I33" s="132"/>
      <c r="J33" s="132"/>
      <c r="K33" s="132"/>
      <c r="L33" s="132"/>
      <c r="M33" s="132"/>
      <c r="N33" s="132"/>
      <c r="O33" s="132"/>
      <c r="P33" s="132"/>
      <c r="Q33" s="132"/>
      <c r="R33" s="132"/>
      <c r="S33" s="148"/>
      <c r="T33" s="148"/>
      <c r="U33" s="148"/>
      <c r="V33" s="148"/>
    </row>
    <row r="34" spans="1:22" ht="111" customHeight="1" x14ac:dyDescent="0.25">
      <c r="A34" s="24" t="s">
        <v>470</v>
      </c>
      <c r="B34" s="121" t="s">
        <v>455</v>
      </c>
      <c r="C34" s="154" t="s">
        <v>523</v>
      </c>
      <c r="D34" s="150"/>
      <c r="E34" s="150"/>
      <c r="F34" s="150"/>
      <c r="G34" s="150"/>
      <c r="H34" s="150"/>
      <c r="I34" s="150"/>
      <c r="J34" s="150"/>
      <c r="K34" s="150"/>
      <c r="L34" s="150"/>
      <c r="M34" s="150"/>
      <c r="N34" s="150"/>
      <c r="O34" s="150"/>
      <c r="P34" s="150"/>
      <c r="Q34" s="150"/>
      <c r="R34" s="150"/>
      <c r="S34" s="150"/>
      <c r="T34" s="150"/>
      <c r="U34" s="150"/>
      <c r="V34" s="150"/>
    </row>
    <row r="35" spans="1:22" ht="58.5" customHeight="1" x14ac:dyDescent="0.25">
      <c r="A35" s="24" t="s">
        <v>458</v>
      </c>
      <c r="B35" s="121" t="s">
        <v>71</v>
      </c>
      <c r="C35" s="154" t="s">
        <v>523</v>
      </c>
      <c r="D35" s="150"/>
      <c r="E35" s="150"/>
      <c r="F35" s="150"/>
      <c r="G35" s="150"/>
      <c r="H35" s="150"/>
      <c r="I35" s="150"/>
      <c r="J35" s="150"/>
      <c r="K35" s="150"/>
      <c r="L35" s="150"/>
      <c r="M35" s="150"/>
      <c r="N35" s="150"/>
      <c r="O35" s="150"/>
      <c r="P35" s="150"/>
      <c r="Q35" s="150"/>
      <c r="R35" s="150"/>
      <c r="S35" s="150"/>
      <c r="T35" s="150"/>
      <c r="U35" s="150"/>
      <c r="V35" s="150"/>
    </row>
    <row r="36" spans="1:22" ht="51.75" customHeight="1" x14ac:dyDescent="0.25">
      <c r="A36" s="24" t="s">
        <v>471</v>
      </c>
      <c r="B36" s="121" t="s">
        <v>456</v>
      </c>
      <c r="C36" s="154" t="s">
        <v>523</v>
      </c>
      <c r="D36" s="150"/>
      <c r="E36" s="150"/>
      <c r="F36" s="150"/>
      <c r="G36" s="150"/>
      <c r="H36" s="150"/>
      <c r="I36" s="150"/>
      <c r="J36" s="150"/>
      <c r="K36" s="150"/>
      <c r="L36" s="150"/>
      <c r="M36" s="150"/>
      <c r="N36" s="150"/>
      <c r="O36" s="150"/>
      <c r="P36" s="150"/>
      <c r="Q36" s="150"/>
      <c r="R36" s="150"/>
      <c r="S36" s="150"/>
      <c r="T36" s="150"/>
      <c r="U36" s="150"/>
      <c r="V36" s="150"/>
    </row>
    <row r="37" spans="1:22" ht="43.5" customHeight="1" x14ac:dyDescent="0.25">
      <c r="A37" s="24" t="s">
        <v>459</v>
      </c>
      <c r="B37" s="121" t="s">
        <v>457</v>
      </c>
      <c r="C37" s="154" t="s">
        <v>362</v>
      </c>
      <c r="D37" s="150"/>
      <c r="E37" s="150"/>
      <c r="F37" s="150"/>
      <c r="G37" s="150"/>
      <c r="H37" s="150"/>
      <c r="I37" s="150"/>
      <c r="J37" s="150"/>
      <c r="K37" s="150"/>
      <c r="L37" s="150"/>
      <c r="M37" s="150"/>
      <c r="N37" s="150"/>
      <c r="O37" s="150"/>
      <c r="P37" s="150"/>
      <c r="Q37" s="150"/>
      <c r="R37" s="150"/>
      <c r="S37" s="150"/>
      <c r="T37" s="150"/>
      <c r="U37" s="150"/>
      <c r="V37" s="150"/>
    </row>
    <row r="38" spans="1:22" ht="43.5" customHeight="1" x14ac:dyDescent="0.25">
      <c r="A38" s="24" t="s">
        <v>472</v>
      </c>
      <c r="B38" s="121" t="s">
        <v>237</v>
      </c>
      <c r="C38" s="154" t="s">
        <v>523</v>
      </c>
      <c r="D38" s="150"/>
      <c r="E38" s="150"/>
      <c r="F38" s="150"/>
      <c r="G38" s="150"/>
      <c r="H38" s="150"/>
      <c r="I38" s="150"/>
      <c r="J38" s="150"/>
      <c r="K38" s="150"/>
      <c r="L38" s="150"/>
      <c r="M38" s="150"/>
      <c r="N38" s="150"/>
      <c r="O38" s="150"/>
      <c r="P38" s="150"/>
      <c r="Q38" s="150"/>
      <c r="R38" s="150"/>
      <c r="S38" s="150"/>
      <c r="T38" s="150"/>
      <c r="U38" s="150"/>
      <c r="V38" s="150"/>
    </row>
    <row r="39" spans="1:22" ht="23.25" customHeight="1" x14ac:dyDescent="0.25">
      <c r="A39" s="281"/>
      <c r="B39" s="282"/>
      <c r="C39" s="283"/>
      <c r="D39" s="150"/>
      <c r="E39" s="150"/>
      <c r="F39" s="150"/>
      <c r="G39" s="150"/>
      <c r="H39" s="150"/>
      <c r="I39" s="150"/>
      <c r="J39" s="150"/>
      <c r="K39" s="150"/>
      <c r="L39" s="150"/>
      <c r="M39" s="150"/>
      <c r="N39" s="150"/>
      <c r="O39" s="150"/>
      <c r="P39" s="150"/>
      <c r="Q39" s="150"/>
      <c r="R39" s="150"/>
      <c r="S39" s="150"/>
      <c r="T39" s="150"/>
      <c r="U39" s="150"/>
      <c r="V39" s="150"/>
    </row>
    <row r="40" spans="1:22" ht="63" x14ac:dyDescent="0.25">
      <c r="A40" s="24" t="s">
        <v>460</v>
      </c>
      <c r="B40" s="121" t="s">
        <v>514</v>
      </c>
      <c r="C40" s="121" t="s">
        <v>593</v>
      </c>
      <c r="D40" s="150"/>
      <c r="E40" s="150"/>
      <c r="F40" s="150"/>
      <c r="G40" s="150"/>
      <c r="H40" s="150"/>
      <c r="I40" s="150"/>
      <c r="J40" s="150"/>
      <c r="K40" s="150"/>
      <c r="L40" s="150"/>
      <c r="M40" s="150"/>
      <c r="N40" s="150"/>
      <c r="O40" s="150"/>
      <c r="P40" s="150"/>
      <c r="Q40" s="150"/>
      <c r="R40" s="150"/>
      <c r="S40" s="150"/>
      <c r="T40" s="150"/>
      <c r="U40" s="150"/>
      <c r="V40" s="150"/>
    </row>
    <row r="41" spans="1:22" ht="105.75" customHeight="1" x14ac:dyDescent="0.25">
      <c r="A41" s="24" t="s">
        <v>473</v>
      </c>
      <c r="B41" s="121" t="s">
        <v>496</v>
      </c>
      <c r="C41" s="211" t="s">
        <v>525</v>
      </c>
      <c r="D41" s="150"/>
      <c r="E41" s="150"/>
      <c r="F41" s="150"/>
      <c r="G41" s="150"/>
      <c r="H41" s="150"/>
      <c r="I41" s="150"/>
      <c r="J41" s="150"/>
      <c r="K41" s="150"/>
      <c r="L41" s="150"/>
      <c r="M41" s="150"/>
      <c r="N41" s="150"/>
      <c r="O41" s="150"/>
      <c r="P41" s="150"/>
      <c r="Q41" s="150"/>
      <c r="R41" s="150"/>
      <c r="S41" s="150"/>
      <c r="T41" s="150"/>
      <c r="U41" s="150"/>
      <c r="V41" s="150"/>
    </row>
    <row r="42" spans="1:22" ht="83.25" customHeight="1" x14ac:dyDescent="0.25">
      <c r="A42" s="24" t="s">
        <v>461</v>
      </c>
      <c r="B42" s="121" t="s">
        <v>511</v>
      </c>
      <c r="C42" s="211" t="s">
        <v>525</v>
      </c>
      <c r="D42" s="150"/>
      <c r="E42" s="150"/>
      <c r="F42" s="150"/>
      <c r="G42" s="150"/>
      <c r="H42" s="150"/>
      <c r="I42" s="150"/>
      <c r="J42" s="150"/>
      <c r="K42" s="150"/>
      <c r="L42" s="150"/>
      <c r="M42" s="150"/>
      <c r="N42" s="150"/>
      <c r="O42" s="150"/>
      <c r="P42" s="150"/>
      <c r="Q42" s="150"/>
      <c r="R42" s="150"/>
      <c r="S42" s="150"/>
      <c r="T42" s="150"/>
      <c r="U42" s="150"/>
      <c r="V42" s="150"/>
    </row>
    <row r="43" spans="1:22" ht="186" customHeight="1" x14ac:dyDescent="0.25">
      <c r="A43" s="24" t="s">
        <v>476</v>
      </c>
      <c r="B43" s="121" t="s">
        <v>477</v>
      </c>
      <c r="C43" s="211" t="s">
        <v>525</v>
      </c>
      <c r="D43" s="150"/>
      <c r="E43" s="150"/>
      <c r="F43" s="150"/>
      <c r="G43" s="150"/>
      <c r="H43" s="150"/>
      <c r="I43" s="150"/>
      <c r="J43" s="150"/>
      <c r="K43" s="150"/>
      <c r="L43" s="150"/>
      <c r="M43" s="150"/>
      <c r="N43" s="150"/>
      <c r="O43" s="150"/>
      <c r="P43" s="150"/>
      <c r="Q43" s="150"/>
      <c r="R43" s="150"/>
      <c r="S43" s="150"/>
      <c r="T43" s="150"/>
      <c r="U43" s="150"/>
      <c r="V43" s="150"/>
    </row>
    <row r="44" spans="1:22" ht="111" customHeight="1" x14ac:dyDescent="0.25">
      <c r="A44" s="24" t="s">
        <v>462</v>
      </c>
      <c r="B44" s="121" t="s">
        <v>502</v>
      </c>
      <c r="C44" s="211" t="s">
        <v>520</v>
      </c>
      <c r="D44" s="150"/>
      <c r="E44" s="150"/>
      <c r="F44" s="150"/>
      <c r="G44" s="150"/>
      <c r="H44" s="150"/>
      <c r="I44" s="150"/>
      <c r="J44" s="150"/>
      <c r="K44" s="150"/>
      <c r="L44" s="150"/>
      <c r="M44" s="150"/>
      <c r="N44" s="150"/>
      <c r="O44" s="150"/>
      <c r="P44" s="150"/>
      <c r="Q44" s="150"/>
      <c r="R44" s="150"/>
      <c r="S44" s="150"/>
      <c r="T44" s="150"/>
      <c r="U44" s="150"/>
      <c r="V44" s="150"/>
    </row>
    <row r="45" spans="1:22" ht="120" customHeight="1" x14ac:dyDescent="0.25">
      <c r="A45" s="24" t="s">
        <v>497</v>
      </c>
      <c r="B45" s="121" t="s">
        <v>503</v>
      </c>
      <c r="C45" s="211" t="s">
        <v>525</v>
      </c>
      <c r="D45" s="150"/>
      <c r="E45" s="150"/>
      <c r="F45" s="150"/>
      <c r="G45" s="150"/>
      <c r="H45" s="150"/>
      <c r="I45" s="150"/>
      <c r="J45" s="150"/>
      <c r="K45" s="150"/>
      <c r="L45" s="150"/>
      <c r="M45" s="150"/>
      <c r="N45" s="150"/>
      <c r="O45" s="150"/>
      <c r="P45" s="150"/>
      <c r="Q45" s="150"/>
      <c r="R45" s="150"/>
      <c r="S45" s="150"/>
      <c r="T45" s="150"/>
      <c r="U45" s="150"/>
      <c r="V45" s="150"/>
    </row>
    <row r="46" spans="1:22" ht="101.25" customHeight="1" x14ac:dyDescent="0.25">
      <c r="A46" s="24" t="s">
        <v>463</v>
      </c>
      <c r="B46" s="121" t="s">
        <v>504</v>
      </c>
      <c r="C46" s="211" t="s">
        <v>520</v>
      </c>
      <c r="D46" s="150"/>
      <c r="E46" s="150"/>
      <c r="F46" s="150"/>
      <c r="G46" s="150"/>
      <c r="H46" s="150"/>
      <c r="I46" s="150"/>
      <c r="J46" s="150"/>
      <c r="K46" s="150"/>
      <c r="L46" s="150"/>
      <c r="M46" s="150"/>
      <c r="N46" s="150"/>
      <c r="O46" s="150"/>
      <c r="P46" s="150"/>
      <c r="Q46" s="150"/>
      <c r="R46" s="150"/>
      <c r="S46" s="150"/>
      <c r="T46" s="150"/>
      <c r="U46" s="150"/>
      <c r="V46" s="150"/>
    </row>
    <row r="47" spans="1:22" ht="18.75" customHeight="1" x14ac:dyDescent="0.25">
      <c r="A47" s="281"/>
      <c r="B47" s="282"/>
      <c r="C47" s="283"/>
      <c r="D47" s="150"/>
      <c r="E47" s="150"/>
      <c r="F47" s="150"/>
      <c r="G47" s="150"/>
      <c r="H47" s="150"/>
      <c r="I47" s="150"/>
      <c r="J47" s="150"/>
      <c r="K47" s="150"/>
      <c r="L47" s="150"/>
      <c r="M47" s="150"/>
      <c r="N47" s="150"/>
      <c r="O47" s="150"/>
      <c r="P47" s="150"/>
      <c r="Q47" s="150"/>
      <c r="R47" s="150"/>
      <c r="S47" s="150"/>
      <c r="T47" s="150"/>
      <c r="U47" s="150"/>
      <c r="V47" s="150"/>
    </row>
    <row r="48" spans="1:22" ht="75.75" customHeight="1" x14ac:dyDescent="0.25">
      <c r="A48" s="24" t="s">
        <v>498</v>
      </c>
      <c r="B48" s="121" t="s">
        <v>512</v>
      </c>
      <c r="C48" s="212">
        <f>'6.2. Паспорт фин осв ввод'!AC24</f>
        <v>0.35913441113483996</v>
      </c>
      <c r="D48" s="150"/>
      <c r="E48" s="150"/>
      <c r="F48" s="150"/>
      <c r="G48" s="150"/>
      <c r="H48" s="150"/>
      <c r="I48" s="150"/>
      <c r="J48" s="150"/>
      <c r="K48" s="150"/>
      <c r="L48" s="150"/>
      <c r="M48" s="150"/>
      <c r="N48" s="150"/>
      <c r="O48" s="150"/>
      <c r="P48" s="150"/>
      <c r="Q48" s="150"/>
      <c r="R48" s="150"/>
      <c r="S48" s="150"/>
      <c r="T48" s="150"/>
      <c r="U48" s="150"/>
      <c r="V48" s="150"/>
    </row>
    <row r="49" spans="1:22" ht="71.25" customHeight="1" x14ac:dyDescent="0.25">
      <c r="A49" s="24" t="s">
        <v>464</v>
      </c>
      <c r="B49" s="121" t="s">
        <v>513</v>
      </c>
      <c r="C49" s="212">
        <f>'6.2. Паспорт фин осв ввод'!AC30</f>
        <v>0.30124685292483999</v>
      </c>
      <c r="D49" s="150"/>
      <c r="E49" s="150"/>
      <c r="F49" s="150"/>
      <c r="G49" s="150"/>
      <c r="H49" s="150"/>
      <c r="I49" s="150"/>
      <c r="J49" s="150"/>
      <c r="K49" s="150"/>
      <c r="L49" s="150"/>
      <c r="M49" s="150"/>
      <c r="N49" s="150"/>
      <c r="O49" s="150"/>
      <c r="P49" s="150"/>
      <c r="Q49" s="150"/>
      <c r="R49" s="150"/>
      <c r="S49" s="150"/>
      <c r="T49" s="150"/>
      <c r="U49" s="150"/>
      <c r="V49" s="150"/>
    </row>
    <row r="50" spans="1:22"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row>
    <row r="51" spans="1:22"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row>
    <row r="52" spans="1:22"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row>
    <row r="53" spans="1:22"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row>
    <row r="54" spans="1:22"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row>
    <row r="55" spans="1:22"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row>
    <row r="56" spans="1:22"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row>
    <row r="57" spans="1:22"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row>
    <row r="58" spans="1:22"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row>
    <row r="59" spans="1:22"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row>
    <row r="60" spans="1:22"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row>
    <row r="61" spans="1:22"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row>
    <row r="62" spans="1:22"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row>
    <row r="63" spans="1:22"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row>
    <row r="64" spans="1:22"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row>
    <row r="65" spans="1:22"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row>
    <row r="66" spans="1:22"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row>
    <row r="67" spans="1:22"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row>
    <row r="68" spans="1:22"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row>
    <row r="69" spans="1:22"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row>
    <row r="70" spans="1:22"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row>
    <row r="71" spans="1:22"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row>
    <row r="72" spans="1:22"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row>
    <row r="73" spans="1:22"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row>
    <row r="74" spans="1:22"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row>
    <row r="75" spans="1:22"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row>
    <row r="76" spans="1:22"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row>
    <row r="77" spans="1:22"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row>
    <row r="78" spans="1:22"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row>
    <row r="79" spans="1:22"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row>
    <row r="80" spans="1:22"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row>
    <row r="81" spans="1:22"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row>
    <row r="82" spans="1:22"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row>
    <row r="83" spans="1:22"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row>
    <row r="84" spans="1:22"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row>
    <row r="85" spans="1:22"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row>
    <row r="86" spans="1:22"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row>
    <row r="87" spans="1:22"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row>
    <row r="88" spans="1:22"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row>
    <row r="89" spans="1:22"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row>
    <row r="90" spans="1:22"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row>
    <row r="91" spans="1:22"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row>
    <row r="92" spans="1:22"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row>
    <row r="93" spans="1:22"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row>
    <row r="94" spans="1:22"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row>
    <row r="95" spans="1:22"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row>
    <row r="96" spans="1:22"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row>
    <row r="97" spans="1:22"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row>
    <row r="98" spans="1:22"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row>
    <row r="99" spans="1:22"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row>
    <row r="100" spans="1:22"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row>
    <row r="101" spans="1:22"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row>
    <row r="102" spans="1:22"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row>
    <row r="103" spans="1:22"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row>
    <row r="104" spans="1:22"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row>
    <row r="105" spans="1:22"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row>
    <row r="106" spans="1:22"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row>
    <row r="107" spans="1:22"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row>
    <row r="108" spans="1:22"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row>
    <row r="109" spans="1:22"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row>
    <row r="110" spans="1:22"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row>
    <row r="111" spans="1:22"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row>
    <row r="112" spans="1:22"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row>
    <row r="113" spans="1:22"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row>
    <row r="114" spans="1:22"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row>
    <row r="115" spans="1:22"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row>
    <row r="116" spans="1:22"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row>
    <row r="117" spans="1:22"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row>
    <row r="118" spans="1:22"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row>
    <row r="119" spans="1:22"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row>
    <row r="120" spans="1:22"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row>
    <row r="121" spans="1:22"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row>
    <row r="122" spans="1:22"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row>
    <row r="123" spans="1:22"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row>
    <row r="124" spans="1:22"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row>
    <row r="125" spans="1:22"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row>
    <row r="126" spans="1:22"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row>
    <row r="127" spans="1:22"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row>
    <row r="128" spans="1:22"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row>
    <row r="129" spans="1:22"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row>
    <row r="130" spans="1:22"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row>
    <row r="131" spans="1:22"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row>
    <row r="132" spans="1:22"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row>
    <row r="133" spans="1:22"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row>
    <row r="134" spans="1:22"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row>
    <row r="135" spans="1:22"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row>
    <row r="136" spans="1:22"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row>
    <row r="137" spans="1:22"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row>
    <row r="138" spans="1:22"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row>
    <row r="139" spans="1:22"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row>
    <row r="140" spans="1:22"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row>
    <row r="141" spans="1:22"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row>
    <row r="142" spans="1:22"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row>
    <row r="143" spans="1:22"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row>
    <row r="144" spans="1:22"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row>
    <row r="145" spans="1:22"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row>
    <row r="146" spans="1:22"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row>
    <row r="147" spans="1:22"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row>
    <row r="148" spans="1:22"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row>
    <row r="149" spans="1:22"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row>
    <row r="150" spans="1:22"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row>
    <row r="151" spans="1:22"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row>
    <row r="152" spans="1:22"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row>
    <row r="153" spans="1:22"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row>
    <row r="154" spans="1:22"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row>
    <row r="155" spans="1:22"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row>
    <row r="156" spans="1:22"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row>
    <row r="157" spans="1:22"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row>
    <row r="158" spans="1:22"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row>
    <row r="159" spans="1:22"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row>
    <row r="160" spans="1:22"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row>
    <row r="161" spans="1:22"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row>
    <row r="162" spans="1:22"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row>
    <row r="163" spans="1:22"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row>
    <row r="164" spans="1:22"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row>
    <row r="165" spans="1:22"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row>
    <row r="166" spans="1:22"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row>
    <row r="167" spans="1:22"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row>
    <row r="168" spans="1:22"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row>
    <row r="169" spans="1:22"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row>
    <row r="170" spans="1:22"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row>
    <row r="171" spans="1:22"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row>
    <row r="172" spans="1:22"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row>
    <row r="173" spans="1:22"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row>
    <row r="174" spans="1:22"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row>
    <row r="175" spans="1:22"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row>
    <row r="176" spans="1:22"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row>
    <row r="177" spans="1:22"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row>
    <row r="178" spans="1:22"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row>
    <row r="179" spans="1:22"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row>
    <row r="180" spans="1:22"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row>
    <row r="181" spans="1:22"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row>
    <row r="182" spans="1:22"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row>
    <row r="183" spans="1:22"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row>
    <row r="184" spans="1:22"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row>
    <row r="185" spans="1:22"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row>
    <row r="186" spans="1:22"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row>
    <row r="187" spans="1:22"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row>
    <row r="188" spans="1:22"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row>
    <row r="189" spans="1:22"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row>
    <row r="190" spans="1:22"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row>
    <row r="191" spans="1:22"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row>
    <row r="192" spans="1:22"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row>
    <row r="193" spans="1:22"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row>
    <row r="194" spans="1:22"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row>
    <row r="195" spans="1:22"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row>
    <row r="196" spans="1:22"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row>
    <row r="197" spans="1:22"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row>
    <row r="198" spans="1:22"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row>
    <row r="199" spans="1:22"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row>
    <row r="200" spans="1:22"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row>
    <row r="201" spans="1:22"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row>
    <row r="202" spans="1:22"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row>
    <row r="203" spans="1:22"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row>
    <row r="204" spans="1:22"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row>
    <row r="205" spans="1:22"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row>
    <row r="206" spans="1:22"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row>
    <row r="207" spans="1:22"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row>
    <row r="208" spans="1:22"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row>
    <row r="209" spans="1:22"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row>
    <row r="210" spans="1:22"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row>
    <row r="211" spans="1:22"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row>
    <row r="212" spans="1:22"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row>
    <row r="213" spans="1:22"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row>
    <row r="214" spans="1:22"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row>
    <row r="215" spans="1:22"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row>
    <row r="216" spans="1:22"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row>
    <row r="217" spans="1:22"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row>
    <row r="218" spans="1:22"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row>
    <row r="219" spans="1:22"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row>
    <row r="220" spans="1:22"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row>
    <row r="221" spans="1:22"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row>
    <row r="222" spans="1:22"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row>
    <row r="223" spans="1:22"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row>
    <row r="224" spans="1:22"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row>
    <row r="225" spans="1:22"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row>
    <row r="226" spans="1:22"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row>
    <row r="227" spans="1:22"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row>
    <row r="228" spans="1:22"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row>
    <row r="229" spans="1:22"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row>
    <row r="230" spans="1:22"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row>
    <row r="231" spans="1:22"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row>
    <row r="232" spans="1:22"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row>
    <row r="233" spans="1:22"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row>
    <row r="234" spans="1:22"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row>
    <row r="235" spans="1:22"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row>
    <row r="236" spans="1:22"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row>
    <row r="237" spans="1:22"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row>
    <row r="238" spans="1:22"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row>
    <row r="239" spans="1:22"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row>
    <row r="240" spans="1:22"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row>
    <row r="241" spans="1:22"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row>
    <row r="242" spans="1:22"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row>
    <row r="243" spans="1:22"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row>
    <row r="244" spans="1:22"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row>
    <row r="245" spans="1:22"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row>
    <row r="246" spans="1:22"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row>
    <row r="247" spans="1:22"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row>
    <row r="248" spans="1:22"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row>
    <row r="249" spans="1:22"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row>
    <row r="250" spans="1:22"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row>
    <row r="251" spans="1:22"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row>
    <row r="252" spans="1:22"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row>
    <row r="253" spans="1:22"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row>
    <row r="254" spans="1:22"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row>
    <row r="255" spans="1:22"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row>
    <row r="256" spans="1:22"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row>
    <row r="257" spans="1:22"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row>
    <row r="258" spans="1:22"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row>
    <row r="259" spans="1:22"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row>
    <row r="260" spans="1:22"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row>
    <row r="261" spans="1:22"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row>
    <row r="262" spans="1:22"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row>
    <row r="263" spans="1:22"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row>
    <row r="264" spans="1:22"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row>
    <row r="265" spans="1:22"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row>
    <row r="266" spans="1:22"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row>
    <row r="267" spans="1:22"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row>
    <row r="268" spans="1:22"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row>
    <row r="269" spans="1:22"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row>
    <row r="270" spans="1:22"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row>
    <row r="271" spans="1:22"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row>
    <row r="272" spans="1:22"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row>
    <row r="273" spans="1:22"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row>
    <row r="274" spans="1:22"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row>
    <row r="275" spans="1:22"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row>
    <row r="276" spans="1:22"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row>
    <row r="277" spans="1:22"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row>
    <row r="278" spans="1:22"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row>
    <row r="279" spans="1:22"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row>
    <row r="280" spans="1:22"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row>
    <row r="281" spans="1:22"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row>
    <row r="282" spans="1:22"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row>
    <row r="283" spans="1:22"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row>
    <row r="284" spans="1:22"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row>
    <row r="285" spans="1:22"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row>
    <row r="286" spans="1:22"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row>
    <row r="287" spans="1:22"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row>
    <row r="288" spans="1:22"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row>
    <row r="289" spans="1:22"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row>
    <row r="290" spans="1:22"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row>
    <row r="291" spans="1:22"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row>
    <row r="292" spans="1:22"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row>
    <row r="293" spans="1:22"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row>
    <row r="294" spans="1:22"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row>
    <row r="295" spans="1:22"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row>
    <row r="296" spans="1:22"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row>
    <row r="297" spans="1:22"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row>
    <row r="298" spans="1:22"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row>
    <row r="299" spans="1:22"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row>
    <row r="300" spans="1:22"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row>
    <row r="301" spans="1:22"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row>
    <row r="302" spans="1:22"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row>
    <row r="303" spans="1:22"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row>
    <row r="304" spans="1:22"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row>
    <row r="305" spans="1:22"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row>
    <row r="306" spans="1:22"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row>
    <row r="307" spans="1:22"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row>
    <row r="308" spans="1:22"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row>
    <row r="309" spans="1:22"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row>
    <row r="310" spans="1:22"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row>
    <row r="311" spans="1:22"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row>
    <row r="312" spans="1:22"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row>
    <row r="313" spans="1:22"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row>
    <row r="314" spans="1:22"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row>
    <row r="315" spans="1:22"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row>
    <row r="316" spans="1:22"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row>
    <row r="317" spans="1:22"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row>
    <row r="318" spans="1:22"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row>
    <row r="319" spans="1:22"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row>
    <row r="320" spans="1:22"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row>
    <row r="321" spans="1:22"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row>
    <row r="322" spans="1:22"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row>
    <row r="323" spans="1:22"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row>
    <row r="324" spans="1:22"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row>
    <row r="325" spans="1:22"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row>
    <row r="326" spans="1:22"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row>
    <row r="327" spans="1:22"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row>
    <row r="328" spans="1:22"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row>
    <row r="329" spans="1:22"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row>
    <row r="330" spans="1:22"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row>
    <row r="331" spans="1:22"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row>
    <row r="332" spans="1:22"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row>
    <row r="333" spans="1:22"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row>
    <row r="334" spans="1:22"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row>
    <row r="335" spans="1:22"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row>
    <row r="336" spans="1:22"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row>
    <row r="337" spans="1:22"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row>
    <row r="338" spans="1:22"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1"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O_TP1500.AS.0001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107</v>
      </c>
      <c r="C19" s="297" t="s">
        <v>368</v>
      </c>
      <c r="D19" s="296" t="s">
        <v>367</v>
      </c>
      <c r="E19" s="296" t="s">
        <v>106</v>
      </c>
      <c r="F19" s="296" t="s">
        <v>105</v>
      </c>
      <c r="G19" s="296" t="s">
        <v>363</v>
      </c>
      <c r="H19" s="296" t="s">
        <v>104</v>
      </c>
      <c r="I19" s="296" t="s">
        <v>103</v>
      </c>
      <c r="J19" s="296" t="s">
        <v>102</v>
      </c>
      <c r="K19" s="296" t="s">
        <v>101</v>
      </c>
      <c r="L19" s="296" t="s">
        <v>100</v>
      </c>
      <c r="M19" s="296" t="s">
        <v>99</v>
      </c>
      <c r="N19" s="296" t="s">
        <v>98</v>
      </c>
      <c r="O19" s="296" t="s">
        <v>97</v>
      </c>
      <c r="P19" s="296" t="s">
        <v>96</v>
      </c>
      <c r="Q19" s="296" t="s">
        <v>366</v>
      </c>
      <c r="R19" s="296"/>
      <c r="S19" s="299" t="s">
        <v>467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6" t="s">
        <v>364</v>
      </c>
      <c r="R20" s="37" t="s">
        <v>365</v>
      </c>
      <c r="S20" s="299"/>
      <c r="T20" s="28"/>
      <c r="U20" s="28"/>
      <c r="V20" s="28"/>
      <c r="W20" s="28"/>
      <c r="X20" s="28"/>
      <c r="Y20" s="28"/>
      <c r="Z20" s="27"/>
      <c r="AA20" s="27"/>
      <c r="AB20" s="27"/>
    </row>
    <row r="21" spans="1:28" s="3" customFormat="1" ht="18.75" x14ac:dyDescent="0.2">
      <c r="A21" s="36">
        <v>1</v>
      </c>
      <c r="B21" s="40">
        <v>2</v>
      </c>
      <c r="C21" s="36">
        <v>3</v>
      </c>
      <c r="D21" s="40">
        <v>4</v>
      </c>
      <c r="E21" s="36">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0" t="s">
        <v>95</v>
      </c>
      <c r="C22" s="40"/>
      <c r="D22" s="40"/>
      <c r="E22" s="40" t="s">
        <v>94</v>
      </c>
      <c r="F22" s="40" t="s">
        <v>93</v>
      </c>
      <c r="G22" s="40" t="s">
        <v>468</v>
      </c>
      <c r="H22" s="40"/>
      <c r="I22" s="40"/>
      <c r="J22" s="40"/>
      <c r="K22" s="40"/>
      <c r="L22" s="40"/>
      <c r="M22" s="40"/>
      <c r="N22" s="40"/>
      <c r="O22" s="40"/>
      <c r="P22" s="40"/>
      <c r="Q22" s="34"/>
      <c r="R22" s="5"/>
      <c r="S22" s="114"/>
      <c r="T22" s="28"/>
      <c r="U22" s="28"/>
      <c r="V22" s="28"/>
      <c r="W22" s="28"/>
      <c r="X22" s="28"/>
      <c r="Y22" s="28"/>
      <c r="Z22" s="27"/>
      <c r="AA22" s="27"/>
      <c r="AB22" s="27"/>
    </row>
    <row r="23" spans="1:28" s="3" customFormat="1" ht="18.75" x14ac:dyDescent="0.2">
      <c r="A23" s="36"/>
      <c r="B23" s="40" t="s">
        <v>95</v>
      </c>
      <c r="C23" s="40"/>
      <c r="D23" s="40"/>
      <c r="E23" s="40" t="s">
        <v>94</v>
      </c>
      <c r="F23" s="40" t="s">
        <v>93</v>
      </c>
      <c r="G23" s="40" t="s">
        <v>92</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6"/>
      <c r="B24" s="40" t="s">
        <v>95</v>
      </c>
      <c r="C24" s="40"/>
      <c r="D24" s="40"/>
      <c r="E24" s="40" t="s">
        <v>94</v>
      </c>
      <c r="F24" s="40" t="s">
        <v>93</v>
      </c>
      <c r="G24" s="40" t="s">
        <v>88</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91</v>
      </c>
      <c r="C25" s="40"/>
      <c r="D25" s="40"/>
      <c r="E25" s="40" t="s">
        <v>90</v>
      </c>
      <c r="F25" s="40" t="s">
        <v>89</v>
      </c>
      <c r="G25" s="40" t="s">
        <v>469</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0" t="s">
        <v>361</v>
      </c>
      <c r="C29" s="40"/>
      <c r="D29" s="40"/>
      <c r="E29" s="107" t="s">
        <v>362</v>
      </c>
      <c r="F29" s="107" t="s">
        <v>362</v>
      </c>
      <c r="G29" s="107" t="s">
        <v>362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O_TP1500.AS.0001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32.25" customHeight="1" x14ac:dyDescent="0.2">
      <c r="A16"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4" t="s">
        <v>480</v>
      </c>
      <c r="B19" s="304"/>
      <c r="C19" s="304"/>
      <c r="D19" s="304"/>
      <c r="E19" s="304"/>
      <c r="F19" s="304"/>
      <c r="G19" s="304"/>
      <c r="H19" s="304"/>
      <c r="I19" s="304"/>
      <c r="J19" s="304"/>
      <c r="K19" s="304"/>
      <c r="L19" s="304"/>
      <c r="M19" s="304"/>
      <c r="N19" s="304"/>
      <c r="O19" s="304"/>
      <c r="P19" s="304"/>
      <c r="Q19" s="304"/>
      <c r="R19" s="304"/>
      <c r="S19" s="304"/>
      <c r="T19" s="304"/>
    </row>
    <row r="20" spans="1:113"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228</v>
      </c>
      <c r="C21" s="310"/>
      <c r="D21" s="313" t="s">
        <v>129</v>
      </c>
      <c r="E21" s="309" t="s">
        <v>509</v>
      </c>
      <c r="F21" s="310"/>
      <c r="G21" s="309" t="s">
        <v>278</v>
      </c>
      <c r="H21" s="310"/>
      <c r="I21" s="309" t="s">
        <v>128</v>
      </c>
      <c r="J21" s="310"/>
      <c r="K21" s="313" t="s">
        <v>127</v>
      </c>
      <c r="L21" s="309" t="s">
        <v>126</v>
      </c>
      <c r="M21" s="310"/>
      <c r="N21" s="309" t="s">
        <v>505</v>
      </c>
      <c r="O21" s="310"/>
      <c r="P21" s="313" t="s">
        <v>125</v>
      </c>
      <c r="Q21" s="300" t="s">
        <v>124</v>
      </c>
      <c r="R21" s="301"/>
      <c r="S21" s="300" t="s">
        <v>123</v>
      </c>
      <c r="T21" s="302"/>
    </row>
    <row r="22" spans="1:113" ht="204.75" customHeight="1" x14ac:dyDescent="0.25">
      <c r="A22" s="307"/>
      <c r="B22" s="311"/>
      <c r="C22" s="312"/>
      <c r="D22" s="316"/>
      <c r="E22" s="311"/>
      <c r="F22" s="312"/>
      <c r="G22" s="311"/>
      <c r="H22" s="312"/>
      <c r="I22" s="311"/>
      <c r="J22" s="312"/>
      <c r="K22" s="314"/>
      <c r="L22" s="311"/>
      <c r="M22" s="312"/>
      <c r="N22" s="311"/>
      <c r="O22" s="312"/>
      <c r="P22" s="314"/>
      <c r="Q22" s="92" t="s">
        <v>122</v>
      </c>
      <c r="R22" s="92" t="s">
        <v>479</v>
      </c>
      <c r="S22" s="92" t="s">
        <v>121</v>
      </c>
      <c r="T22" s="92" t="s">
        <v>120</v>
      </c>
    </row>
    <row r="23" spans="1:113" ht="51.75" customHeight="1" x14ac:dyDescent="0.25">
      <c r="A23" s="308"/>
      <c r="B23" s="122" t="s">
        <v>118</v>
      </c>
      <c r="C23" s="122" t="s">
        <v>119</v>
      </c>
      <c r="D23" s="314"/>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92" t="s">
        <v>118</v>
      </c>
      <c r="R23" s="92" t="s">
        <v>118</v>
      </c>
      <c r="S23" s="92" t="s">
        <v>118</v>
      </c>
      <c r="T23" s="92"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15" t="s">
        <v>515</v>
      </c>
      <c r="C29" s="315"/>
      <c r="D29" s="315"/>
      <c r="E29" s="315"/>
      <c r="F29" s="315"/>
      <c r="G29" s="315"/>
      <c r="H29" s="315"/>
      <c r="I29" s="315"/>
      <c r="J29" s="315"/>
      <c r="K29" s="315"/>
      <c r="L29" s="315"/>
      <c r="M29" s="315"/>
      <c r="N29" s="315"/>
      <c r="O29" s="315"/>
      <c r="P29" s="315"/>
      <c r="Q29" s="315"/>
      <c r="R29" s="31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'1. паспорт местоположение'!A12:C12</f>
        <v>O_TP1500.AS.0001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17" t="s">
        <v>4</v>
      </c>
      <c r="B21" s="319" t="s">
        <v>489</v>
      </c>
      <c r="C21" s="320"/>
      <c r="D21" s="319" t="s">
        <v>491</v>
      </c>
      <c r="E21" s="320"/>
      <c r="F21" s="300" t="s">
        <v>101</v>
      </c>
      <c r="G21" s="302"/>
      <c r="H21" s="302"/>
      <c r="I21" s="301"/>
      <c r="J21" s="317" t="s">
        <v>492</v>
      </c>
      <c r="K21" s="319" t="s">
        <v>493</v>
      </c>
      <c r="L21" s="320"/>
      <c r="M21" s="319" t="s">
        <v>494</v>
      </c>
      <c r="N21" s="320"/>
      <c r="O21" s="319" t="s">
        <v>481</v>
      </c>
      <c r="P21" s="320"/>
      <c r="Q21" s="319" t="s">
        <v>134</v>
      </c>
      <c r="R21" s="320"/>
      <c r="S21" s="317" t="s">
        <v>133</v>
      </c>
      <c r="T21" s="317" t="s">
        <v>495</v>
      </c>
      <c r="U21" s="317" t="s">
        <v>490</v>
      </c>
      <c r="V21" s="319" t="s">
        <v>132</v>
      </c>
      <c r="W21" s="320"/>
      <c r="X21" s="300" t="s">
        <v>124</v>
      </c>
      <c r="Y21" s="302"/>
      <c r="Z21" s="300" t="s">
        <v>123</v>
      </c>
      <c r="AA21" s="302"/>
    </row>
    <row r="22" spans="1:27" ht="216" customHeight="1" x14ac:dyDescent="0.25">
      <c r="A22" s="323"/>
      <c r="B22" s="321"/>
      <c r="C22" s="322"/>
      <c r="D22" s="321"/>
      <c r="E22" s="322"/>
      <c r="F22" s="300" t="s">
        <v>131</v>
      </c>
      <c r="G22" s="301"/>
      <c r="H22" s="300" t="s">
        <v>130</v>
      </c>
      <c r="I22" s="301"/>
      <c r="J22" s="318"/>
      <c r="K22" s="321"/>
      <c r="L22" s="322"/>
      <c r="M22" s="321"/>
      <c r="N22" s="322"/>
      <c r="O22" s="321"/>
      <c r="P22" s="322"/>
      <c r="Q22" s="321"/>
      <c r="R22" s="322"/>
      <c r="S22" s="318"/>
      <c r="T22" s="318"/>
      <c r="U22" s="318"/>
      <c r="V22" s="321"/>
      <c r="W22" s="322"/>
      <c r="X22" s="92" t="s">
        <v>122</v>
      </c>
      <c r="Y22" s="92" t="s">
        <v>479</v>
      </c>
      <c r="Z22" s="92" t="s">
        <v>121</v>
      </c>
      <c r="AA22" s="92" t="s">
        <v>120</v>
      </c>
    </row>
    <row r="23" spans="1:27" ht="60" customHeight="1" x14ac:dyDescent="0.25">
      <c r="A23" s="318"/>
      <c r="B23" s="120" t="s">
        <v>118</v>
      </c>
      <c r="C23" s="120"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O_TP1500.AS.0001</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487</v>
      </c>
      <c r="C22" s="146" t="s">
        <v>587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6" t="s">
        <v>588</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507</v>
      </c>
      <c r="C24" s="146" t="s">
        <v>602</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508</v>
      </c>
      <c r="C25" s="146" t="s">
        <v>594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6" t="s">
        <v>525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488</v>
      </c>
      <c r="C27" s="213"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7"/>
      <c r="AB6" s="11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7"/>
      <c r="AB7" s="11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8"/>
      <c r="AB8" s="118"/>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9"/>
      <c r="AB9" s="11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7"/>
      <c r="AB10" s="117"/>
    </row>
    <row r="11" spans="1:28" ht="15.75" x14ac:dyDescent="0.25">
      <c r="A11" s="289" t="str">
        <f>'1. паспорт местоположение'!A12:C12</f>
        <v>O_TP1500.AS.0001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8"/>
      <c r="AB11" s="118"/>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9"/>
      <c r="AB12" s="11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8"/>
      <c r="AB14" s="118"/>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9"/>
      <c r="AB15" s="11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8"/>
      <c r="AB16" s="12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8"/>
      <c r="AB17" s="12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8"/>
      <c r="AB18" s="12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8"/>
      <c r="AB19" s="12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9"/>
      <c r="AB20" s="12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9"/>
      <c r="AB21" s="129"/>
    </row>
    <row r="22" spans="1:28" x14ac:dyDescent="0.25">
      <c r="A22" s="328" t="s">
        <v>506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0"/>
      <c r="AB22" s="130"/>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89" t="s">
        <v>238</v>
      </c>
      <c r="B24" s="90" t="s">
        <v>267</v>
      </c>
      <c r="C24" s="89" t="s">
        <v>353</v>
      </c>
      <c r="D24" s="89" t="s">
        <v>239</v>
      </c>
      <c r="E24" s="89" t="s">
        <v>354</v>
      </c>
      <c r="F24" s="89" t="s">
        <v>356</v>
      </c>
      <c r="G24" s="89" t="s">
        <v>355</v>
      </c>
      <c r="H24" s="89" t="s">
        <v>240</v>
      </c>
      <c r="I24" s="89" t="s">
        <v>357</v>
      </c>
      <c r="J24" s="89" t="s">
        <v>272</v>
      </c>
      <c r="K24" s="90" t="s">
        <v>266</v>
      </c>
      <c r="L24" s="90" t="s">
        <v>241</v>
      </c>
      <c r="M24" s="91" t="s">
        <v>286</v>
      </c>
      <c r="N24" s="90" t="s">
        <v>517</v>
      </c>
      <c r="O24" s="89" t="s">
        <v>283</v>
      </c>
      <c r="P24" s="89" t="s">
        <v>284</v>
      </c>
      <c r="Q24" s="89" t="s">
        <v>282</v>
      </c>
      <c r="R24" s="89" t="s">
        <v>240</v>
      </c>
      <c r="S24" s="89" t="s">
        <v>281</v>
      </c>
      <c r="T24" s="89" t="s">
        <v>280</v>
      </c>
      <c r="U24" s="89" t="s">
        <v>352</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337</v>
      </c>
      <c r="B26" s="88"/>
      <c r="C26" s="84" t="s">
        <v>339</v>
      </c>
      <c r="D26" s="84" t="s">
        <v>340</v>
      </c>
      <c r="E26" s="84" t="s">
        <v>341</v>
      </c>
      <c r="F26" s="84" t="s">
        <v>277</v>
      </c>
      <c r="G26" s="84" t="s">
        <v>342</v>
      </c>
      <c r="H26" s="84" t="s">
        <v>240</v>
      </c>
      <c r="I26" s="84" t="s">
        <v>343</v>
      </c>
      <c r="J26" s="84" t="s">
        <v>344</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240</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O_TP1500.AS.0001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3" t="s">
        <v>483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83</v>
      </c>
      <c r="F20" s="36" t="s">
        <v>82</v>
      </c>
      <c r="G20" s="36" t="s">
        <v>81</v>
      </c>
      <c r="H20" s="36" t="s">
        <v>80</v>
      </c>
      <c r="I20" s="36" t="s">
        <v>79</v>
      </c>
      <c r="J20" s="36" t="s">
        <v>78</v>
      </c>
      <c r="K20" s="36"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AZ95"/>
  <sheetViews>
    <sheetView view="pageBreakPreview" zoomScale="60" workbookViewId="0">
      <selection activeCell="A30" sqref="A30:AJ30"/>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82" width="16.7109375" style="168" customWidth="1"/>
    <col min="83" max="16384" width="9.140625" style="168"/>
  </cols>
  <sheetData>
    <row r="5" spans="1:44" s="12" customFormat="1" ht="18.75" customHeight="1" x14ac:dyDescent="0.2">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12" customFormat="1" ht="18.75" x14ac:dyDescent="0.3">
      <c r="A6" s="17"/>
      <c r="I6" s="16"/>
      <c r="J6" s="16"/>
      <c r="K6" s="15"/>
    </row>
    <row r="7" spans="1:44" s="12"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69"/>
      <c r="B8" s="269"/>
      <c r="C8" s="269"/>
      <c r="D8" s="269"/>
      <c r="E8" s="269"/>
      <c r="F8" s="269"/>
      <c r="G8" s="269"/>
      <c r="H8" s="269"/>
      <c r="I8" s="269"/>
      <c r="J8" s="269"/>
      <c r="K8" s="269"/>
      <c r="L8" s="117"/>
      <c r="M8" s="117"/>
      <c r="N8" s="117"/>
      <c r="O8" s="117"/>
      <c r="P8" s="117"/>
      <c r="Q8" s="117"/>
      <c r="R8" s="117"/>
      <c r="S8" s="117"/>
      <c r="T8" s="117"/>
      <c r="U8" s="117"/>
      <c r="V8" s="117"/>
      <c r="W8" s="117"/>
      <c r="X8" s="117"/>
      <c r="Y8" s="117"/>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69"/>
      <c r="B11" s="269"/>
      <c r="C11" s="269"/>
      <c r="D11" s="269"/>
      <c r="E11" s="269"/>
      <c r="F11" s="269"/>
      <c r="G11" s="269"/>
      <c r="H11" s="269"/>
      <c r="I11" s="269"/>
      <c r="J11" s="269"/>
      <c r="K11" s="269"/>
      <c r="L11" s="117"/>
      <c r="M11" s="117"/>
      <c r="N11" s="117"/>
      <c r="O11" s="117"/>
      <c r="P11" s="117"/>
      <c r="Q11" s="117"/>
      <c r="R11" s="117"/>
      <c r="S11" s="117"/>
      <c r="T11" s="117"/>
      <c r="U11" s="117"/>
      <c r="V11" s="117"/>
      <c r="W11" s="117"/>
      <c r="X11" s="117"/>
      <c r="Y11" s="117"/>
    </row>
    <row r="12" spans="1:44" s="12" customFormat="1" ht="18.75" customHeight="1" x14ac:dyDescent="0.2">
      <c r="A12" s="419" t="str">
        <f>'1. паспорт местоположение'!A12:C12</f>
        <v>O_TP1500.AS.0001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42" customHeight="1" x14ac:dyDescent="0.2">
      <c r="A15"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50"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50" s="3" customFormat="1" ht="15" customHeight="1" x14ac:dyDescent="0.2">
      <c r="A18" s="304" t="s">
        <v>484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0" s="3"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0" s="3"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0" s="3"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0" s="12" customFormat="1" ht="18.75" customHeight="1" x14ac:dyDescent="0.2">
      <c r="A22" s="18"/>
      <c r="I22" s="16"/>
      <c r="J22" s="16"/>
      <c r="K22" s="35"/>
      <c r="AR22" s="35"/>
    </row>
    <row r="23" spans="1:50" s="12" customFormat="1" ht="18.75" x14ac:dyDescent="0.3">
      <c r="A23" s="17"/>
      <c r="I23" s="16"/>
      <c r="J23" s="16"/>
      <c r="K23" s="15"/>
      <c r="AR23" s="15"/>
    </row>
    <row r="24" spans="1:50" s="12" customFormat="1" ht="18.75" x14ac:dyDescent="0.3">
      <c r="A24" s="17"/>
      <c r="I24" s="16"/>
      <c r="J24" s="16"/>
      <c r="K24" s="15"/>
    </row>
    <row r="25" spans="1:50" ht="18.75" customHeight="1" thickBot="1" x14ac:dyDescent="0.3">
      <c r="A25" s="272" t="s">
        <v>334</v>
      </c>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N25" s="169"/>
      <c r="AO25" s="170"/>
      <c r="AP25" s="170"/>
      <c r="AQ25" s="170"/>
      <c r="AR25" s="170"/>
    </row>
    <row r="26" spans="1:50" ht="18.75" customHeight="1" x14ac:dyDescent="0.25">
      <c r="A26" s="411" t="s">
        <v>575</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3"/>
      <c r="AK26" s="414">
        <v>299275.00000000006</v>
      </c>
      <c r="AL26" s="415"/>
      <c r="AN26" s="171" t="s">
        <v>333</v>
      </c>
      <c r="AO26" s="172"/>
      <c r="AP26" s="172"/>
    </row>
    <row r="27" spans="1:50" ht="15.75" customHeight="1" x14ac:dyDescent="0.25">
      <c r="A27" s="378" t="s">
        <v>332</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80"/>
      <c r="AK27" s="416"/>
      <c r="AL27" s="417"/>
      <c r="AN27" s="407" t="s">
        <v>604</v>
      </c>
      <c r="AO27" s="408"/>
      <c r="AP27" s="173">
        <v>0</v>
      </c>
    </row>
    <row r="28" spans="1:50" x14ac:dyDescent="0.25">
      <c r="A28" s="378" t="s">
        <v>331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409">
        <v>14</v>
      </c>
      <c r="AL28" s="410"/>
      <c r="AN28" s="407" t="s">
        <v>605</v>
      </c>
      <c r="AO28" s="408"/>
      <c r="AP28" s="173" t="s">
        <v>606</v>
      </c>
    </row>
    <row r="29" spans="1:50" ht="15" customHeight="1" x14ac:dyDescent="0.25">
      <c r="A29" s="378" t="s">
        <v>330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409">
        <v>1</v>
      </c>
      <c r="AL29" s="410"/>
      <c r="AN29" s="407" t="s">
        <v>607</v>
      </c>
      <c r="AO29" s="408"/>
      <c r="AP29" s="174">
        <v>-389539.80018580734</v>
      </c>
      <c r="AU29" s="175"/>
      <c r="AW29" s="176"/>
      <c r="AX29" s="176"/>
    </row>
    <row r="30" spans="1:50" ht="15" customHeight="1" x14ac:dyDescent="0.25">
      <c r="A30" s="378" t="s">
        <v>329</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80"/>
      <c r="AK30" s="405">
        <v>0</v>
      </c>
      <c r="AL30" s="406"/>
      <c r="AN30" s="407" t="s">
        <v>608</v>
      </c>
      <c r="AO30" s="408"/>
      <c r="AP30" s="177" t="s">
        <v>609</v>
      </c>
      <c r="AU30" s="175"/>
    </row>
    <row r="31" spans="1:50" ht="15" customHeight="1" x14ac:dyDescent="0.25">
      <c r="A31" s="378" t="s">
        <v>576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80"/>
      <c r="AK31" s="405">
        <v>1</v>
      </c>
      <c r="AL31" s="406"/>
      <c r="AU31" s="175"/>
    </row>
    <row r="32" spans="1:50" x14ac:dyDescent="0.25">
      <c r="A32" s="378" t="s">
        <v>328</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80"/>
      <c r="AK32" s="401">
        <v>1</v>
      </c>
      <c r="AL32" s="402"/>
      <c r="AU32" s="175"/>
    </row>
    <row r="33" spans="1:52" x14ac:dyDescent="0.25">
      <c r="A33" s="378" t="s">
        <v>312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80"/>
      <c r="AK33" s="401">
        <v>0</v>
      </c>
      <c r="AL33" s="402"/>
    </row>
    <row r="34" spans="1:52" x14ac:dyDescent="0.25">
      <c r="A34" s="378" t="s">
        <v>327</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80"/>
      <c r="AK34" s="401">
        <v>1</v>
      </c>
      <c r="AL34" s="402"/>
    </row>
    <row r="35" spans="1:52" x14ac:dyDescent="0.25">
      <c r="A35" s="378" t="s">
        <v>326</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80"/>
      <c r="AK35" s="401">
        <v>1</v>
      </c>
      <c r="AL35" s="402"/>
    </row>
    <row r="36" spans="1:52" x14ac:dyDescent="0.25">
      <c r="A36" s="378"/>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80"/>
      <c r="AK36" s="399"/>
      <c r="AL36" s="400"/>
    </row>
    <row r="37" spans="1:52" x14ac:dyDescent="0.25">
      <c r="A37" s="378" t="s">
        <v>305</v>
      </c>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80"/>
      <c r="AK37" s="397">
        <v>0.2</v>
      </c>
      <c r="AL37" s="398"/>
    </row>
    <row r="38" spans="1:52" x14ac:dyDescent="0.25">
      <c r="A38" s="378" t="s">
        <v>574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80"/>
      <c r="AK38" s="401">
        <v>0</v>
      </c>
      <c r="AL38" s="402"/>
    </row>
    <row r="39" spans="1:52" x14ac:dyDescent="0.25">
      <c r="A39" s="378" t="s">
        <v>325</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80"/>
      <c r="AK39" s="399"/>
      <c r="AL39" s="400"/>
    </row>
    <row r="40" spans="1:52" x14ac:dyDescent="0.25">
      <c r="A40" s="378" t="s">
        <v>324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80"/>
      <c r="AK40" s="403">
        <v>0</v>
      </c>
      <c r="AL40" s="404"/>
    </row>
    <row r="41" spans="1:52" x14ac:dyDescent="0.25">
      <c r="A41" s="378" t="s">
        <v>610</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80"/>
      <c r="AK41" s="399"/>
      <c r="AL41" s="400"/>
    </row>
    <row r="42" spans="1:52" x14ac:dyDescent="0.25">
      <c r="A42" s="378" t="s">
        <v>323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80"/>
      <c r="AK42" s="397">
        <v>0</v>
      </c>
      <c r="AL42" s="398"/>
    </row>
    <row r="43" spans="1:52" x14ac:dyDescent="0.25">
      <c r="A43" s="378" t="s">
        <v>322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80"/>
      <c r="AK43" s="397">
        <v>0</v>
      </c>
      <c r="AL43" s="398"/>
    </row>
    <row r="44" spans="1:52" x14ac:dyDescent="0.25">
      <c r="A44" s="378" t="s">
        <v>321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80"/>
      <c r="AK44" s="397">
        <v>0</v>
      </c>
      <c r="AL44" s="398"/>
    </row>
    <row r="45" spans="1:52" x14ac:dyDescent="0.25">
      <c r="A45" s="378" t="s">
        <v>320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80"/>
      <c r="AK45" s="397">
        <v>0.13500000000000001</v>
      </c>
      <c r="AL45" s="398"/>
    </row>
    <row r="46" spans="1:52" x14ac:dyDescent="0.25">
      <c r="A46" s="378" t="s">
        <v>319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80"/>
      <c r="AK46" s="397">
        <v>1</v>
      </c>
      <c r="AL46" s="398"/>
    </row>
    <row r="47" spans="1:52" ht="16.5" thickBot="1" x14ac:dyDescent="0.3">
      <c r="A47" s="388" t="s">
        <v>611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0.13500000000000001</v>
      </c>
      <c r="AL47" s="392"/>
    </row>
    <row r="48" spans="1:52" x14ac:dyDescent="0.25">
      <c r="A48" s="393" t="s">
        <v>318</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63">
        <v>2024</v>
      </c>
      <c r="AL48" s="396"/>
      <c r="AM48" s="273">
        <v>2025</v>
      </c>
      <c r="AN48" s="179">
        <v>2026</v>
      </c>
      <c r="AO48" s="179">
        <v>2027</v>
      </c>
      <c r="AP48" s="179">
        <v>2028</v>
      </c>
      <c r="AQ48" s="179">
        <v>2029</v>
      </c>
      <c r="AR48" s="179">
        <v>2030</v>
      </c>
      <c r="AS48" s="179">
        <v>2031</v>
      </c>
      <c r="AT48" s="179">
        <v>2032</v>
      </c>
      <c r="AU48" s="179">
        <v>2033</v>
      </c>
      <c r="AV48" s="179">
        <v>2034</v>
      </c>
      <c r="AW48" s="179">
        <v>2035</v>
      </c>
      <c r="AX48" s="179">
        <v>2036</v>
      </c>
      <c r="AY48" s="179">
        <v>2037</v>
      </c>
      <c r="AZ48" s="179">
        <v>2038</v>
      </c>
    </row>
    <row r="49" spans="1:52" outlineLevel="1" x14ac:dyDescent="0.25">
      <c r="A49" s="378" t="s">
        <v>317</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80"/>
      <c r="AK49" s="381">
        <v>7.1999999999999995E-2</v>
      </c>
      <c r="AL49" s="382"/>
      <c r="AM49" s="274">
        <v>4.2000000000000003E-2</v>
      </c>
      <c r="AN49" s="180">
        <v>0.04</v>
      </c>
      <c r="AO49" s="180">
        <v>0.04</v>
      </c>
      <c r="AP49" s="180">
        <v>0.04</v>
      </c>
      <c r="AQ49" s="180">
        <v>0.04</v>
      </c>
      <c r="AR49" s="180">
        <v>0.04</v>
      </c>
      <c r="AS49" s="180">
        <v>0.04</v>
      </c>
      <c r="AT49" s="180">
        <v>0.04</v>
      </c>
      <c r="AU49" s="180">
        <v>0.04</v>
      </c>
      <c r="AV49" s="180">
        <v>0.04</v>
      </c>
      <c r="AW49" s="180">
        <v>0.04</v>
      </c>
      <c r="AX49" s="180">
        <v>0.04</v>
      </c>
      <c r="AY49" s="180">
        <v>0.04</v>
      </c>
      <c r="AZ49" s="180">
        <v>0.04</v>
      </c>
    </row>
    <row r="50" spans="1:52" outlineLevel="1" x14ac:dyDescent="0.25">
      <c r="A50" s="378" t="s">
        <v>316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80"/>
      <c r="AK50" s="381">
        <v>7.1999999999999995E-2</v>
      </c>
      <c r="AL50" s="382"/>
      <c r="AM50" s="274">
        <v>0.11702400000000002</v>
      </c>
      <c r="AN50" s="180">
        <v>0.16170496000000001</v>
      </c>
      <c r="AO50" s="180">
        <v>0.20817315839999995</v>
      </c>
      <c r="AP50" s="180">
        <v>0.25650008473599994</v>
      </c>
      <c r="AQ50" s="180">
        <v>0.30676008812543998</v>
      </c>
      <c r="AR50" s="180">
        <v>0.35903049165045764</v>
      </c>
      <c r="AS50" s="180">
        <v>0.41339171131647601</v>
      </c>
      <c r="AT50" s="180">
        <v>0.46992737976913501</v>
      </c>
      <c r="AU50" s="180">
        <v>0.52872447495990049</v>
      </c>
      <c r="AV50" s="180">
        <v>0.5898734539582966</v>
      </c>
      <c r="AW50" s="180">
        <v>0.65346839211662844</v>
      </c>
      <c r="AX50" s="180">
        <v>0.71960712780129366</v>
      </c>
      <c r="AY50" s="180">
        <v>0.78839141291334536</v>
      </c>
      <c r="AZ50" s="180">
        <v>0.85992706942987929</v>
      </c>
    </row>
    <row r="51" spans="1:52" s="171" customFormat="1" ht="16.5" thickBot="1" x14ac:dyDescent="0.3">
      <c r="A51" s="383" t="s">
        <v>577</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5"/>
      <c r="AK51" s="386">
        <v>0</v>
      </c>
      <c r="AL51" s="387"/>
      <c r="AM51" s="275">
        <v>0</v>
      </c>
      <c r="AN51" s="181">
        <v>0</v>
      </c>
      <c r="AO51" s="181">
        <v>0</v>
      </c>
      <c r="AP51" s="181">
        <v>0</v>
      </c>
      <c r="AQ51" s="181">
        <v>0</v>
      </c>
      <c r="AR51" s="181">
        <v>0</v>
      </c>
      <c r="AS51" s="181">
        <v>0</v>
      </c>
      <c r="AT51" s="181">
        <v>0</v>
      </c>
      <c r="AU51" s="181">
        <v>0</v>
      </c>
      <c r="AV51" s="181">
        <v>0</v>
      </c>
      <c r="AW51" s="181">
        <v>0</v>
      </c>
      <c r="AX51" s="181">
        <v>0</v>
      </c>
      <c r="AY51" s="181">
        <v>0</v>
      </c>
      <c r="AZ51" s="181">
        <v>0</v>
      </c>
    </row>
    <row r="52" spans="1:52" ht="16.5" thickBot="1" x14ac:dyDescent="0.3">
      <c r="A52" s="373" t="s">
        <v>578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5"/>
      <c r="AK52" s="371">
        <v>0</v>
      </c>
      <c r="AL52" s="372"/>
      <c r="AM52" s="276">
        <v>0</v>
      </c>
      <c r="AN52" s="182">
        <v>0</v>
      </c>
      <c r="AO52" s="182">
        <v>0</v>
      </c>
      <c r="AP52" s="182">
        <v>0</v>
      </c>
      <c r="AQ52" s="182">
        <v>0</v>
      </c>
      <c r="AR52" s="182">
        <v>0</v>
      </c>
      <c r="AS52" s="182">
        <v>0</v>
      </c>
      <c r="AT52" s="182">
        <v>0</v>
      </c>
      <c r="AU52" s="182">
        <v>0</v>
      </c>
      <c r="AV52" s="182">
        <v>0</v>
      </c>
      <c r="AW52" s="182">
        <v>0</v>
      </c>
      <c r="AX52" s="182">
        <v>0</v>
      </c>
      <c r="AY52" s="182">
        <v>0</v>
      </c>
      <c r="AZ52" s="182">
        <v>0</v>
      </c>
    </row>
    <row r="53" spans="1:52" ht="16.5" thickBot="1" x14ac:dyDescent="0.3">
      <c r="A53" s="373" t="s">
        <v>579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5"/>
      <c r="AK53" s="364"/>
      <c r="AL53" s="365"/>
      <c r="AM53" s="277">
        <v>0</v>
      </c>
      <c r="AN53" s="183">
        <v>0</v>
      </c>
      <c r="AO53" s="183">
        <v>0</v>
      </c>
      <c r="AP53" s="183">
        <v>0</v>
      </c>
      <c r="AQ53" s="183">
        <v>0</v>
      </c>
      <c r="AR53" s="183">
        <v>0</v>
      </c>
      <c r="AS53" s="183">
        <v>0</v>
      </c>
      <c r="AT53" s="183">
        <v>0</v>
      </c>
      <c r="AU53" s="183">
        <v>0</v>
      </c>
      <c r="AV53" s="183">
        <v>0</v>
      </c>
      <c r="AW53" s="183">
        <v>0</v>
      </c>
      <c r="AX53" s="183">
        <v>0</v>
      </c>
      <c r="AY53" s="183">
        <v>0</v>
      </c>
      <c r="AZ53" s="183">
        <v>0</v>
      </c>
    </row>
    <row r="54" spans="1:52" ht="16.5" thickBot="1" x14ac:dyDescent="0.3">
      <c r="A54" s="373" t="s">
        <v>580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5"/>
      <c r="AK54" s="376">
        <v>0</v>
      </c>
      <c r="AL54" s="377"/>
      <c r="AM54" s="278">
        <v>0</v>
      </c>
      <c r="AN54" s="184">
        <v>0</v>
      </c>
      <c r="AO54" s="184">
        <v>0</v>
      </c>
      <c r="AP54" s="184">
        <v>0</v>
      </c>
      <c r="AQ54" s="184">
        <v>0</v>
      </c>
      <c r="AR54" s="184">
        <v>0</v>
      </c>
      <c r="AS54" s="184">
        <v>0</v>
      </c>
      <c r="AT54" s="184">
        <v>0</v>
      </c>
      <c r="AU54" s="184">
        <v>0</v>
      </c>
      <c r="AV54" s="184">
        <v>0</v>
      </c>
      <c r="AW54" s="184">
        <v>0</v>
      </c>
      <c r="AX54" s="184">
        <v>0</v>
      </c>
      <c r="AY54" s="184">
        <v>0</v>
      </c>
      <c r="AZ54" s="184">
        <v>0</v>
      </c>
    </row>
    <row r="55" spans="1:52" s="175" customFormat="1" x14ac:dyDescent="0.25">
      <c r="A55" s="360" t="s">
        <v>612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v>2024</v>
      </c>
      <c r="AL55" s="363"/>
      <c r="AM55" s="178">
        <v>2025</v>
      </c>
      <c r="AN55" s="178">
        <v>2026</v>
      </c>
      <c r="AO55" s="178">
        <v>2027</v>
      </c>
      <c r="AP55" s="178">
        <v>2028</v>
      </c>
      <c r="AQ55" s="178">
        <v>2029</v>
      </c>
      <c r="AR55" s="178">
        <v>2030</v>
      </c>
      <c r="AS55" s="178">
        <v>2031</v>
      </c>
      <c r="AT55" s="178">
        <v>2032</v>
      </c>
      <c r="AU55" s="178">
        <v>2033</v>
      </c>
      <c r="AV55" s="178">
        <v>2034</v>
      </c>
      <c r="AW55" s="178">
        <v>2035</v>
      </c>
      <c r="AX55" s="178">
        <v>2036</v>
      </c>
      <c r="AY55" s="178">
        <v>2037</v>
      </c>
      <c r="AZ55" s="178">
        <v>2038</v>
      </c>
    </row>
    <row r="56" spans="1:52" s="171" customFormat="1" ht="15" x14ac:dyDescent="0.25">
      <c r="A56" s="350" t="s">
        <v>315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v>0</v>
      </c>
      <c r="AL56" s="353"/>
      <c r="AM56" s="185">
        <v>0</v>
      </c>
      <c r="AN56" s="185">
        <v>0</v>
      </c>
      <c r="AO56" s="185">
        <v>0</v>
      </c>
      <c r="AP56" s="185">
        <v>0</v>
      </c>
      <c r="AQ56" s="185">
        <v>0</v>
      </c>
      <c r="AR56" s="185">
        <v>0</v>
      </c>
      <c r="AS56" s="185">
        <v>0</v>
      </c>
      <c r="AT56" s="185">
        <v>0</v>
      </c>
      <c r="AU56" s="185">
        <v>0</v>
      </c>
      <c r="AV56" s="185">
        <v>0</v>
      </c>
      <c r="AW56" s="185">
        <v>0</v>
      </c>
      <c r="AX56" s="185">
        <v>0</v>
      </c>
      <c r="AY56" s="185">
        <v>0</v>
      </c>
      <c r="AZ56" s="185">
        <v>0</v>
      </c>
    </row>
    <row r="57" spans="1:52" x14ac:dyDescent="0.25">
      <c r="A57" s="350" t="s">
        <v>314</v>
      </c>
      <c r="B57" s="351"/>
      <c r="C57" s="351"/>
      <c r="D57" s="351"/>
      <c r="E57" s="351"/>
      <c r="F57" s="351"/>
      <c r="G57" s="351"/>
      <c r="H57" s="351"/>
      <c r="I57" s="351"/>
      <c r="J57" s="351"/>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1"/>
      <c r="AI57" s="351"/>
      <c r="AJ57" s="351"/>
      <c r="AK57" s="356">
        <v>0</v>
      </c>
      <c r="AL57" s="357"/>
      <c r="AM57" s="186">
        <v>-6348.9053571428594</v>
      </c>
      <c r="AN57" s="186">
        <v>-6113.7607142857159</v>
      </c>
      <c r="AO57" s="186">
        <v>-5878.6160714285734</v>
      </c>
      <c r="AP57" s="186">
        <v>-5643.4714285714308</v>
      </c>
      <c r="AQ57" s="186">
        <v>-5408.3267857142873</v>
      </c>
      <c r="AR57" s="186">
        <v>-5173.1821428571438</v>
      </c>
      <c r="AS57" s="186">
        <v>-4938.0375000000022</v>
      </c>
      <c r="AT57" s="186">
        <v>-4702.8928571428596</v>
      </c>
      <c r="AU57" s="186">
        <v>-4467.7482142857161</v>
      </c>
      <c r="AV57" s="186">
        <v>-4232.6035714285726</v>
      </c>
      <c r="AW57" s="186">
        <v>-3997.4589285714305</v>
      </c>
      <c r="AX57" s="186">
        <v>-3762.314285714288</v>
      </c>
      <c r="AY57" s="186">
        <v>-3527.1696428571449</v>
      </c>
      <c r="AZ57" s="186">
        <v>-3292.0250000000015</v>
      </c>
    </row>
    <row r="58" spans="1:52" x14ac:dyDescent="0.25">
      <c r="A58" s="350" t="s">
        <v>313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6">
        <v>0</v>
      </c>
      <c r="AL58" s="357"/>
      <c r="AM58" s="186">
        <v>0</v>
      </c>
      <c r="AN58" s="186">
        <v>0</v>
      </c>
      <c r="AO58" s="186">
        <v>0</v>
      </c>
      <c r="AP58" s="186">
        <v>0</v>
      </c>
      <c r="AQ58" s="186">
        <v>0</v>
      </c>
      <c r="AR58" s="186">
        <v>0</v>
      </c>
      <c r="AS58" s="186">
        <v>0</v>
      </c>
      <c r="AT58" s="186">
        <v>0</v>
      </c>
      <c r="AU58" s="186">
        <v>0</v>
      </c>
      <c r="AV58" s="186">
        <v>0</v>
      </c>
      <c r="AW58" s="186">
        <v>0</v>
      </c>
      <c r="AX58" s="186">
        <v>0</v>
      </c>
      <c r="AY58" s="186">
        <v>0</v>
      </c>
      <c r="AZ58" s="186">
        <v>0</v>
      </c>
    </row>
    <row r="59" spans="1:52" x14ac:dyDescent="0.25">
      <c r="A59" s="350" t="s">
        <v>312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6">
        <v>0</v>
      </c>
      <c r="AL59" s="357"/>
      <c r="AM59" s="186">
        <v>0</v>
      </c>
      <c r="AN59" s="186">
        <v>0</v>
      </c>
      <c r="AO59" s="186">
        <v>0</v>
      </c>
      <c r="AP59" s="186">
        <v>0</v>
      </c>
      <c r="AQ59" s="186">
        <v>0</v>
      </c>
      <c r="AR59" s="186">
        <v>0</v>
      </c>
      <c r="AS59" s="186">
        <v>0</v>
      </c>
      <c r="AT59" s="186">
        <v>0</v>
      </c>
      <c r="AU59" s="186">
        <v>0</v>
      </c>
      <c r="AV59" s="186">
        <v>0</v>
      </c>
      <c r="AW59" s="186">
        <v>0</v>
      </c>
      <c r="AX59" s="186">
        <v>0</v>
      </c>
      <c r="AY59" s="186">
        <v>0</v>
      </c>
      <c r="AZ59" s="186">
        <v>0</v>
      </c>
    </row>
    <row r="60" spans="1:52" x14ac:dyDescent="0.25">
      <c r="A60" s="350" t="s">
        <v>574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6">
        <v>0</v>
      </c>
      <c r="AL60" s="357"/>
      <c r="AM60" s="186">
        <v>0</v>
      </c>
      <c r="AN60" s="186">
        <v>0</v>
      </c>
      <c r="AO60" s="186">
        <v>0</v>
      </c>
      <c r="AP60" s="186">
        <v>0</v>
      </c>
      <c r="AQ60" s="186">
        <v>0</v>
      </c>
      <c r="AR60" s="186">
        <v>0</v>
      </c>
      <c r="AS60" s="186">
        <v>0</v>
      </c>
      <c r="AT60" s="186">
        <v>0</v>
      </c>
      <c r="AU60" s="186">
        <v>0</v>
      </c>
      <c r="AV60" s="186">
        <v>0</v>
      </c>
      <c r="AW60" s="186">
        <v>0</v>
      </c>
      <c r="AX60" s="186">
        <v>0</v>
      </c>
      <c r="AY60" s="186">
        <v>0</v>
      </c>
      <c r="AZ60" s="186">
        <v>0</v>
      </c>
    </row>
    <row r="61" spans="1:52" x14ac:dyDescent="0.25">
      <c r="A61" s="350" t="s">
        <v>574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64"/>
      <c r="AL61" s="365"/>
      <c r="AM61" s="186">
        <v>0</v>
      </c>
      <c r="AN61" s="186">
        <v>0</v>
      </c>
      <c r="AO61" s="186">
        <v>0</v>
      </c>
      <c r="AP61" s="186">
        <v>0</v>
      </c>
      <c r="AQ61" s="186">
        <v>0</v>
      </c>
      <c r="AR61" s="186">
        <v>0</v>
      </c>
      <c r="AS61" s="186">
        <v>0</v>
      </c>
      <c r="AT61" s="186">
        <v>0</v>
      </c>
      <c r="AU61" s="186">
        <v>0</v>
      </c>
      <c r="AV61" s="186">
        <v>0</v>
      </c>
      <c r="AW61" s="186">
        <v>0</v>
      </c>
      <c r="AX61" s="186">
        <v>0</v>
      </c>
      <c r="AY61" s="186">
        <v>0</v>
      </c>
      <c r="AZ61" s="186">
        <v>0</v>
      </c>
    </row>
    <row r="62" spans="1:52" x14ac:dyDescent="0.25">
      <c r="A62" s="350" t="s">
        <v>311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64"/>
      <c r="AL62" s="365"/>
      <c r="AM62" s="186">
        <v>-6348.9053571428594</v>
      </c>
      <c r="AN62" s="186">
        <v>-6113.7607142857159</v>
      </c>
      <c r="AO62" s="186">
        <v>-5878.6160714285734</v>
      </c>
      <c r="AP62" s="186">
        <v>-5643.4714285714308</v>
      </c>
      <c r="AQ62" s="186">
        <v>-5408.3267857142873</v>
      </c>
      <c r="AR62" s="186">
        <v>-5173.1821428571438</v>
      </c>
      <c r="AS62" s="186">
        <v>-4938.0375000000022</v>
      </c>
      <c r="AT62" s="186">
        <v>-4702.8928571428596</v>
      </c>
      <c r="AU62" s="186">
        <v>-4467.7482142857161</v>
      </c>
      <c r="AV62" s="186">
        <v>-4232.6035714285726</v>
      </c>
      <c r="AW62" s="186">
        <v>-3997.4589285714305</v>
      </c>
      <c r="AX62" s="186">
        <v>-3762.314285714288</v>
      </c>
      <c r="AY62" s="186">
        <v>-3527.1696428571449</v>
      </c>
      <c r="AZ62" s="186">
        <v>-3292.0250000000015</v>
      </c>
    </row>
    <row r="63" spans="1:52" s="171" customFormat="1" ht="15" x14ac:dyDescent="0.25">
      <c r="A63" s="350" t="s">
        <v>613</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v>0</v>
      </c>
      <c r="AL63" s="353"/>
      <c r="AM63" s="185">
        <v>-6348.9053571428594</v>
      </c>
      <c r="AN63" s="185">
        <v>-6113.7607142857159</v>
      </c>
      <c r="AO63" s="185">
        <v>-5878.6160714285734</v>
      </c>
      <c r="AP63" s="185">
        <v>-5643.4714285714308</v>
      </c>
      <c r="AQ63" s="185">
        <v>-5408.3267857142873</v>
      </c>
      <c r="AR63" s="185">
        <v>-5173.1821428571438</v>
      </c>
      <c r="AS63" s="185">
        <v>-4938.0375000000022</v>
      </c>
      <c r="AT63" s="185">
        <v>-4702.8928571428596</v>
      </c>
      <c r="AU63" s="185">
        <v>-4467.7482142857161</v>
      </c>
      <c r="AV63" s="185">
        <v>-4232.6035714285726</v>
      </c>
      <c r="AW63" s="185">
        <v>-3997.4589285714305</v>
      </c>
      <c r="AX63" s="185">
        <v>-3762.314285714288</v>
      </c>
      <c r="AY63" s="185">
        <v>-3527.1696428571449</v>
      </c>
      <c r="AZ63" s="185">
        <v>-3292.0250000000015</v>
      </c>
    </row>
    <row r="64" spans="1:52" x14ac:dyDescent="0.25">
      <c r="A64" s="350" t="s">
        <v>307</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6">
        <v>0</v>
      </c>
      <c r="AL64" s="357"/>
      <c r="AM64" s="186">
        <v>-21376.785714285717</v>
      </c>
      <c r="AN64" s="186">
        <v>-21376.785714285717</v>
      </c>
      <c r="AO64" s="186">
        <v>-21376.785714285717</v>
      </c>
      <c r="AP64" s="186">
        <v>-21376.785714285717</v>
      </c>
      <c r="AQ64" s="186">
        <v>-21376.785714285717</v>
      </c>
      <c r="AR64" s="186">
        <v>-21376.785714285717</v>
      </c>
      <c r="AS64" s="186">
        <v>-21376.785714285717</v>
      </c>
      <c r="AT64" s="186">
        <v>-21376.785714285717</v>
      </c>
      <c r="AU64" s="186">
        <v>-21376.785714285717</v>
      </c>
      <c r="AV64" s="186">
        <v>-21376.785714285717</v>
      </c>
      <c r="AW64" s="186">
        <v>-21376.785714285717</v>
      </c>
      <c r="AX64" s="186">
        <v>-21376.785714285717</v>
      </c>
      <c r="AY64" s="186">
        <v>-21376.785714285717</v>
      </c>
      <c r="AZ64" s="186">
        <v>-21376.785714285717</v>
      </c>
    </row>
    <row r="65" spans="1:52" s="171" customFormat="1" ht="15" x14ac:dyDescent="0.25">
      <c r="A65" s="350" t="s">
        <v>614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v>0</v>
      </c>
      <c r="AL65" s="353"/>
      <c r="AM65" s="185">
        <v>-27725.691071428577</v>
      </c>
      <c r="AN65" s="185">
        <v>-27490.546428571433</v>
      </c>
      <c r="AO65" s="185">
        <v>-27255.40178571429</v>
      </c>
      <c r="AP65" s="185">
        <v>-27020.257142857146</v>
      </c>
      <c r="AQ65" s="185">
        <v>-26785.112500000003</v>
      </c>
      <c r="AR65" s="185">
        <v>-26549.967857142859</v>
      </c>
      <c r="AS65" s="185">
        <v>-26314.82321428572</v>
      </c>
      <c r="AT65" s="185">
        <v>-26079.678571428576</v>
      </c>
      <c r="AU65" s="185">
        <v>-25844.533928571433</v>
      </c>
      <c r="AV65" s="185">
        <v>-25609.389285714289</v>
      </c>
      <c r="AW65" s="185">
        <v>-25374.244642857149</v>
      </c>
      <c r="AX65" s="185">
        <v>-25139.100000000006</v>
      </c>
      <c r="AY65" s="185">
        <v>-24903.955357142862</v>
      </c>
      <c r="AZ65" s="185">
        <v>-24668.810714285719</v>
      </c>
    </row>
    <row r="66" spans="1:52" x14ac:dyDescent="0.25">
      <c r="A66" s="350" t="s">
        <v>306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6">
        <v>0</v>
      </c>
      <c r="AL66" s="357"/>
      <c r="AM66" s="186">
        <v>0</v>
      </c>
      <c r="AN66" s="186">
        <v>0</v>
      </c>
      <c r="AO66" s="186">
        <v>0</v>
      </c>
      <c r="AP66" s="186">
        <v>0</v>
      </c>
      <c r="AQ66" s="186">
        <v>0</v>
      </c>
      <c r="AR66" s="186">
        <v>0</v>
      </c>
      <c r="AS66" s="186">
        <v>0</v>
      </c>
      <c r="AT66" s="186">
        <v>0</v>
      </c>
      <c r="AU66" s="186">
        <v>0</v>
      </c>
      <c r="AV66" s="186">
        <v>0</v>
      </c>
      <c r="AW66" s="186">
        <v>0</v>
      </c>
      <c r="AX66" s="186">
        <v>0</v>
      </c>
      <c r="AY66" s="186">
        <v>0</v>
      </c>
      <c r="AZ66" s="186">
        <v>0</v>
      </c>
    </row>
    <row r="67" spans="1:52" s="171" customFormat="1" ht="15" x14ac:dyDescent="0.25">
      <c r="A67" s="350" t="s">
        <v>310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v>0</v>
      </c>
      <c r="AL67" s="353"/>
      <c r="AM67" s="185">
        <v>-27725.691071428577</v>
      </c>
      <c r="AN67" s="185">
        <v>-27490.546428571433</v>
      </c>
      <c r="AO67" s="185">
        <v>-27255.40178571429</v>
      </c>
      <c r="AP67" s="185">
        <v>-27020.257142857146</v>
      </c>
      <c r="AQ67" s="185">
        <v>-26785.112500000003</v>
      </c>
      <c r="AR67" s="185">
        <v>-26549.967857142859</v>
      </c>
      <c r="AS67" s="185">
        <v>-26314.82321428572</v>
      </c>
      <c r="AT67" s="185">
        <v>-26079.678571428576</v>
      </c>
      <c r="AU67" s="185">
        <v>-25844.533928571433</v>
      </c>
      <c r="AV67" s="185">
        <v>-25609.389285714289</v>
      </c>
      <c r="AW67" s="185">
        <v>-25374.244642857149</v>
      </c>
      <c r="AX67" s="185">
        <v>-25139.100000000006</v>
      </c>
      <c r="AY67" s="185">
        <v>-24903.955357142862</v>
      </c>
      <c r="AZ67" s="185">
        <v>-24668.810714285719</v>
      </c>
    </row>
    <row r="68" spans="1:52" x14ac:dyDescent="0.25">
      <c r="A68" s="350" t="s">
        <v>305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64"/>
      <c r="AL68" s="365"/>
      <c r="AM68" s="186">
        <v>5545.1382142857155</v>
      </c>
      <c r="AN68" s="186">
        <v>5498.1092857142867</v>
      </c>
      <c r="AO68" s="186">
        <v>5451.0803571428587</v>
      </c>
      <c r="AP68" s="186">
        <v>5404.0514285714298</v>
      </c>
      <c r="AQ68" s="186">
        <v>5357.0225000000009</v>
      </c>
      <c r="AR68" s="186">
        <v>5309.9935714285721</v>
      </c>
      <c r="AS68" s="186">
        <v>5262.9646428571441</v>
      </c>
      <c r="AT68" s="186">
        <v>5215.9357142857152</v>
      </c>
      <c r="AU68" s="186">
        <v>5168.9067857142873</v>
      </c>
      <c r="AV68" s="186">
        <v>5121.8778571428584</v>
      </c>
      <c r="AW68" s="186">
        <v>5074.8489285714304</v>
      </c>
      <c r="AX68" s="186">
        <v>5027.8200000000015</v>
      </c>
      <c r="AY68" s="186">
        <v>4980.7910714285726</v>
      </c>
      <c r="AZ68" s="186">
        <v>4933.7621428571438</v>
      </c>
    </row>
    <row r="69" spans="1:52" ht="16.5" thickBot="1" x14ac:dyDescent="0.3">
      <c r="A69" s="366" t="s">
        <v>309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v>0</v>
      </c>
      <c r="AL69" s="369"/>
      <c r="AM69" s="187">
        <v>-22180.552857142862</v>
      </c>
      <c r="AN69" s="187">
        <v>-21992.437142857147</v>
      </c>
      <c r="AO69" s="187">
        <v>-21804.321428571431</v>
      </c>
      <c r="AP69" s="187">
        <v>-21616.205714285716</v>
      </c>
      <c r="AQ69" s="187">
        <v>-21428.090000000004</v>
      </c>
      <c r="AR69" s="187">
        <v>-21239.974285714288</v>
      </c>
      <c r="AS69" s="187">
        <v>-21051.858571428576</v>
      </c>
      <c r="AT69" s="187">
        <v>-20863.742857142861</v>
      </c>
      <c r="AU69" s="187">
        <v>-20675.627142857145</v>
      </c>
      <c r="AV69" s="187">
        <v>-20487.51142857143</v>
      </c>
      <c r="AW69" s="187">
        <v>-20299.395714285718</v>
      </c>
      <c r="AX69" s="187">
        <v>-20111.280000000006</v>
      </c>
      <c r="AY69" s="187">
        <v>-19923.164285714291</v>
      </c>
      <c r="AZ69" s="187">
        <v>-19735.048571428575</v>
      </c>
    </row>
    <row r="70" spans="1:52" s="190" customFormat="1" ht="16.5" thickBot="1" x14ac:dyDescent="0.3">
      <c r="A70" s="188"/>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8"/>
      <c r="AK70" s="370">
        <v>0</v>
      </c>
      <c r="AL70" s="370"/>
      <c r="AM70" s="189">
        <v>1</v>
      </c>
      <c r="AN70" s="189">
        <v>2</v>
      </c>
      <c r="AO70" s="189">
        <v>3</v>
      </c>
      <c r="AP70" s="189">
        <v>4</v>
      </c>
      <c r="AQ70" s="189">
        <v>5</v>
      </c>
      <c r="AR70" s="189">
        <v>6</v>
      </c>
      <c r="AS70" s="189">
        <v>7</v>
      </c>
      <c r="AT70" s="189">
        <v>8</v>
      </c>
      <c r="AU70" s="189">
        <v>9</v>
      </c>
      <c r="AV70" s="189">
        <v>10</v>
      </c>
      <c r="AW70" s="189">
        <v>11</v>
      </c>
      <c r="AX70" s="189">
        <v>12</v>
      </c>
      <c r="AY70" s="189">
        <v>13</v>
      </c>
      <c r="AZ70" s="189">
        <v>14</v>
      </c>
    </row>
    <row r="71" spans="1:52" x14ac:dyDescent="0.25">
      <c r="A71" s="360" t="s">
        <v>308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v>2024</v>
      </c>
      <c r="AL71" s="363"/>
      <c r="AM71" s="178">
        <v>2025</v>
      </c>
      <c r="AN71" s="178">
        <v>2026</v>
      </c>
      <c r="AO71" s="178">
        <v>2027</v>
      </c>
      <c r="AP71" s="178">
        <v>2028</v>
      </c>
      <c r="AQ71" s="178">
        <v>2029</v>
      </c>
      <c r="AR71" s="178">
        <v>2030</v>
      </c>
      <c r="AS71" s="178">
        <v>2031</v>
      </c>
      <c r="AT71" s="178">
        <v>2032</v>
      </c>
      <c r="AU71" s="178">
        <v>2033</v>
      </c>
      <c r="AV71" s="178">
        <v>2034</v>
      </c>
      <c r="AW71" s="178">
        <v>2035</v>
      </c>
      <c r="AX71" s="178">
        <v>2036</v>
      </c>
      <c r="AY71" s="178">
        <v>2037</v>
      </c>
      <c r="AZ71" s="178">
        <v>2038</v>
      </c>
    </row>
    <row r="72" spans="1:52" s="171" customFormat="1" ht="15" x14ac:dyDescent="0.25">
      <c r="A72" s="350" t="s">
        <v>614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v>0</v>
      </c>
      <c r="AL72" s="353"/>
      <c r="AM72" s="185">
        <v>-27725.691071428577</v>
      </c>
      <c r="AN72" s="185">
        <v>-27490.546428571433</v>
      </c>
      <c r="AO72" s="185">
        <v>-27255.40178571429</v>
      </c>
      <c r="AP72" s="185">
        <v>-27020.257142857146</v>
      </c>
      <c r="AQ72" s="185">
        <v>-26785.112500000003</v>
      </c>
      <c r="AR72" s="185">
        <v>-26549.967857142859</v>
      </c>
      <c r="AS72" s="185">
        <v>-26314.82321428572</v>
      </c>
      <c r="AT72" s="185">
        <v>-26079.678571428576</v>
      </c>
      <c r="AU72" s="185">
        <v>-25844.533928571433</v>
      </c>
      <c r="AV72" s="185">
        <v>-25609.389285714289</v>
      </c>
      <c r="AW72" s="185">
        <v>-25374.244642857149</v>
      </c>
      <c r="AX72" s="185">
        <v>-25139.100000000006</v>
      </c>
      <c r="AY72" s="185">
        <v>-24903.955357142862</v>
      </c>
      <c r="AZ72" s="185">
        <v>-24668.810714285719</v>
      </c>
    </row>
    <row r="73" spans="1:52" x14ac:dyDescent="0.25">
      <c r="A73" s="350" t="s">
        <v>307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6">
        <v>0</v>
      </c>
      <c r="AL73" s="357"/>
      <c r="AM73" s="186">
        <v>21376.785714285717</v>
      </c>
      <c r="AN73" s="186">
        <v>21376.785714285717</v>
      </c>
      <c r="AO73" s="186">
        <v>21376.785714285717</v>
      </c>
      <c r="AP73" s="186">
        <v>21376.785714285717</v>
      </c>
      <c r="AQ73" s="186">
        <v>21376.785714285717</v>
      </c>
      <c r="AR73" s="186">
        <v>21376.785714285717</v>
      </c>
      <c r="AS73" s="186">
        <v>21376.785714285717</v>
      </c>
      <c r="AT73" s="186">
        <v>21376.785714285717</v>
      </c>
      <c r="AU73" s="186">
        <v>21376.785714285717</v>
      </c>
      <c r="AV73" s="186">
        <v>21376.785714285717</v>
      </c>
      <c r="AW73" s="186">
        <v>21376.785714285717</v>
      </c>
      <c r="AX73" s="186">
        <v>21376.785714285717</v>
      </c>
      <c r="AY73" s="186">
        <v>21376.785714285717</v>
      </c>
      <c r="AZ73" s="186">
        <v>21376.785714285717</v>
      </c>
    </row>
    <row r="74" spans="1:52" x14ac:dyDescent="0.25">
      <c r="A74" s="350" t="s">
        <v>306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6">
        <v>0</v>
      </c>
      <c r="AL74" s="357"/>
      <c r="AM74" s="186">
        <v>0</v>
      </c>
      <c r="AN74" s="186">
        <v>0</v>
      </c>
      <c r="AO74" s="186">
        <v>0</v>
      </c>
      <c r="AP74" s="186">
        <v>0</v>
      </c>
      <c r="AQ74" s="186">
        <v>0</v>
      </c>
      <c r="AR74" s="186">
        <v>0</v>
      </c>
      <c r="AS74" s="186">
        <v>0</v>
      </c>
      <c r="AT74" s="186">
        <v>0</v>
      </c>
      <c r="AU74" s="186">
        <v>0</v>
      </c>
      <c r="AV74" s="186">
        <v>0</v>
      </c>
      <c r="AW74" s="186">
        <v>0</v>
      </c>
      <c r="AX74" s="186">
        <v>0</v>
      </c>
      <c r="AY74" s="186">
        <v>0</v>
      </c>
      <c r="AZ74" s="186">
        <v>0</v>
      </c>
    </row>
    <row r="75" spans="1:52" x14ac:dyDescent="0.25">
      <c r="A75" s="350" t="s">
        <v>305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6">
        <v>0</v>
      </c>
      <c r="AL75" s="357"/>
      <c r="AM75" s="186">
        <v>0</v>
      </c>
      <c r="AN75" s="186">
        <v>0</v>
      </c>
      <c r="AO75" s="186">
        <v>0</v>
      </c>
      <c r="AP75" s="186">
        <v>0</v>
      </c>
      <c r="AQ75" s="186">
        <v>0</v>
      </c>
      <c r="AR75" s="186">
        <v>0</v>
      </c>
      <c r="AS75" s="186">
        <v>0</v>
      </c>
      <c r="AT75" s="186">
        <v>0</v>
      </c>
      <c r="AU75" s="186">
        <v>0</v>
      </c>
      <c r="AV75" s="186">
        <v>0</v>
      </c>
      <c r="AW75" s="186">
        <v>0</v>
      </c>
      <c r="AX75" s="186">
        <v>0</v>
      </c>
      <c r="AY75" s="186">
        <v>0</v>
      </c>
      <c r="AZ75" s="186">
        <v>0</v>
      </c>
    </row>
    <row r="76" spans="1:52" x14ac:dyDescent="0.25">
      <c r="A76" s="350" t="s">
        <v>304</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8">
        <v>-59855.000000000015</v>
      </c>
      <c r="AL76" s="359"/>
      <c r="AM76" s="191">
        <v>0</v>
      </c>
      <c r="AN76" s="191">
        <v>0</v>
      </c>
      <c r="AO76" s="191">
        <v>0</v>
      </c>
      <c r="AP76" s="191">
        <v>0</v>
      </c>
      <c r="AQ76" s="191">
        <v>0</v>
      </c>
      <c r="AR76" s="191">
        <v>0</v>
      </c>
      <c r="AS76" s="191">
        <v>0</v>
      </c>
      <c r="AT76" s="191">
        <v>0</v>
      </c>
      <c r="AU76" s="191">
        <v>0</v>
      </c>
      <c r="AV76" s="191">
        <v>0</v>
      </c>
      <c r="AW76" s="191">
        <v>0</v>
      </c>
      <c r="AX76" s="191">
        <v>0</v>
      </c>
      <c r="AY76" s="191">
        <v>0</v>
      </c>
      <c r="AZ76" s="191">
        <v>0</v>
      </c>
    </row>
    <row r="77" spans="1:52" x14ac:dyDescent="0.25">
      <c r="A77" s="350" t="s">
        <v>303</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6">
        <v>0</v>
      </c>
      <c r="AL77" s="357"/>
      <c r="AM77" s="186">
        <v>0</v>
      </c>
      <c r="AN77" s="186">
        <v>0</v>
      </c>
      <c r="AO77" s="186">
        <v>0</v>
      </c>
      <c r="AP77" s="186">
        <v>0</v>
      </c>
      <c r="AQ77" s="186">
        <v>0</v>
      </c>
      <c r="AR77" s="186">
        <v>0</v>
      </c>
      <c r="AS77" s="186">
        <v>0</v>
      </c>
      <c r="AT77" s="186">
        <v>0</v>
      </c>
      <c r="AU77" s="186">
        <v>0</v>
      </c>
      <c r="AV77" s="186">
        <v>0</v>
      </c>
      <c r="AW77" s="186">
        <v>0</v>
      </c>
      <c r="AX77" s="186">
        <v>0</v>
      </c>
      <c r="AY77" s="186">
        <v>0</v>
      </c>
      <c r="AZ77" s="186">
        <v>0</v>
      </c>
    </row>
    <row r="78" spans="1:52" x14ac:dyDescent="0.25">
      <c r="A78" s="350" t="s">
        <v>302</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6">
        <v>-299275.00000000006</v>
      </c>
      <c r="AL78" s="357"/>
      <c r="AM78" s="186">
        <v>0</v>
      </c>
      <c r="AN78" s="186">
        <v>0</v>
      </c>
      <c r="AO78" s="186">
        <v>0</v>
      </c>
      <c r="AP78" s="186">
        <v>0</v>
      </c>
      <c r="AQ78" s="186">
        <v>0</v>
      </c>
      <c r="AR78" s="186">
        <v>0</v>
      </c>
      <c r="AS78" s="186">
        <v>0</v>
      </c>
      <c r="AT78" s="186">
        <v>0</v>
      </c>
      <c r="AU78" s="186">
        <v>0</v>
      </c>
      <c r="AV78" s="186">
        <v>0</v>
      </c>
      <c r="AW78" s="186">
        <v>0</v>
      </c>
      <c r="AX78" s="186">
        <v>0</v>
      </c>
      <c r="AY78" s="186">
        <v>0</v>
      </c>
      <c r="AZ78" s="186">
        <v>0</v>
      </c>
    </row>
    <row r="79" spans="1:52" x14ac:dyDescent="0.25">
      <c r="A79" s="350" t="s">
        <v>301</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6">
        <v>0</v>
      </c>
      <c r="AL79" s="357"/>
      <c r="AM79" s="186">
        <v>0</v>
      </c>
      <c r="AN79" s="186">
        <v>0</v>
      </c>
      <c r="AO79" s="186">
        <v>0</v>
      </c>
      <c r="AP79" s="186">
        <v>0</v>
      </c>
      <c r="AQ79" s="186">
        <v>0</v>
      </c>
      <c r="AR79" s="186">
        <v>0</v>
      </c>
      <c r="AS79" s="186">
        <v>0</v>
      </c>
      <c r="AT79" s="186">
        <v>0</v>
      </c>
      <c r="AU79" s="186">
        <v>0</v>
      </c>
      <c r="AV79" s="186">
        <v>0</v>
      </c>
      <c r="AW79" s="186">
        <v>0</v>
      </c>
      <c r="AX79" s="186">
        <v>0</v>
      </c>
      <c r="AY79" s="186">
        <v>0</v>
      </c>
      <c r="AZ79" s="186">
        <v>0</v>
      </c>
    </row>
    <row r="80" spans="1:52" s="171" customFormat="1" ht="15" x14ac:dyDescent="0.25">
      <c r="A80" s="350" t="s">
        <v>300</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v>-359130.00000000006</v>
      </c>
      <c r="AL80" s="353"/>
      <c r="AM80" s="185">
        <v>-6348.9053571428594</v>
      </c>
      <c r="AN80" s="185">
        <v>-6113.7607142857159</v>
      </c>
      <c r="AO80" s="185">
        <v>-5878.6160714285725</v>
      </c>
      <c r="AP80" s="185">
        <v>-5643.471428571429</v>
      </c>
      <c r="AQ80" s="185">
        <v>-5408.3267857142855</v>
      </c>
      <c r="AR80" s="185">
        <v>-5173.182142857142</v>
      </c>
      <c r="AS80" s="185">
        <v>-4938.0375000000022</v>
      </c>
      <c r="AT80" s="185">
        <v>-4702.8928571428587</v>
      </c>
      <c r="AU80" s="185">
        <v>-4467.7482142857152</v>
      </c>
      <c r="AV80" s="185">
        <v>-4232.6035714285717</v>
      </c>
      <c r="AW80" s="185">
        <v>-3997.4589285714319</v>
      </c>
      <c r="AX80" s="185">
        <v>-3762.3142857142884</v>
      </c>
      <c r="AY80" s="185">
        <v>-3527.1696428571449</v>
      </c>
      <c r="AZ80" s="185">
        <v>-3292.0250000000015</v>
      </c>
    </row>
    <row r="81" spans="1:52" s="171" customFormat="1" ht="15" x14ac:dyDescent="0.25">
      <c r="A81" s="350" t="s">
        <v>615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v>-359130.00000000006</v>
      </c>
      <c r="AL81" s="353"/>
      <c r="AM81" s="185">
        <v>-365478.90535714291</v>
      </c>
      <c r="AN81" s="185">
        <v>-371592.66607142863</v>
      </c>
      <c r="AO81" s="185">
        <v>-377471.28214285721</v>
      </c>
      <c r="AP81" s="185">
        <v>-383114.75357142865</v>
      </c>
      <c r="AQ81" s="185">
        <v>-388523.08035714296</v>
      </c>
      <c r="AR81" s="185">
        <v>-393696.26250000007</v>
      </c>
      <c r="AS81" s="185">
        <v>-398634.30000000005</v>
      </c>
      <c r="AT81" s="185">
        <v>-403337.19285714289</v>
      </c>
      <c r="AU81" s="185">
        <v>-407804.94107142859</v>
      </c>
      <c r="AV81" s="185">
        <v>-412037.54464285716</v>
      </c>
      <c r="AW81" s="185">
        <v>-416035.00357142859</v>
      </c>
      <c r="AX81" s="185">
        <v>-419797.31785714289</v>
      </c>
      <c r="AY81" s="185">
        <v>-423324.48750000005</v>
      </c>
      <c r="AZ81" s="185">
        <v>-426616.51250000007</v>
      </c>
    </row>
    <row r="82" spans="1:52" x14ac:dyDescent="0.25">
      <c r="A82" s="350" t="s">
        <v>299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4">
        <v>1</v>
      </c>
      <c r="AL82" s="355"/>
      <c r="AM82" s="192">
        <v>0.88105726872246692</v>
      </c>
      <c r="AN82" s="192">
        <v>0.77626191076869333</v>
      </c>
      <c r="AO82" s="192">
        <v>0.68393119891514842</v>
      </c>
      <c r="AP82" s="192">
        <v>0.60258255411026285</v>
      </c>
      <c r="AQ82" s="192">
        <v>0.53090973930419638</v>
      </c>
      <c r="AR82" s="192">
        <v>0.4677618848495122</v>
      </c>
      <c r="AS82" s="192">
        <v>0.41212500867798435</v>
      </c>
      <c r="AT82" s="192">
        <v>0.3631057345180479</v>
      </c>
      <c r="AU82" s="192">
        <v>0.31991694671193649</v>
      </c>
      <c r="AV82" s="192">
        <v>0.28186515128804979</v>
      </c>
      <c r="AW82" s="192">
        <v>0.24833934034189409</v>
      </c>
      <c r="AX82" s="192">
        <v>0.21880118091796832</v>
      </c>
      <c r="AY82" s="192">
        <v>0.19277637085283555</v>
      </c>
      <c r="AZ82" s="192">
        <v>0.16984702277782865</v>
      </c>
    </row>
    <row r="83" spans="1:52" s="171" customFormat="1" ht="14.25" x14ac:dyDescent="0.25">
      <c r="A83" s="337" t="s">
        <v>616</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46">
        <v>-359130.00000000006</v>
      </c>
      <c r="AL83" s="347"/>
      <c r="AM83" s="193">
        <v>-5593.7492133417263</v>
      </c>
      <c r="AN83" s="193">
        <v>-4745.8795740540008</v>
      </c>
      <c r="AO83" s="193">
        <v>-4020.5689376940031</v>
      </c>
      <c r="AP83" s="193">
        <v>-3400.6574274768655</v>
      </c>
      <c r="AQ83" s="193">
        <v>-2871.3333638754739</v>
      </c>
      <c r="AR83" s="193">
        <v>-2419.8174298126951</v>
      </c>
      <c r="AS83" s="193">
        <v>-2035.088747539713</v>
      </c>
      <c r="AT83" s="193">
        <v>-1707.6473652525385</v>
      </c>
      <c r="AU83" s="193">
        <v>-1429.3083673919925</v>
      </c>
      <c r="AV83" s="193">
        <v>-1193.0234460030542</v>
      </c>
      <c r="AW83" s="193">
        <v>-992.7263133652441</v>
      </c>
      <c r="AX83" s="193">
        <v>-823.19880869882877</v>
      </c>
      <c r="AY83" s="193">
        <v>-679.95496313229251</v>
      </c>
      <c r="AZ83" s="193">
        <v>-559.14064516018163</v>
      </c>
    </row>
    <row r="84" spans="1:52" s="171" customFormat="1" ht="14.25" x14ac:dyDescent="0.25">
      <c r="A84" s="337" t="s">
        <v>617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46">
        <v>-359130.00000000006</v>
      </c>
      <c r="AL84" s="347"/>
      <c r="AM84" s="193">
        <v>-364723.7492133418</v>
      </c>
      <c r="AN84" s="193">
        <v>-369469.62878739578</v>
      </c>
      <c r="AO84" s="193">
        <v>-373490.19772508979</v>
      </c>
      <c r="AP84" s="193">
        <v>-376890.85515256668</v>
      </c>
      <c r="AQ84" s="193">
        <v>-379762.18851644214</v>
      </c>
      <c r="AR84" s="193">
        <v>-382182.00594625482</v>
      </c>
      <c r="AS84" s="193">
        <v>-384217.09469379456</v>
      </c>
      <c r="AT84" s="193">
        <v>-385924.7420590471</v>
      </c>
      <c r="AU84" s="193">
        <v>-387354.05042643909</v>
      </c>
      <c r="AV84" s="193">
        <v>-388547.07387244212</v>
      </c>
      <c r="AW84" s="193">
        <v>-389539.80018580734</v>
      </c>
      <c r="AX84" s="193">
        <v>-390362.9989945062</v>
      </c>
      <c r="AY84" s="193">
        <v>-391042.95395763847</v>
      </c>
      <c r="AZ84" s="193">
        <v>-391602.09460279864</v>
      </c>
    </row>
    <row r="85" spans="1:52" s="171" customFormat="1" ht="14.25" x14ac:dyDescent="0.25">
      <c r="A85" s="337" t="s">
        <v>618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48">
        <v>0</v>
      </c>
      <c r="AL85" s="349"/>
      <c r="AM85" s="194">
        <v>0</v>
      </c>
      <c r="AN85" s="194">
        <v>0</v>
      </c>
      <c r="AO85" s="194">
        <v>0</v>
      </c>
      <c r="AP85" s="194">
        <v>0</v>
      </c>
      <c r="AQ85" s="194">
        <v>0</v>
      </c>
      <c r="AR85" s="194">
        <v>0</v>
      </c>
      <c r="AS85" s="194">
        <v>0</v>
      </c>
      <c r="AT85" s="194">
        <v>0</v>
      </c>
      <c r="AU85" s="194">
        <v>0</v>
      </c>
      <c r="AV85" s="194">
        <v>0</v>
      </c>
      <c r="AW85" s="194">
        <v>0</v>
      </c>
      <c r="AX85" s="194">
        <v>0</v>
      </c>
      <c r="AY85" s="194">
        <v>0</v>
      </c>
      <c r="AZ85" s="194">
        <v>0</v>
      </c>
    </row>
    <row r="86" spans="1:52" s="171" customFormat="1" ht="14.25" x14ac:dyDescent="0.25">
      <c r="A86" s="337" t="s">
        <v>619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9">
        <v>0</v>
      </c>
      <c r="AL86" s="340"/>
      <c r="AM86" s="195">
        <v>0</v>
      </c>
      <c r="AN86" s="195">
        <v>0</v>
      </c>
      <c r="AO86" s="195">
        <v>0</v>
      </c>
      <c r="AP86" s="195">
        <v>0</v>
      </c>
      <c r="AQ86" s="195">
        <v>0</v>
      </c>
      <c r="AR86" s="195">
        <v>0</v>
      </c>
      <c r="AS86" s="195">
        <v>0</v>
      </c>
      <c r="AT86" s="195">
        <v>0</v>
      </c>
      <c r="AU86" s="195">
        <v>0</v>
      </c>
      <c r="AV86" s="195">
        <v>0</v>
      </c>
      <c r="AW86" s="195">
        <v>0</v>
      </c>
      <c r="AX86" s="195">
        <v>0</v>
      </c>
      <c r="AY86" s="195">
        <v>0</v>
      </c>
      <c r="AZ86" s="195">
        <v>0</v>
      </c>
    </row>
    <row r="87" spans="1:52" s="171" customFormat="1" ht="15" thickBot="1" x14ac:dyDescent="0.3">
      <c r="A87" s="341" t="s">
        <v>620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3">
        <v>0</v>
      </c>
      <c r="AL87" s="344"/>
      <c r="AM87" s="196">
        <v>0</v>
      </c>
      <c r="AN87" s="196">
        <v>0</v>
      </c>
      <c r="AO87" s="196">
        <v>0</v>
      </c>
      <c r="AP87" s="196">
        <v>0</v>
      </c>
      <c r="AQ87" s="196">
        <v>0</v>
      </c>
      <c r="AR87" s="196">
        <v>0</v>
      </c>
      <c r="AS87" s="196">
        <v>0</v>
      </c>
      <c r="AT87" s="196">
        <v>0</v>
      </c>
      <c r="AU87" s="196">
        <v>0</v>
      </c>
      <c r="AV87" s="196">
        <v>0</v>
      </c>
      <c r="AW87" s="196">
        <v>0</v>
      </c>
      <c r="AX87" s="196">
        <v>0</v>
      </c>
      <c r="AY87" s="196">
        <v>0</v>
      </c>
      <c r="AZ87" s="196">
        <v>0</v>
      </c>
    </row>
    <row r="88" spans="1:52" x14ac:dyDescent="0.25">
      <c r="AM88" s="279"/>
      <c r="AN88" s="279"/>
      <c r="AO88" s="279"/>
      <c r="AP88" s="279"/>
      <c r="AQ88" s="279"/>
      <c r="AR88" s="279"/>
      <c r="AS88" s="279"/>
      <c r="AT88" s="279"/>
    </row>
    <row r="89" spans="1:52" x14ac:dyDescent="0.25">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row>
    <row r="91" spans="1:52" x14ac:dyDescent="0.25">
      <c r="AM91" s="279"/>
    </row>
    <row r="93" spans="1:52" x14ac:dyDescent="0.25">
      <c r="AM93" s="168" t="s">
        <v>574</v>
      </c>
    </row>
    <row r="94" spans="1:52" ht="27.75" x14ac:dyDescent="0.25">
      <c r="AL94" s="271"/>
    </row>
    <row r="95" spans="1:52" ht="27.75" x14ac:dyDescent="0.25">
      <c r="AL95" s="271"/>
    </row>
  </sheetData>
  <mergeCells count="137">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47:AJ47"/>
    <mergeCell ref="AK47:AL47"/>
    <mergeCell ref="A48:AJ48"/>
    <mergeCell ref="AK48:AL48"/>
    <mergeCell ref="A49:AJ49"/>
    <mergeCell ref="AK49:AL49"/>
    <mergeCell ref="A56:AJ56"/>
    <mergeCell ref="AK56:AL56"/>
    <mergeCell ref="A57:AJ57"/>
    <mergeCell ref="AK57:AL57"/>
    <mergeCell ref="A58:AJ58"/>
    <mergeCell ref="AK58:AL58"/>
    <mergeCell ref="A55:AJ55"/>
    <mergeCell ref="AK55:AL55"/>
    <mergeCell ref="AK52:AL52"/>
    <mergeCell ref="A52:AJ52"/>
    <mergeCell ref="A53:AJ53"/>
    <mergeCell ref="AK53:AL53"/>
    <mergeCell ref="A54:AJ54"/>
    <mergeCell ref="AK54:AL54"/>
    <mergeCell ref="A62:AJ62"/>
    <mergeCell ref="AK62:AL62"/>
    <mergeCell ref="A63:AJ63"/>
    <mergeCell ref="AK63:AL63"/>
    <mergeCell ref="A64:AJ64"/>
    <mergeCell ref="AK64:AL64"/>
    <mergeCell ref="A59:AJ59"/>
    <mergeCell ref="AK59:AL59"/>
    <mergeCell ref="A60:AJ60"/>
    <mergeCell ref="AK60:AL60"/>
    <mergeCell ref="A61:AJ61"/>
    <mergeCell ref="AK61:AL61"/>
    <mergeCell ref="A68:AJ68"/>
    <mergeCell ref="AK68:AL68"/>
    <mergeCell ref="A69:AJ69"/>
    <mergeCell ref="AK69:AL69"/>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0:AJ80"/>
    <mergeCell ref="AK80:AL80"/>
    <mergeCell ref="A81:AJ81"/>
    <mergeCell ref="AK81:AL81"/>
    <mergeCell ref="A82:AJ82"/>
    <mergeCell ref="AK82:AL82"/>
    <mergeCell ref="A77:AJ77"/>
    <mergeCell ref="AK77:AL77"/>
    <mergeCell ref="A78:AJ78"/>
    <mergeCell ref="AK78:AL78"/>
    <mergeCell ref="A79:AJ79"/>
    <mergeCell ref="AK79:AL79"/>
    <mergeCell ref="A86:AJ86"/>
    <mergeCell ref="AK86:AL86"/>
    <mergeCell ref="A87:AJ87"/>
    <mergeCell ref="AK87:AL87"/>
    <mergeCell ref="A89:AU89"/>
    <mergeCell ref="A83:AJ83"/>
    <mergeCell ref="AK83:AL83"/>
    <mergeCell ref="A84:AJ84"/>
    <mergeCell ref="AK84:AL84"/>
    <mergeCell ref="A85:AJ85"/>
    <mergeCell ref="AK85:AL8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9.140625" style="59"/>
    <col min="2" max="2" width="37.7109375" style="59" customWidth="1"/>
    <col min="3" max="3" width="17.85546875" style="59" customWidth="1"/>
    <col min="4" max="4" width="16.140625" style="59" customWidth="1"/>
    <col min="5" max="6" width="0" style="59" hidden="1" customWidth="1"/>
    <col min="7" max="7" width="13.85546875" style="59" customWidth="1"/>
    <col min="8" max="8" width="22.28515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7</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O_TP1500.AS.0001</v>
      </c>
      <c r="B12" s="289"/>
      <c r="C12" s="289"/>
      <c r="D12" s="289"/>
      <c r="E12" s="289"/>
      <c r="F12" s="289"/>
      <c r="G12" s="289"/>
      <c r="H12" s="289"/>
      <c r="I12" s="289"/>
      <c r="J12" s="289"/>
      <c r="K12" s="289"/>
      <c r="L12" s="289"/>
    </row>
    <row r="13" spans="1:44" x14ac:dyDescent="0.25">
      <c r="A13" s="290" t="s">
        <v>6</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9"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303"/>
      <c r="C15" s="303"/>
      <c r="D15" s="303"/>
      <c r="E15" s="303"/>
      <c r="F15" s="303"/>
      <c r="G15" s="303"/>
      <c r="H15" s="303"/>
      <c r="I15" s="303"/>
      <c r="J15" s="303"/>
      <c r="K15" s="303"/>
      <c r="L15" s="303"/>
    </row>
    <row r="16" spans="1:44" x14ac:dyDescent="0.25">
      <c r="A16" s="290" t="s">
        <v>5</v>
      </c>
      <c r="B16" s="290"/>
      <c r="C16" s="290"/>
      <c r="D16" s="290"/>
      <c r="E16" s="290"/>
      <c r="F16" s="290"/>
      <c r="G16" s="290"/>
      <c r="H16" s="290"/>
      <c r="I16" s="290"/>
      <c r="J16" s="290"/>
      <c r="K16" s="290"/>
      <c r="L16" s="290"/>
    </row>
    <row r="17" spans="1:12" ht="15.75" customHeight="1" x14ac:dyDescent="0.25">
      <c r="L17" s="80"/>
    </row>
    <row r="18" spans="1:12" x14ac:dyDescent="0.25">
      <c r="K18" s="79"/>
    </row>
    <row r="19" spans="1:12" ht="15.75" customHeight="1" x14ac:dyDescent="0.25">
      <c r="A19" s="420" t="s">
        <v>485</v>
      </c>
      <c r="B19" s="420"/>
      <c r="C19" s="420"/>
      <c r="D19" s="420"/>
      <c r="E19" s="420"/>
      <c r="F19" s="420"/>
      <c r="G19" s="420"/>
      <c r="H19" s="420"/>
      <c r="I19" s="420"/>
      <c r="J19" s="420"/>
      <c r="K19" s="420"/>
      <c r="L19" s="420"/>
    </row>
    <row r="20" spans="1:12" x14ac:dyDescent="0.25">
      <c r="A20" s="60"/>
      <c r="B20" s="60"/>
      <c r="C20" s="78"/>
      <c r="D20" s="78"/>
      <c r="E20" s="78"/>
      <c r="F20" s="78"/>
      <c r="G20" s="78"/>
      <c r="H20" s="78"/>
      <c r="I20" s="78"/>
      <c r="J20" s="78"/>
      <c r="K20" s="78"/>
      <c r="L20" s="78"/>
    </row>
    <row r="21" spans="1:12" ht="28.5" customHeight="1" x14ac:dyDescent="0.25">
      <c r="A21" s="421" t="s">
        <v>227</v>
      </c>
      <c r="B21" s="421" t="s">
        <v>226</v>
      </c>
      <c r="C21" s="427" t="s">
        <v>415</v>
      </c>
      <c r="D21" s="427"/>
      <c r="E21" s="427"/>
      <c r="F21" s="427"/>
      <c r="G21" s="427"/>
      <c r="H21" s="427"/>
      <c r="I21" s="422" t="s">
        <v>225</v>
      </c>
      <c r="J21" s="424" t="s">
        <v>417</v>
      </c>
      <c r="K21" s="421" t="s">
        <v>224</v>
      </c>
      <c r="L21" s="423" t="s">
        <v>416</v>
      </c>
    </row>
    <row r="22" spans="1:12" ht="58.5" customHeight="1" x14ac:dyDescent="0.25">
      <c r="A22" s="421"/>
      <c r="B22" s="421"/>
      <c r="C22" s="428" t="s">
        <v>1</v>
      </c>
      <c r="D22" s="428"/>
      <c r="E22" s="109"/>
      <c r="F22" s="110"/>
      <c r="G22" s="429" t="s">
        <v>527</v>
      </c>
      <c r="H22" s="430"/>
      <c r="I22" s="422"/>
      <c r="J22" s="425"/>
      <c r="K22" s="421"/>
      <c r="L22" s="423"/>
    </row>
    <row r="23" spans="1:12" ht="47.25" x14ac:dyDescent="0.25">
      <c r="A23" s="421"/>
      <c r="B23" s="421"/>
      <c r="C23" s="77" t="s">
        <v>223</v>
      </c>
      <c r="D23" s="77" t="s">
        <v>222</v>
      </c>
      <c r="E23" s="77" t="s">
        <v>223</v>
      </c>
      <c r="F23" s="77" t="s">
        <v>222</v>
      </c>
      <c r="G23" s="77" t="s">
        <v>223</v>
      </c>
      <c r="H23" s="77" t="s">
        <v>222</v>
      </c>
      <c r="I23" s="422"/>
      <c r="J23" s="426"/>
      <c r="K23" s="421"/>
      <c r="L23" s="423"/>
    </row>
    <row r="24" spans="1:12" x14ac:dyDescent="0.25">
      <c r="A24" s="62">
        <v>1</v>
      </c>
      <c r="B24" s="62">
        <v>2</v>
      </c>
      <c r="C24" s="77">
        <v>3</v>
      </c>
      <c r="D24" s="77">
        <v>4</v>
      </c>
      <c r="E24" s="77">
        <v>5</v>
      </c>
      <c r="F24" s="77">
        <v>6</v>
      </c>
      <c r="G24" s="77">
        <v>7</v>
      </c>
      <c r="H24" s="77">
        <v>8</v>
      </c>
      <c r="I24" s="77">
        <v>9</v>
      </c>
      <c r="J24" s="77">
        <v>10</v>
      </c>
      <c r="K24" s="77">
        <v>11</v>
      </c>
      <c r="L24" s="77">
        <v>12</v>
      </c>
    </row>
    <row r="25" spans="1:12" ht="31.5" x14ac:dyDescent="0.25">
      <c r="A25" s="69">
        <v>1</v>
      </c>
      <c r="B25" s="70" t="s">
        <v>221</v>
      </c>
      <c r="C25" s="70"/>
      <c r="D25" s="75"/>
      <c r="E25" s="75"/>
      <c r="F25" s="75"/>
      <c r="G25" s="75"/>
      <c r="H25" s="75"/>
      <c r="I25" s="75"/>
      <c r="J25" s="75"/>
      <c r="K25" s="66"/>
      <c r="L25" s="88"/>
    </row>
    <row r="26" spans="1:12" ht="21.75" customHeight="1" x14ac:dyDescent="0.25">
      <c r="A26" s="69" t="s">
        <v>220</v>
      </c>
      <c r="B26" s="76" t="s">
        <v>422</v>
      </c>
      <c r="C26" s="166" t="s">
        <v>596</v>
      </c>
      <c r="D26" s="166" t="s">
        <v>596</v>
      </c>
      <c r="E26" s="75"/>
      <c r="F26" s="75"/>
      <c r="G26" s="67" t="s">
        <v>523</v>
      </c>
      <c r="H26" s="197"/>
      <c r="I26" s="75"/>
      <c r="J26" s="75"/>
      <c r="K26" s="66"/>
      <c r="L26" s="66"/>
    </row>
    <row r="27" spans="1:12" s="61" customFormat="1" ht="39" customHeight="1" x14ac:dyDescent="0.25">
      <c r="A27" s="69" t="s">
        <v>219</v>
      </c>
      <c r="B27" s="76" t="s">
        <v>424</v>
      </c>
      <c r="C27" s="166" t="s">
        <v>596</v>
      </c>
      <c r="D27" s="166" t="s">
        <v>596</v>
      </c>
      <c r="E27" s="75"/>
      <c r="F27" s="75"/>
      <c r="G27" s="67" t="s">
        <v>523</v>
      </c>
      <c r="H27" s="197"/>
      <c r="I27" s="75"/>
      <c r="J27" s="75"/>
      <c r="K27" s="66"/>
      <c r="L27" s="66"/>
    </row>
    <row r="28" spans="1:12" s="61" customFormat="1" ht="70.5" customHeight="1" x14ac:dyDescent="0.25">
      <c r="A28" s="69" t="s">
        <v>423</v>
      </c>
      <c r="B28" s="76" t="s">
        <v>428</v>
      </c>
      <c r="C28" s="166" t="s">
        <v>596</v>
      </c>
      <c r="D28" s="166" t="s">
        <v>596</v>
      </c>
      <c r="E28" s="75"/>
      <c r="F28" s="75"/>
      <c r="G28" s="67" t="s">
        <v>523</v>
      </c>
      <c r="H28" s="197"/>
      <c r="I28" s="75"/>
      <c r="J28" s="75"/>
      <c r="K28" s="66"/>
      <c r="L28" s="66"/>
    </row>
    <row r="29" spans="1:12" s="61" customFormat="1" ht="54" customHeight="1" x14ac:dyDescent="0.25">
      <c r="A29" s="69" t="s">
        <v>218</v>
      </c>
      <c r="B29" s="76" t="s">
        <v>427</v>
      </c>
      <c r="C29" s="166" t="s">
        <v>596</v>
      </c>
      <c r="D29" s="166" t="s">
        <v>596</v>
      </c>
      <c r="E29" s="75"/>
      <c r="F29" s="75"/>
      <c r="G29" s="67" t="s">
        <v>523</v>
      </c>
      <c r="H29" s="197"/>
      <c r="I29" s="75"/>
      <c r="J29" s="75"/>
      <c r="K29" s="66"/>
      <c r="L29" s="66"/>
    </row>
    <row r="30" spans="1:12" s="61" customFormat="1" ht="42" customHeight="1" x14ac:dyDescent="0.25">
      <c r="A30" s="69" t="s">
        <v>217</v>
      </c>
      <c r="B30" s="76" t="s">
        <v>429</v>
      </c>
      <c r="C30" s="166" t="s">
        <v>596</v>
      </c>
      <c r="D30" s="166" t="s">
        <v>596</v>
      </c>
      <c r="E30" s="75"/>
      <c r="F30" s="75"/>
      <c r="G30" s="67" t="s">
        <v>523</v>
      </c>
      <c r="H30" s="197"/>
      <c r="I30" s="75"/>
      <c r="J30" s="75"/>
      <c r="K30" s="66"/>
      <c r="L30" s="66"/>
    </row>
    <row r="31" spans="1:12" s="61" customFormat="1" ht="37.5" customHeight="1" x14ac:dyDescent="0.25">
      <c r="A31" s="69" t="s">
        <v>216</v>
      </c>
      <c r="B31" s="68" t="s">
        <v>425</v>
      </c>
      <c r="C31" s="166" t="s">
        <v>596</v>
      </c>
      <c r="D31" s="166" t="s">
        <v>596</v>
      </c>
      <c r="E31" s="75"/>
      <c r="F31" s="75"/>
      <c r="G31" s="214">
        <v>45597</v>
      </c>
      <c r="H31" s="214">
        <v>45606</v>
      </c>
      <c r="I31" s="75"/>
      <c r="J31" s="75"/>
      <c r="K31" s="66"/>
      <c r="L31" s="66"/>
    </row>
    <row r="32" spans="1:12" s="61" customFormat="1" ht="31.5" x14ac:dyDescent="0.25">
      <c r="A32" s="69" t="s">
        <v>214</v>
      </c>
      <c r="B32" s="68" t="s">
        <v>430</v>
      </c>
      <c r="C32" s="166" t="s">
        <v>596</v>
      </c>
      <c r="D32" s="166" t="s">
        <v>596</v>
      </c>
      <c r="E32" s="75"/>
      <c r="F32" s="75"/>
      <c r="G32" s="214">
        <v>45621</v>
      </c>
      <c r="H32" s="214">
        <v>45626</v>
      </c>
      <c r="I32" s="75"/>
      <c r="J32" s="75"/>
      <c r="K32" s="66"/>
      <c r="L32" s="66"/>
    </row>
    <row r="33" spans="1:12" s="61" customFormat="1" ht="37.5" customHeight="1" x14ac:dyDescent="0.25">
      <c r="A33" s="69" t="s">
        <v>441</v>
      </c>
      <c r="B33" s="68" t="s">
        <v>358</v>
      </c>
      <c r="C33" s="166" t="s">
        <v>596</v>
      </c>
      <c r="D33" s="166" t="s">
        <v>596</v>
      </c>
      <c r="E33" s="75"/>
      <c r="F33" s="75"/>
      <c r="G33" s="67" t="s">
        <v>523</v>
      </c>
      <c r="H33" s="197"/>
      <c r="I33" s="75"/>
      <c r="J33" s="75"/>
      <c r="K33" s="66"/>
      <c r="L33" s="66"/>
    </row>
    <row r="34" spans="1:12" s="61" customFormat="1" ht="47.25" customHeight="1" x14ac:dyDescent="0.25">
      <c r="A34" s="69" t="s">
        <v>442</v>
      </c>
      <c r="B34" s="68" t="s">
        <v>434</v>
      </c>
      <c r="C34" s="166" t="s">
        <v>596</v>
      </c>
      <c r="D34" s="166" t="s">
        <v>596</v>
      </c>
      <c r="E34" s="74"/>
      <c r="F34" s="74"/>
      <c r="G34" s="67" t="s">
        <v>523</v>
      </c>
      <c r="H34" s="197"/>
      <c r="I34" s="74"/>
      <c r="J34" s="74"/>
      <c r="K34" s="74"/>
      <c r="L34" s="66"/>
    </row>
    <row r="35" spans="1:12" s="61" customFormat="1" ht="49.5" customHeight="1" x14ac:dyDescent="0.25">
      <c r="A35" s="69" t="s">
        <v>443</v>
      </c>
      <c r="B35" s="68" t="s">
        <v>215</v>
      </c>
      <c r="C35" s="166" t="s">
        <v>596</v>
      </c>
      <c r="D35" s="166" t="s">
        <v>596</v>
      </c>
      <c r="E35" s="74"/>
      <c r="F35" s="74"/>
      <c r="G35" s="214">
        <v>45627</v>
      </c>
      <c r="H35" s="214">
        <v>45631</v>
      </c>
      <c r="I35" s="74"/>
      <c r="J35" s="74"/>
      <c r="K35" s="74"/>
      <c r="L35" s="66"/>
    </row>
    <row r="36" spans="1:12" ht="37.5" customHeight="1" x14ac:dyDescent="0.25">
      <c r="A36" s="69" t="s">
        <v>444</v>
      </c>
      <c r="B36" s="68" t="s">
        <v>426</v>
      </c>
      <c r="C36" s="166" t="s">
        <v>596</v>
      </c>
      <c r="D36" s="166" t="s">
        <v>596</v>
      </c>
      <c r="E36" s="73"/>
      <c r="F36" s="72"/>
      <c r="G36" s="67" t="s">
        <v>523</v>
      </c>
      <c r="H36" s="197"/>
      <c r="I36" s="71"/>
      <c r="J36" s="71"/>
      <c r="K36" s="66"/>
      <c r="L36" s="66"/>
    </row>
    <row r="37" spans="1:12" x14ac:dyDescent="0.25">
      <c r="A37" s="69" t="s">
        <v>445</v>
      </c>
      <c r="B37" s="68" t="s">
        <v>213</v>
      </c>
      <c r="C37" s="166" t="s">
        <v>596</v>
      </c>
      <c r="D37" s="166" t="s">
        <v>596</v>
      </c>
      <c r="E37" s="73"/>
      <c r="F37" s="72"/>
      <c r="G37" s="67" t="s">
        <v>523</v>
      </c>
      <c r="H37" s="197"/>
      <c r="I37" s="71"/>
      <c r="J37" s="71"/>
      <c r="K37" s="66"/>
      <c r="L37" s="66"/>
    </row>
    <row r="38" spans="1:12" x14ac:dyDescent="0.25">
      <c r="A38" s="69" t="s">
        <v>446</v>
      </c>
      <c r="B38" s="70" t="s">
        <v>212</v>
      </c>
      <c r="C38" s="66"/>
      <c r="D38" s="66"/>
      <c r="E38" s="66"/>
      <c r="F38" s="66"/>
      <c r="G38" s="66"/>
      <c r="H38" s="66"/>
      <c r="I38" s="66"/>
      <c r="J38" s="66"/>
      <c r="K38" s="66"/>
      <c r="L38" s="66"/>
    </row>
    <row r="39" spans="1:12" ht="63" x14ac:dyDescent="0.25">
      <c r="A39" s="69">
        <v>2</v>
      </c>
      <c r="B39" s="68" t="s">
        <v>431</v>
      </c>
      <c r="C39" s="166" t="s">
        <v>596</v>
      </c>
      <c r="D39" s="166" t="s">
        <v>596</v>
      </c>
      <c r="E39" s="66"/>
      <c r="F39" s="66"/>
      <c r="G39" s="67" t="s">
        <v>523</v>
      </c>
      <c r="H39" s="197"/>
      <c r="I39" s="66"/>
      <c r="J39" s="66"/>
      <c r="K39" s="66"/>
      <c r="L39" s="66"/>
    </row>
    <row r="40" spans="1:12" ht="33.75" customHeight="1" x14ac:dyDescent="0.25">
      <c r="A40" s="69" t="s">
        <v>211</v>
      </c>
      <c r="B40" s="68" t="s">
        <v>433</v>
      </c>
      <c r="C40" s="166" t="s">
        <v>596</v>
      </c>
      <c r="D40" s="166" t="s">
        <v>596</v>
      </c>
      <c r="E40" s="153"/>
      <c r="F40" s="153"/>
      <c r="G40" s="166">
        <v>45632</v>
      </c>
      <c r="H40" s="166">
        <v>45641</v>
      </c>
      <c r="I40" s="198"/>
      <c r="J40" s="198"/>
      <c r="K40" s="66"/>
      <c r="L40" s="66"/>
    </row>
    <row r="41" spans="1:12" ht="63" customHeight="1" x14ac:dyDescent="0.25">
      <c r="A41" s="69" t="s">
        <v>210</v>
      </c>
      <c r="B41" s="70" t="s">
        <v>516</v>
      </c>
      <c r="C41" s="66"/>
      <c r="D41" s="66"/>
      <c r="E41" s="66"/>
      <c r="F41" s="66"/>
      <c r="G41" s="66"/>
      <c r="H41" s="66"/>
      <c r="I41" s="66"/>
      <c r="J41" s="66"/>
      <c r="K41" s="66"/>
      <c r="L41" s="66"/>
    </row>
    <row r="42" spans="1:12" ht="58.5" customHeight="1" x14ac:dyDescent="0.25">
      <c r="A42" s="69">
        <v>3</v>
      </c>
      <c r="B42" s="68" t="s">
        <v>432</v>
      </c>
      <c r="C42" s="166" t="s">
        <v>596</v>
      </c>
      <c r="D42" s="166" t="s">
        <v>596</v>
      </c>
      <c r="E42" s="66"/>
      <c r="F42" s="66"/>
      <c r="G42" s="67" t="s">
        <v>523</v>
      </c>
      <c r="H42" s="197"/>
      <c r="I42" s="66"/>
      <c r="J42" s="66"/>
      <c r="K42" s="66"/>
      <c r="L42" s="66"/>
    </row>
    <row r="43" spans="1:12" ht="34.5" customHeight="1" x14ac:dyDescent="0.25">
      <c r="A43" s="69" t="s">
        <v>209</v>
      </c>
      <c r="B43" s="68" t="s">
        <v>207</v>
      </c>
      <c r="C43" s="166" t="s">
        <v>596</v>
      </c>
      <c r="D43" s="166" t="s">
        <v>596</v>
      </c>
      <c r="E43" s="66"/>
      <c r="F43" s="66"/>
      <c r="G43" s="67" t="s">
        <v>523</v>
      </c>
      <c r="H43" s="197"/>
      <c r="I43" s="66"/>
      <c r="J43" s="66"/>
      <c r="K43" s="66"/>
      <c r="L43" s="66"/>
    </row>
    <row r="44" spans="1:12" ht="24.75" customHeight="1" x14ac:dyDescent="0.25">
      <c r="A44" s="69" t="s">
        <v>208</v>
      </c>
      <c r="B44" s="68" t="s">
        <v>205</v>
      </c>
      <c r="C44" s="166" t="s">
        <v>596</v>
      </c>
      <c r="D44" s="166" t="s">
        <v>596</v>
      </c>
      <c r="E44" s="66"/>
      <c r="F44" s="66"/>
      <c r="G44" s="67" t="s">
        <v>523</v>
      </c>
      <c r="H44" s="197"/>
      <c r="I44" s="66"/>
      <c r="J44" s="66"/>
      <c r="K44" s="66"/>
      <c r="L44" s="66"/>
    </row>
    <row r="45" spans="1:12" ht="90.75" customHeight="1" x14ac:dyDescent="0.25">
      <c r="A45" s="69" t="s">
        <v>206</v>
      </c>
      <c r="B45" s="68" t="s">
        <v>437</v>
      </c>
      <c r="C45" s="166" t="s">
        <v>596</v>
      </c>
      <c r="D45" s="166" t="s">
        <v>596</v>
      </c>
      <c r="E45" s="66"/>
      <c r="F45" s="66"/>
      <c r="G45" s="67" t="s">
        <v>523</v>
      </c>
      <c r="H45" s="197"/>
      <c r="I45" s="66"/>
      <c r="J45" s="66"/>
      <c r="K45" s="66"/>
      <c r="L45" s="66"/>
    </row>
    <row r="46" spans="1:12" ht="167.25" customHeight="1" x14ac:dyDescent="0.25">
      <c r="A46" s="69" t="s">
        <v>204</v>
      </c>
      <c r="B46" s="68" t="s">
        <v>435</v>
      </c>
      <c r="C46" s="166" t="s">
        <v>596</v>
      </c>
      <c r="D46" s="166" t="s">
        <v>596</v>
      </c>
      <c r="E46" s="66"/>
      <c r="F46" s="66"/>
      <c r="G46" s="67" t="s">
        <v>523</v>
      </c>
      <c r="H46" s="197"/>
      <c r="I46" s="66"/>
      <c r="J46" s="66"/>
      <c r="K46" s="66"/>
      <c r="L46" s="66"/>
    </row>
    <row r="47" spans="1:12" ht="30.75" customHeight="1" x14ac:dyDescent="0.25">
      <c r="A47" s="69" t="s">
        <v>202</v>
      </c>
      <c r="B47" s="68" t="s">
        <v>203</v>
      </c>
      <c r="C47" s="166" t="s">
        <v>596</v>
      </c>
      <c r="D47" s="166" t="s">
        <v>596</v>
      </c>
      <c r="E47" s="66"/>
      <c r="F47" s="66"/>
      <c r="G47" s="166">
        <v>45646</v>
      </c>
      <c r="H47" s="166">
        <v>45654</v>
      </c>
      <c r="I47" s="198"/>
      <c r="J47" s="198"/>
      <c r="K47" s="66"/>
      <c r="L47" s="66"/>
    </row>
    <row r="48" spans="1:12" ht="37.5" customHeight="1" x14ac:dyDescent="0.25">
      <c r="A48" s="69" t="s">
        <v>447</v>
      </c>
      <c r="B48" s="70" t="s">
        <v>201</v>
      </c>
      <c r="C48" s="66"/>
      <c r="D48" s="66"/>
      <c r="E48" s="66"/>
      <c r="F48" s="66"/>
      <c r="G48" s="66"/>
      <c r="H48" s="66"/>
      <c r="I48" s="66"/>
      <c r="J48" s="66"/>
      <c r="K48" s="66"/>
      <c r="L48" s="66"/>
    </row>
    <row r="49" spans="1:12" ht="35.25" customHeight="1" x14ac:dyDescent="0.25">
      <c r="A49" s="69">
        <v>4</v>
      </c>
      <c r="B49" s="68" t="s">
        <v>199</v>
      </c>
      <c r="C49" s="166" t="s">
        <v>596</v>
      </c>
      <c r="D49" s="166" t="s">
        <v>596</v>
      </c>
      <c r="E49" s="66"/>
      <c r="F49" s="66"/>
      <c r="G49" s="67" t="s">
        <v>523</v>
      </c>
      <c r="H49" s="197"/>
      <c r="I49" s="66"/>
      <c r="J49" s="66"/>
      <c r="K49" s="66"/>
      <c r="L49" s="66"/>
    </row>
    <row r="50" spans="1:12" ht="86.25" customHeight="1" x14ac:dyDescent="0.25">
      <c r="A50" s="69" t="s">
        <v>200</v>
      </c>
      <c r="B50" s="68" t="s">
        <v>436</v>
      </c>
      <c r="C50" s="166" t="s">
        <v>596</v>
      </c>
      <c r="D50" s="166" t="s">
        <v>596</v>
      </c>
      <c r="E50" s="66"/>
      <c r="F50" s="66"/>
      <c r="G50" s="67" t="s">
        <v>523</v>
      </c>
      <c r="H50" s="197"/>
      <c r="I50" s="66"/>
      <c r="J50" s="66"/>
      <c r="K50" s="66"/>
      <c r="L50" s="66"/>
    </row>
    <row r="51" spans="1:12" ht="77.25" customHeight="1" x14ac:dyDescent="0.25">
      <c r="A51" s="69" t="s">
        <v>198</v>
      </c>
      <c r="B51" s="68" t="s">
        <v>438</v>
      </c>
      <c r="C51" s="166" t="s">
        <v>596</v>
      </c>
      <c r="D51" s="166" t="s">
        <v>596</v>
      </c>
      <c r="E51" s="66"/>
      <c r="F51" s="66"/>
      <c r="G51" s="67" t="s">
        <v>523</v>
      </c>
      <c r="H51" s="197"/>
      <c r="I51" s="66"/>
      <c r="J51" s="66"/>
      <c r="K51" s="66"/>
      <c r="L51" s="66"/>
    </row>
    <row r="52" spans="1:12" ht="71.25" customHeight="1" x14ac:dyDescent="0.25">
      <c r="A52" s="69" t="s">
        <v>196</v>
      </c>
      <c r="B52" s="68" t="s">
        <v>197</v>
      </c>
      <c r="C52" s="166" t="s">
        <v>596</v>
      </c>
      <c r="D52" s="166" t="s">
        <v>596</v>
      </c>
      <c r="E52" s="66"/>
      <c r="F52" s="66"/>
      <c r="G52" s="67" t="s">
        <v>523</v>
      </c>
      <c r="H52" s="197"/>
      <c r="I52" s="66"/>
      <c r="J52" s="66"/>
      <c r="K52" s="66"/>
      <c r="L52" s="66"/>
    </row>
    <row r="53" spans="1:12" ht="48" customHeight="1" x14ac:dyDescent="0.25">
      <c r="A53" s="69" t="s">
        <v>194</v>
      </c>
      <c r="B53" s="113" t="s">
        <v>439</v>
      </c>
      <c r="C53" s="166" t="s">
        <v>596</v>
      </c>
      <c r="D53" s="166" t="s">
        <v>596</v>
      </c>
      <c r="E53" s="153"/>
      <c r="F53" s="153"/>
      <c r="G53" s="166">
        <v>45654</v>
      </c>
      <c r="H53" s="166">
        <v>45657</v>
      </c>
      <c r="I53" s="198"/>
      <c r="J53" s="198"/>
      <c r="K53" s="66"/>
      <c r="L53" s="66"/>
    </row>
    <row r="54" spans="1:12" ht="46.5" customHeight="1" x14ac:dyDescent="0.25">
      <c r="A54" s="69" t="s">
        <v>440</v>
      </c>
      <c r="B54" s="68" t="s">
        <v>195</v>
      </c>
      <c r="C54" s="166" t="s">
        <v>596</v>
      </c>
      <c r="D54" s="166" t="s">
        <v>596</v>
      </c>
      <c r="E54" s="66"/>
      <c r="F54" s="66"/>
      <c r="G54" s="67" t="s">
        <v>523</v>
      </c>
      <c r="H54" s="197"/>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zoomScale="70" zoomScaleNormal="70" zoomScaleSheetLayoutView="70" workbookViewId="0">
      <selection activeCell="A20" sqref="A20:AC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85546875" style="59" customWidth="1"/>
    <col min="8" max="8" width="6.5703125" style="59" customWidth="1"/>
    <col min="9" max="9" width="5.42578125" style="59" customWidth="1"/>
    <col min="10" max="10" width="10.28515625" style="59" customWidth="1"/>
    <col min="11" max="11" width="7.28515625" style="59" customWidth="1"/>
    <col min="12" max="12" width="6.5703125" style="59" customWidth="1"/>
    <col min="13" max="13" width="5.42578125" style="59" customWidth="1"/>
    <col min="14" max="14" width="8.140625" style="59" customWidth="1"/>
    <col min="15" max="15" width="7.28515625" style="59" customWidth="1"/>
    <col min="16" max="16" width="8.5703125" style="58" customWidth="1"/>
    <col min="17" max="17" width="5.28515625" style="58" customWidth="1"/>
    <col min="18" max="18" width="8.5703125" style="58" customWidth="1"/>
    <col min="19" max="19" width="5.140625" style="58" customWidth="1"/>
    <col min="20" max="20" width="8" style="58" customWidth="1"/>
    <col min="21" max="21" width="6.140625" style="58" customWidth="1"/>
    <col min="22" max="22" width="7.42578125" style="58" customWidth="1"/>
    <col min="23" max="23" width="8" style="58" customWidth="1"/>
    <col min="24" max="24" width="8.8554687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5" t="s">
        <v>68</v>
      </c>
    </row>
    <row r="2" spans="1:29" ht="18.75" x14ac:dyDescent="0.3">
      <c r="A2" s="59"/>
      <c r="B2" s="59"/>
      <c r="C2" s="59"/>
      <c r="D2" s="59"/>
      <c r="E2" s="59"/>
      <c r="F2" s="59"/>
      <c r="P2" s="59"/>
      <c r="Q2" s="59"/>
      <c r="AC2" s="15" t="s">
        <v>9</v>
      </c>
    </row>
    <row r="3" spans="1:29" ht="18.75" x14ac:dyDescent="0.3">
      <c r="A3" s="59"/>
      <c r="B3" s="59"/>
      <c r="C3" s="59"/>
      <c r="D3" s="59"/>
      <c r="E3" s="59"/>
      <c r="F3" s="59"/>
      <c r="P3" s="59"/>
      <c r="Q3" s="59"/>
      <c r="AC3" s="15" t="s">
        <v>67</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9"/>
      <c r="B5" s="59"/>
      <c r="C5" s="59"/>
      <c r="D5" s="59"/>
      <c r="E5" s="59"/>
      <c r="F5" s="59"/>
      <c r="P5" s="59"/>
      <c r="Q5" s="59"/>
      <c r="AC5" s="15"/>
    </row>
    <row r="6" spans="1:29"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17"/>
      <c r="B7" s="117"/>
      <c r="C7" s="117"/>
      <c r="D7" s="117"/>
      <c r="E7" s="117"/>
      <c r="F7" s="117"/>
      <c r="G7" s="117"/>
      <c r="H7" s="117"/>
      <c r="I7" s="117"/>
      <c r="J7" s="65"/>
      <c r="K7" s="65"/>
      <c r="L7" s="117"/>
      <c r="M7" s="117"/>
      <c r="N7" s="65"/>
      <c r="O7" s="65"/>
      <c r="P7" s="65"/>
      <c r="Q7" s="65"/>
      <c r="R7" s="65"/>
      <c r="S7" s="65"/>
      <c r="T7" s="65"/>
      <c r="U7" s="65"/>
      <c r="V7" s="65"/>
      <c r="W7" s="65"/>
      <c r="X7" s="65"/>
      <c r="Y7" s="65"/>
      <c r="Z7" s="65"/>
      <c r="AA7" s="65"/>
      <c r="AB7" s="65"/>
      <c r="AC7" s="6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17"/>
      <c r="B10" s="117"/>
      <c r="C10" s="117"/>
      <c r="D10" s="117"/>
      <c r="E10" s="117"/>
      <c r="F10" s="117"/>
      <c r="G10" s="117"/>
      <c r="H10" s="117"/>
      <c r="I10" s="117"/>
      <c r="J10" s="65"/>
      <c r="K10" s="65"/>
      <c r="L10" s="117"/>
      <c r="M10" s="117"/>
      <c r="N10" s="65"/>
      <c r="O10" s="65"/>
      <c r="P10" s="65"/>
      <c r="Q10" s="65"/>
      <c r="R10" s="65"/>
      <c r="S10" s="65"/>
      <c r="T10" s="65"/>
      <c r="U10" s="65"/>
      <c r="V10" s="65"/>
      <c r="W10" s="65"/>
      <c r="X10" s="65"/>
      <c r="Y10" s="65"/>
      <c r="Z10" s="65"/>
      <c r="AA10" s="65"/>
      <c r="AB10" s="65"/>
      <c r="AC10" s="65"/>
    </row>
    <row r="11" spans="1:29" x14ac:dyDescent="0.25">
      <c r="A11" s="289" t="str">
        <f>'1. паспорт местоположение'!A12:C12</f>
        <v>O_TP1500.AS.0001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59"/>
      <c r="P17" s="59"/>
      <c r="Q17" s="59"/>
      <c r="R17" s="59"/>
      <c r="S17" s="59"/>
      <c r="T17" s="59"/>
      <c r="U17" s="59"/>
      <c r="V17" s="59"/>
      <c r="W17" s="59"/>
      <c r="X17" s="59"/>
      <c r="Y17" s="59"/>
      <c r="Z17" s="59"/>
      <c r="AA17" s="59"/>
      <c r="AB17" s="59"/>
    </row>
    <row r="18" spans="1:32" x14ac:dyDescent="0.25">
      <c r="A18" s="432" t="s">
        <v>486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59"/>
      <c r="B19" s="59"/>
      <c r="C19" s="59"/>
      <c r="D19" s="59"/>
      <c r="E19" s="156"/>
      <c r="F19" s="156"/>
      <c r="G19" s="156"/>
      <c r="P19" s="59"/>
      <c r="Q19" s="59"/>
      <c r="R19" s="59"/>
      <c r="S19" s="59"/>
      <c r="T19" s="59"/>
      <c r="U19" s="59"/>
      <c r="V19" s="59"/>
      <c r="W19" s="59"/>
      <c r="X19" s="59"/>
      <c r="Y19" s="59"/>
      <c r="Z19" s="59"/>
      <c r="AA19" s="59"/>
      <c r="AB19" s="59"/>
    </row>
    <row r="20" spans="1:32" ht="33" customHeight="1" x14ac:dyDescent="0.25">
      <c r="A20" s="468" t="s">
        <v>193</v>
      </c>
      <c r="B20" s="468" t="s">
        <v>192</v>
      </c>
      <c r="C20" s="469" t="s">
        <v>191</v>
      </c>
      <c r="D20" s="469"/>
      <c r="E20" s="470" t="s">
        <v>190</v>
      </c>
      <c r="F20" s="470"/>
      <c r="G20" s="471" t="s">
        <v>622</v>
      </c>
      <c r="H20" s="472" t="s">
        <v>528</v>
      </c>
      <c r="I20" s="473"/>
      <c r="J20" s="473"/>
      <c r="K20" s="473"/>
      <c r="L20" s="472" t="s">
        <v>529</v>
      </c>
      <c r="M20" s="473"/>
      <c r="N20" s="473"/>
      <c r="O20" s="473"/>
      <c r="P20" s="472" t="s">
        <v>530</v>
      </c>
      <c r="Q20" s="473"/>
      <c r="R20" s="473"/>
      <c r="S20" s="473"/>
      <c r="T20" s="472" t="s">
        <v>531</v>
      </c>
      <c r="U20" s="473"/>
      <c r="V20" s="473"/>
      <c r="W20" s="473"/>
      <c r="X20" s="472" t="s">
        <v>623</v>
      </c>
      <c r="Y20" s="473"/>
      <c r="Z20" s="473"/>
      <c r="AA20" s="473"/>
      <c r="AB20" s="474" t="s">
        <v>189</v>
      </c>
      <c r="AC20" s="474"/>
      <c r="AD20" s="63"/>
      <c r="AE20" s="63"/>
      <c r="AF20" s="63"/>
    </row>
    <row r="21" spans="1:32" ht="99.75" customHeight="1" x14ac:dyDescent="0.25">
      <c r="A21" s="475"/>
      <c r="B21" s="475"/>
      <c r="C21" s="469"/>
      <c r="D21" s="469"/>
      <c r="E21" s="470"/>
      <c r="F21" s="470"/>
      <c r="G21" s="476"/>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74"/>
      <c r="AC21" s="474"/>
    </row>
    <row r="22" spans="1:32" ht="89.25" customHeight="1" x14ac:dyDescent="0.25">
      <c r="A22" s="478"/>
      <c r="B22" s="478"/>
      <c r="C22" s="479" t="s">
        <v>1</v>
      </c>
      <c r="D22" s="479" t="s">
        <v>187</v>
      </c>
      <c r="E22" s="480" t="s">
        <v>621</v>
      </c>
      <c r="F22" s="480" t="s">
        <v>582</v>
      </c>
      <c r="G22" s="481"/>
      <c r="H22" s="482" t="s">
        <v>465</v>
      </c>
      <c r="I22" s="482" t="s">
        <v>466</v>
      </c>
      <c r="J22" s="482" t="s">
        <v>465</v>
      </c>
      <c r="K22" s="482" t="s">
        <v>466</v>
      </c>
      <c r="L22" s="482" t="s">
        <v>465</v>
      </c>
      <c r="M22" s="482" t="s">
        <v>466</v>
      </c>
      <c r="N22" s="482" t="s">
        <v>465</v>
      </c>
      <c r="O22" s="482" t="s">
        <v>466</v>
      </c>
      <c r="P22" s="482" t="s">
        <v>465</v>
      </c>
      <c r="Q22" s="482" t="s">
        <v>466</v>
      </c>
      <c r="R22" s="482" t="s">
        <v>465</v>
      </c>
      <c r="S22" s="482" t="s">
        <v>466</v>
      </c>
      <c r="T22" s="482" t="s">
        <v>465</v>
      </c>
      <c r="U22" s="482" t="s">
        <v>466</v>
      </c>
      <c r="V22" s="482" t="s">
        <v>465</v>
      </c>
      <c r="W22" s="482" t="s">
        <v>466</v>
      </c>
      <c r="X22" s="482" t="s">
        <v>465</v>
      </c>
      <c r="Y22" s="482" t="s">
        <v>466</v>
      </c>
      <c r="Z22" s="482" t="s">
        <v>465</v>
      </c>
      <c r="AA22" s="482" t="s">
        <v>466</v>
      </c>
      <c r="AB22" s="479" t="s">
        <v>188</v>
      </c>
      <c r="AC22" s="479" t="s">
        <v>187</v>
      </c>
    </row>
    <row r="23" spans="1:32"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2" s="160" customFormat="1" ht="47.25" customHeight="1" x14ac:dyDescent="0.25">
      <c r="A24" s="157">
        <v>1</v>
      </c>
      <c r="B24" s="158" t="s">
        <v>186</v>
      </c>
      <c r="C24" s="199" t="s">
        <v>596</v>
      </c>
      <c r="D24" s="199">
        <v>0.35913441113483996</v>
      </c>
      <c r="E24" s="199">
        <v>0.35913441113483996</v>
      </c>
      <c r="F24" s="199">
        <v>0.35913441113483996</v>
      </c>
      <c r="G24" s="199">
        <v>0</v>
      </c>
      <c r="H24" s="199" t="s">
        <v>596</v>
      </c>
      <c r="I24" s="199"/>
      <c r="J24" s="199">
        <v>0.35913441113483996</v>
      </c>
      <c r="K24" s="199"/>
      <c r="L24" s="200" t="s">
        <v>596</v>
      </c>
      <c r="M24" s="200"/>
      <c r="N24" s="200">
        <v>0</v>
      </c>
      <c r="O24" s="200"/>
      <c r="P24" s="200" t="s">
        <v>596</v>
      </c>
      <c r="Q24" s="200"/>
      <c r="R24" s="200">
        <v>0</v>
      </c>
      <c r="S24" s="200"/>
      <c r="T24" s="200" t="s">
        <v>596</v>
      </c>
      <c r="U24" s="200"/>
      <c r="V24" s="200">
        <v>0</v>
      </c>
      <c r="W24" s="200"/>
      <c r="X24" s="200">
        <v>0</v>
      </c>
      <c r="Y24" s="200"/>
      <c r="Z24" s="200" t="s">
        <v>596</v>
      </c>
      <c r="AA24" s="201"/>
      <c r="AB24" s="200">
        <v>0</v>
      </c>
      <c r="AC24" s="202">
        <v>0.35913441113483996</v>
      </c>
    </row>
    <row r="25" spans="1:32" s="160" customFormat="1" ht="24" customHeight="1" x14ac:dyDescent="0.25">
      <c r="A25" s="161" t="s">
        <v>185</v>
      </c>
      <c r="B25" s="162" t="s">
        <v>184</v>
      </c>
      <c r="C25" s="203"/>
      <c r="D25" s="203"/>
      <c r="E25" s="203"/>
      <c r="F25" s="203"/>
      <c r="G25" s="199">
        <v>0</v>
      </c>
      <c r="H25" s="199" t="s">
        <v>596</v>
      </c>
      <c r="I25" s="199"/>
      <c r="J25" s="199">
        <v>0</v>
      </c>
      <c r="K25" s="199"/>
      <c r="L25" s="200" t="s">
        <v>596</v>
      </c>
      <c r="M25" s="200"/>
      <c r="N25" s="200">
        <v>0</v>
      </c>
      <c r="O25" s="200"/>
      <c r="P25" s="200" t="s">
        <v>596</v>
      </c>
      <c r="Q25" s="200"/>
      <c r="R25" s="200">
        <v>0</v>
      </c>
      <c r="S25" s="200"/>
      <c r="T25" s="200" t="s">
        <v>596</v>
      </c>
      <c r="U25" s="200"/>
      <c r="V25" s="200">
        <v>0</v>
      </c>
      <c r="W25" s="200"/>
      <c r="X25" s="200">
        <v>0</v>
      </c>
      <c r="Y25" s="200"/>
      <c r="Z25" s="200" t="s">
        <v>596</v>
      </c>
      <c r="AA25" s="201"/>
      <c r="AB25" s="200">
        <v>0</v>
      </c>
      <c r="AC25" s="202">
        <v>0</v>
      </c>
    </row>
    <row r="26" spans="1:32" s="160" customFormat="1" x14ac:dyDescent="0.25">
      <c r="A26" s="161" t="s">
        <v>183</v>
      </c>
      <c r="B26" s="162" t="s">
        <v>182</v>
      </c>
      <c r="C26" s="203"/>
      <c r="D26" s="203"/>
      <c r="E26" s="203"/>
      <c r="F26" s="203"/>
      <c r="G26" s="199">
        <v>0</v>
      </c>
      <c r="H26" s="199" t="s">
        <v>596</v>
      </c>
      <c r="I26" s="199"/>
      <c r="J26" s="199">
        <v>0</v>
      </c>
      <c r="K26" s="199"/>
      <c r="L26" s="200" t="s">
        <v>596</v>
      </c>
      <c r="M26" s="200"/>
      <c r="N26" s="200">
        <v>0</v>
      </c>
      <c r="O26" s="200"/>
      <c r="P26" s="200" t="s">
        <v>596</v>
      </c>
      <c r="Q26" s="200"/>
      <c r="R26" s="200">
        <v>0</v>
      </c>
      <c r="S26" s="200"/>
      <c r="T26" s="200" t="s">
        <v>596</v>
      </c>
      <c r="U26" s="200"/>
      <c r="V26" s="200">
        <v>0</v>
      </c>
      <c r="W26" s="200"/>
      <c r="X26" s="200">
        <v>0</v>
      </c>
      <c r="Y26" s="200"/>
      <c r="Z26" s="200" t="s">
        <v>596</v>
      </c>
      <c r="AA26" s="200"/>
      <c r="AB26" s="200">
        <v>0</v>
      </c>
      <c r="AC26" s="202">
        <v>0</v>
      </c>
    </row>
    <row r="27" spans="1:32" s="160" customFormat="1" ht="31.5" x14ac:dyDescent="0.25">
      <c r="A27" s="161" t="s">
        <v>181</v>
      </c>
      <c r="B27" s="162" t="s">
        <v>421</v>
      </c>
      <c r="C27" s="203"/>
      <c r="D27" s="203"/>
      <c r="E27" s="203"/>
      <c r="F27" s="203"/>
      <c r="G27" s="199">
        <v>0</v>
      </c>
      <c r="H27" s="199" t="s">
        <v>596</v>
      </c>
      <c r="I27" s="199"/>
      <c r="J27" s="199">
        <v>0.29927867594569996</v>
      </c>
      <c r="K27" s="199"/>
      <c r="L27" s="200" t="s">
        <v>596</v>
      </c>
      <c r="M27" s="200"/>
      <c r="N27" s="200">
        <v>0</v>
      </c>
      <c r="O27" s="200"/>
      <c r="P27" s="200" t="s">
        <v>596</v>
      </c>
      <c r="Q27" s="200"/>
      <c r="R27" s="200">
        <v>0</v>
      </c>
      <c r="S27" s="200"/>
      <c r="T27" s="200" t="s">
        <v>596</v>
      </c>
      <c r="U27" s="200"/>
      <c r="V27" s="200">
        <v>0</v>
      </c>
      <c r="W27" s="200"/>
      <c r="X27" s="200">
        <v>0</v>
      </c>
      <c r="Y27" s="200"/>
      <c r="Z27" s="200" t="s">
        <v>596</v>
      </c>
      <c r="AA27" s="201"/>
      <c r="AB27" s="200">
        <v>0</v>
      </c>
      <c r="AC27" s="202">
        <v>0.29927867594569996</v>
      </c>
    </row>
    <row r="28" spans="1:32" s="160" customFormat="1" x14ac:dyDescent="0.25">
      <c r="A28" s="161" t="s">
        <v>180</v>
      </c>
      <c r="B28" s="162" t="s">
        <v>179</v>
      </c>
      <c r="C28" s="203"/>
      <c r="D28" s="203"/>
      <c r="E28" s="203"/>
      <c r="F28" s="203"/>
      <c r="G28" s="199">
        <v>0</v>
      </c>
      <c r="H28" s="199" t="s">
        <v>596</v>
      </c>
      <c r="I28" s="199"/>
      <c r="J28" s="199">
        <v>0</v>
      </c>
      <c r="K28" s="199"/>
      <c r="L28" s="200" t="s">
        <v>596</v>
      </c>
      <c r="M28" s="200"/>
      <c r="N28" s="200">
        <v>0</v>
      </c>
      <c r="O28" s="200"/>
      <c r="P28" s="200" t="s">
        <v>596</v>
      </c>
      <c r="Q28" s="200"/>
      <c r="R28" s="200">
        <v>0</v>
      </c>
      <c r="S28" s="200"/>
      <c r="T28" s="200" t="s">
        <v>596</v>
      </c>
      <c r="U28" s="200"/>
      <c r="V28" s="200">
        <v>0</v>
      </c>
      <c r="W28" s="200"/>
      <c r="X28" s="200">
        <v>0</v>
      </c>
      <c r="Y28" s="200"/>
      <c r="Z28" s="200">
        <v>0</v>
      </c>
      <c r="AA28" s="200"/>
      <c r="AB28" s="200" t="s">
        <v>596</v>
      </c>
      <c r="AC28" s="202">
        <v>0</v>
      </c>
    </row>
    <row r="29" spans="1:32" s="160" customFormat="1" x14ac:dyDescent="0.25">
      <c r="A29" s="161" t="s">
        <v>178</v>
      </c>
      <c r="B29" s="163" t="s">
        <v>177</v>
      </c>
      <c r="C29" s="203"/>
      <c r="D29" s="203"/>
      <c r="E29" s="203"/>
      <c r="F29" s="203"/>
      <c r="G29" s="199">
        <v>0</v>
      </c>
      <c r="H29" s="199" t="s">
        <v>596</v>
      </c>
      <c r="I29" s="199"/>
      <c r="J29" s="199">
        <v>5.9855735189140002E-2</v>
      </c>
      <c r="K29" s="199"/>
      <c r="L29" s="200" t="s">
        <v>596</v>
      </c>
      <c r="M29" s="200"/>
      <c r="N29" s="200">
        <v>0</v>
      </c>
      <c r="O29" s="200"/>
      <c r="P29" s="200" t="s">
        <v>596</v>
      </c>
      <c r="Q29" s="200"/>
      <c r="R29" s="200">
        <v>0</v>
      </c>
      <c r="S29" s="200"/>
      <c r="T29" s="200" t="s">
        <v>596</v>
      </c>
      <c r="U29" s="200"/>
      <c r="V29" s="200">
        <v>0</v>
      </c>
      <c r="W29" s="200"/>
      <c r="X29" s="200">
        <v>0</v>
      </c>
      <c r="Y29" s="200"/>
      <c r="Z29" s="200" t="s">
        <v>596</v>
      </c>
      <c r="AA29" s="200"/>
      <c r="AB29" s="200">
        <v>0</v>
      </c>
      <c r="AC29" s="202">
        <v>5.9855735189140002E-2</v>
      </c>
    </row>
    <row r="30" spans="1:32" s="160" customFormat="1" ht="47.25" x14ac:dyDescent="0.25">
      <c r="A30" s="157" t="s">
        <v>62</v>
      </c>
      <c r="B30" s="158" t="s">
        <v>176</v>
      </c>
      <c r="C30" s="204" t="s">
        <v>596</v>
      </c>
      <c r="D30" s="204">
        <v>0.30124685292483999</v>
      </c>
      <c r="E30" s="204">
        <v>0.30124685292483999</v>
      </c>
      <c r="F30" s="204">
        <v>0.30124685292483999</v>
      </c>
      <c r="G30" s="204">
        <v>0</v>
      </c>
      <c r="H30" s="204" t="s">
        <v>596</v>
      </c>
      <c r="I30" s="199"/>
      <c r="J30" s="204">
        <v>0.30124685292483999</v>
      </c>
      <c r="K30" s="199"/>
      <c r="L30" s="200" t="s">
        <v>596</v>
      </c>
      <c r="M30" s="200"/>
      <c r="N30" s="200">
        <v>0</v>
      </c>
      <c r="O30" s="200"/>
      <c r="P30" s="200" t="s">
        <v>596</v>
      </c>
      <c r="Q30" s="200"/>
      <c r="R30" s="200">
        <v>0</v>
      </c>
      <c r="S30" s="200"/>
      <c r="T30" s="200" t="s">
        <v>596</v>
      </c>
      <c r="U30" s="200"/>
      <c r="V30" s="200">
        <v>0</v>
      </c>
      <c r="W30" s="200"/>
      <c r="X30" s="200">
        <v>0</v>
      </c>
      <c r="Y30" s="200"/>
      <c r="Z30" s="200" t="s">
        <v>596</v>
      </c>
      <c r="AA30" s="200"/>
      <c r="AB30" s="200">
        <v>0</v>
      </c>
      <c r="AC30" s="202">
        <v>0.30124685292483999</v>
      </c>
    </row>
    <row r="31" spans="1:32" s="160" customFormat="1" x14ac:dyDescent="0.25">
      <c r="A31" s="157" t="s">
        <v>175</v>
      </c>
      <c r="B31" s="162" t="s">
        <v>174</v>
      </c>
      <c r="C31" s="199" t="s">
        <v>596</v>
      </c>
      <c r="D31" s="199">
        <v>0</v>
      </c>
      <c r="E31" s="204"/>
      <c r="F31" s="204"/>
      <c r="G31" s="203"/>
      <c r="H31" s="203"/>
      <c r="I31" s="203"/>
      <c r="J31" s="199"/>
      <c r="K31" s="203"/>
      <c r="L31" s="200"/>
      <c r="M31" s="200"/>
      <c r="N31" s="200"/>
      <c r="O31" s="200"/>
      <c r="P31" s="200"/>
      <c r="Q31" s="200"/>
      <c r="R31" s="200"/>
      <c r="S31" s="200"/>
      <c r="T31" s="200"/>
      <c r="U31" s="200"/>
      <c r="V31" s="200"/>
      <c r="W31" s="200"/>
      <c r="X31" s="200"/>
      <c r="Y31" s="200"/>
      <c r="Z31" s="200"/>
      <c r="AA31" s="200"/>
      <c r="AB31" s="200">
        <v>0</v>
      </c>
      <c r="AC31" s="202">
        <v>0</v>
      </c>
    </row>
    <row r="32" spans="1:32" s="160" customFormat="1" ht="31.5" x14ac:dyDescent="0.25">
      <c r="A32" s="157" t="s">
        <v>173</v>
      </c>
      <c r="B32" s="162" t="s">
        <v>172</v>
      </c>
      <c r="C32" s="199" t="s">
        <v>596</v>
      </c>
      <c r="D32" s="199">
        <v>4.1800239944999998E-2</v>
      </c>
      <c r="E32" s="204"/>
      <c r="F32" s="204"/>
      <c r="G32" s="203"/>
      <c r="H32" s="203"/>
      <c r="I32" s="203"/>
      <c r="J32" s="199"/>
      <c r="K32" s="203"/>
      <c r="L32" s="200"/>
      <c r="M32" s="200"/>
      <c r="N32" s="200"/>
      <c r="O32" s="200"/>
      <c r="P32" s="200"/>
      <c r="Q32" s="200"/>
      <c r="R32" s="200"/>
      <c r="S32" s="200"/>
      <c r="T32" s="200"/>
      <c r="U32" s="200"/>
      <c r="V32" s="200"/>
      <c r="W32" s="200"/>
      <c r="X32" s="200"/>
      <c r="Y32" s="200"/>
      <c r="Z32" s="200"/>
      <c r="AA32" s="200"/>
      <c r="AB32" s="200">
        <v>0</v>
      </c>
      <c r="AC32" s="202">
        <v>0</v>
      </c>
    </row>
    <row r="33" spans="1:29" s="160" customFormat="1" x14ac:dyDescent="0.25">
      <c r="A33" s="157" t="s">
        <v>171</v>
      </c>
      <c r="B33" s="162" t="s">
        <v>170</v>
      </c>
      <c r="C33" s="204" t="s">
        <v>596</v>
      </c>
      <c r="D33" s="204">
        <v>5.0166430509999999E-2</v>
      </c>
      <c r="E33" s="204"/>
      <c r="F33" s="204"/>
      <c r="G33" s="204"/>
      <c r="H33" s="204"/>
      <c r="I33" s="203"/>
      <c r="J33" s="204"/>
      <c r="K33" s="203"/>
      <c r="L33" s="200"/>
      <c r="M33" s="200"/>
      <c r="N33" s="200"/>
      <c r="O33" s="200"/>
      <c r="P33" s="200"/>
      <c r="Q33" s="200"/>
      <c r="R33" s="200"/>
      <c r="S33" s="200"/>
      <c r="T33" s="200"/>
      <c r="U33" s="200"/>
      <c r="V33" s="200"/>
      <c r="W33" s="200"/>
      <c r="X33" s="200"/>
      <c r="Y33" s="200"/>
      <c r="Z33" s="200"/>
      <c r="AA33" s="200"/>
      <c r="AB33" s="200">
        <v>0</v>
      </c>
      <c r="AC33" s="202">
        <v>0</v>
      </c>
    </row>
    <row r="34" spans="1:29" s="160" customFormat="1" x14ac:dyDescent="0.25">
      <c r="A34" s="157" t="s">
        <v>169</v>
      </c>
      <c r="B34" s="162" t="s">
        <v>168</v>
      </c>
      <c r="C34" s="205" t="s">
        <v>596</v>
      </c>
      <c r="D34" s="205">
        <v>0.20928018246983998</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0">
        <v>0</v>
      </c>
      <c r="AC34" s="202">
        <v>0</v>
      </c>
    </row>
    <row r="35" spans="1:29" s="160" customFormat="1" ht="31.5" x14ac:dyDescent="0.25">
      <c r="A35" s="157" t="s">
        <v>61</v>
      </c>
      <c r="B35" s="158"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0"/>
      <c r="AC35" s="202"/>
    </row>
    <row r="36" spans="1:29" s="160" customFormat="1" ht="31.5" x14ac:dyDescent="0.25">
      <c r="A36" s="161" t="s">
        <v>166</v>
      </c>
      <c r="B36" s="164" t="s">
        <v>534</v>
      </c>
      <c r="C36" s="205"/>
      <c r="D36" s="205"/>
      <c r="E36" s="205"/>
      <c r="F36" s="205"/>
      <c r="G36" s="205">
        <v>0</v>
      </c>
      <c r="H36" s="205" t="s">
        <v>596</v>
      </c>
      <c r="I36" s="205" t="s">
        <v>596</v>
      </c>
      <c r="J36" s="205">
        <v>0</v>
      </c>
      <c r="K36" s="205" t="s">
        <v>574</v>
      </c>
      <c r="L36" s="205" t="s">
        <v>596</v>
      </c>
      <c r="M36" s="205" t="s">
        <v>596</v>
      </c>
      <c r="N36" s="205">
        <v>0</v>
      </c>
      <c r="O36" s="205" t="s">
        <v>574</v>
      </c>
      <c r="P36" s="205" t="s">
        <v>596</v>
      </c>
      <c r="Q36" s="205" t="s">
        <v>596</v>
      </c>
      <c r="R36" s="205">
        <v>0</v>
      </c>
      <c r="S36" s="205" t="s">
        <v>574</v>
      </c>
      <c r="T36" s="205" t="s">
        <v>596</v>
      </c>
      <c r="U36" s="205" t="s">
        <v>596</v>
      </c>
      <c r="V36" s="205">
        <v>0</v>
      </c>
      <c r="W36" s="205" t="s">
        <v>574</v>
      </c>
      <c r="X36" s="205">
        <v>0</v>
      </c>
      <c r="Y36" s="205" t="s">
        <v>574</v>
      </c>
      <c r="Z36" s="205" t="s">
        <v>596</v>
      </c>
      <c r="AA36" s="205" t="s">
        <v>596</v>
      </c>
      <c r="AB36" s="200">
        <v>0</v>
      </c>
      <c r="AC36" s="202">
        <v>0</v>
      </c>
    </row>
    <row r="37" spans="1:29" s="160" customFormat="1" x14ac:dyDescent="0.25">
      <c r="A37" s="161" t="s">
        <v>165</v>
      </c>
      <c r="B37" s="164" t="s">
        <v>155</v>
      </c>
      <c r="C37" s="205"/>
      <c r="D37" s="205"/>
      <c r="E37" s="205"/>
      <c r="F37" s="205"/>
      <c r="G37" s="205">
        <v>0</v>
      </c>
      <c r="H37" s="205" t="s">
        <v>596</v>
      </c>
      <c r="I37" s="205" t="s">
        <v>596</v>
      </c>
      <c r="J37" s="205">
        <v>0</v>
      </c>
      <c r="K37" s="205" t="s">
        <v>574</v>
      </c>
      <c r="L37" s="205" t="s">
        <v>596</v>
      </c>
      <c r="M37" s="205" t="s">
        <v>596</v>
      </c>
      <c r="N37" s="205">
        <v>0</v>
      </c>
      <c r="O37" s="205" t="s">
        <v>574</v>
      </c>
      <c r="P37" s="205" t="s">
        <v>596</v>
      </c>
      <c r="Q37" s="205" t="s">
        <v>596</v>
      </c>
      <c r="R37" s="205">
        <v>0</v>
      </c>
      <c r="S37" s="205" t="s">
        <v>574</v>
      </c>
      <c r="T37" s="205" t="s">
        <v>596</v>
      </c>
      <c r="U37" s="205" t="s">
        <v>596</v>
      </c>
      <c r="V37" s="205">
        <v>0</v>
      </c>
      <c r="W37" s="205" t="s">
        <v>574</v>
      </c>
      <c r="X37" s="205">
        <v>0</v>
      </c>
      <c r="Y37" s="205" t="s">
        <v>574</v>
      </c>
      <c r="Z37" s="205" t="s">
        <v>596</v>
      </c>
      <c r="AA37" s="205" t="s">
        <v>596</v>
      </c>
      <c r="AB37" s="200">
        <v>0</v>
      </c>
      <c r="AC37" s="202">
        <v>0</v>
      </c>
    </row>
    <row r="38" spans="1:29" s="160" customFormat="1" x14ac:dyDescent="0.25">
      <c r="A38" s="161" t="s">
        <v>164</v>
      </c>
      <c r="B38" s="162" t="s">
        <v>535</v>
      </c>
      <c r="C38" s="205"/>
      <c r="D38" s="205"/>
      <c r="E38" s="205"/>
      <c r="F38" s="205"/>
      <c r="G38" s="205">
        <v>0</v>
      </c>
      <c r="H38" s="205" t="s">
        <v>596</v>
      </c>
      <c r="I38" s="205" t="s">
        <v>596</v>
      </c>
      <c r="J38" s="205">
        <v>0</v>
      </c>
      <c r="K38" s="205" t="s">
        <v>574</v>
      </c>
      <c r="L38" s="205" t="s">
        <v>596</v>
      </c>
      <c r="M38" s="205" t="s">
        <v>596</v>
      </c>
      <c r="N38" s="205">
        <v>0</v>
      </c>
      <c r="O38" s="205" t="s">
        <v>574</v>
      </c>
      <c r="P38" s="205" t="s">
        <v>596</v>
      </c>
      <c r="Q38" s="205" t="s">
        <v>596</v>
      </c>
      <c r="R38" s="205">
        <v>0</v>
      </c>
      <c r="S38" s="205" t="s">
        <v>574</v>
      </c>
      <c r="T38" s="205" t="s">
        <v>596</v>
      </c>
      <c r="U38" s="205" t="s">
        <v>596</v>
      </c>
      <c r="V38" s="205">
        <v>0</v>
      </c>
      <c r="W38" s="205" t="s">
        <v>574</v>
      </c>
      <c r="X38" s="205">
        <v>0</v>
      </c>
      <c r="Y38" s="205" t="s">
        <v>574</v>
      </c>
      <c r="Z38" s="205" t="s">
        <v>596</v>
      </c>
      <c r="AA38" s="205" t="s">
        <v>596</v>
      </c>
      <c r="AB38" s="200">
        <v>0</v>
      </c>
      <c r="AC38" s="202">
        <v>0</v>
      </c>
    </row>
    <row r="39" spans="1:29" s="160" customFormat="1" x14ac:dyDescent="0.25">
      <c r="A39" s="161" t="s">
        <v>163</v>
      </c>
      <c r="B39" s="162" t="s">
        <v>536</v>
      </c>
      <c r="C39" s="205"/>
      <c r="D39" s="205"/>
      <c r="E39" s="205"/>
      <c r="F39" s="205"/>
      <c r="G39" s="205">
        <v>0</v>
      </c>
      <c r="H39" s="205" t="s">
        <v>596</v>
      </c>
      <c r="I39" s="205" t="s">
        <v>596</v>
      </c>
      <c r="J39" s="205">
        <v>0</v>
      </c>
      <c r="K39" s="205" t="s">
        <v>574</v>
      </c>
      <c r="L39" s="205" t="s">
        <v>596</v>
      </c>
      <c r="M39" s="205" t="s">
        <v>596</v>
      </c>
      <c r="N39" s="205">
        <v>0</v>
      </c>
      <c r="O39" s="205" t="s">
        <v>574</v>
      </c>
      <c r="P39" s="205" t="s">
        <v>596</v>
      </c>
      <c r="Q39" s="205" t="s">
        <v>596</v>
      </c>
      <c r="R39" s="205">
        <v>0</v>
      </c>
      <c r="S39" s="205" t="s">
        <v>574</v>
      </c>
      <c r="T39" s="205" t="s">
        <v>596</v>
      </c>
      <c r="U39" s="205" t="s">
        <v>596</v>
      </c>
      <c r="V39" s="205">
        <v>0</v>
      </c>
      <c r="W39" s="205" t="s">
        <v>574</v>
      </c>
      <c r="X39" s="205">
        <v>0</v>
      </c>
      <c r="Y39" s="205" t="s">
        <v>574</v>
      </c>
      <c r="Z39" s="205" t="s">
        <v>596</v>
      </c>
      <c r="AA39" s="205" t="s">
        <v>596</v>
      </c>
      <c r="AB39" s="200">
        <v>0</v>
      </c>
      <c r="AC39" s="202">
        <v>0</v>
      </c>
    </row>
    <row r="40" spans="1:29" s="160" customFormat="1" x14ac:dyDescent="0.25">
      <c r="A40" s="161" t="s">
        <v>162</v>
      </c>
      <c r="B40" s="162" t="s">
        <v>537</v>
      </c>
      <c r="C40" s="205"/>
      <c r="D40" s="205"/>
      <c r="E40" s="205"/>
      <c r="F40" s="205"/>
      <c r="G40" s="205">
        <v>0</v>
      </c>
      <c r="H40" s="205" t="s">
        <v>596</v>
      </c>
      <c r="I40" s="205" t="s">
        <v>596</v>
      </c>
      <c r="J40" s="205">
        <v>0</v>
      </c>
      <c r="K40" s="205" t="s">
        <v>574</v>
      </c>
      <c r="L40" s="205" t="s">
        <v>596</v>
      </c>
      <c r="M40" s="205" t="s">
        <v>596</v>
      </c>
      <c r="N40" s="205">
        <v>0</v>
      </c>
      <c r="O40" s="205" t="s">
        <v>574</v>
      </c>
      <c r="P40" s="205" t="s">
        <v>596</v>
      </c>
      <c r="Q40" s="205" t="s">
        <v>596</v>
      </c>
      <c r="R40" s="205">
        <v>0</v>
      </c>
      <c r="S40" s="205" t="s">
        <v>574</v>
      </c>
      <c r="T40" s="205" t="s">
        <v>596</v>
      </c>
      <c r="U40" s="205" t="s">
        <v>596</v>
      </c>
      <c r="V40" s="205">
        <v>0</v>
      </c>
      <c r="W40" s="205" t="s">
        <v>574</v>
      </c>
      <c r="X40" s="205">
        <v>0</v>
      </c>
      <c r="Y40" s="205" t="s">
        <v>574</v>
      </c>
      <c r="Z40" s="205" t="s">
        <v>596</v>
      </c>
      <c r="AA40" s="205" t="s">
        <v>596</v>
      </c>
      <c r="AB40" s="200">
        <v>0</v>
      </c>
      <c r="AC40" s="202">
        <v>0</v>
      </c>
    </row>
    <row r="41" spans="1:29" s="160" customFormat="1" x14ac:dyDescent="0.25">
      <c r="A41" s="161" t="s">
        <v>161</v>
      </c>
      <c r="B41" s="162" t="s">
        <v>538</v>
      </c>
      <c r="C41" s="205"/>
      <c r="D41" s="205"/>
      <c r="E41" s="205"/>
      <c r="F41" s="205"/>
      <c r="G41" s="205">
        <v>0</v>
      </c>
      <c r="H41" s="205" t="s">
        <v>596</v>
      </c>
      <c r="I41" s="205" t="s">
        <v>596</v>
      </c>
      <c r="J41" s="205">
        <v>0</v>
      </c>
      <c r="K41" s="205" t="s">
        <v>574</v>
      </c>
      <c r="L41" s="205" t="s">
        <v>596</v>
      </c>
      <c r="M41" s="205" t="s">
        <v>596</v>
      </c>
      <c r="N41" s="205">
        <v>0</v>
      </c>
      <c r="O41" s="205" t="s">
        <v>574</v>
      </c>
      <c r="P41" s="205" t="s">
        <v>596</v>
      </c>
      <c r="Q41" s="205" t="s">
        <v>596</v>
      </c>
      <c r="R41" s="205">
        <v>0</v>
      </c>
      <c r="S41" s="205" t="s">
        <v>574</v>
      </c>
      <c r="T41" s="205" t="s">
        <v>596</v>
      </c>
      <c r="U41" s="205" t="s">
        <v>596</v>
      </c>
      <c r="V41" s="205">
        <v>0</v>
      </c>
      <c r="W41" s="205" t="s">
        <v>574</v>
      </c>
      <c r="X41" s="205">
        <v>0</v>
      </c>
      <c r="Y41" s="205" t="s">
        <v>574</v>
      </c>
      <c r="Z41" s="205" t="s">
        <v>596</v>
      </c>
      <c r="AA41" s="205" t="s">
        <v>596</v>
      </c>
      <c r="AB41" s="200">
        <v>0</v>
      </c>
      <c r="AC41" s="202">
        <v>0</v>
      </c>
    </row>
    <row r="42" spans="1:29" s="160" customFormat="1" x14ac:dyDescent="0.25">
      <c r="A42" s="161" t="s">
        <v>160</v>
      </c>
      <c r="B42" s="162" t="s">
        <v>539</v>
      </c>
      <c r="C42" s="205"/>
      <c r="D42" s="205"/>
      <c r="E42" s="205"/>
      <c r="F42" s="205"/>
      <c r="G42" s="205">
        <v>0</v>
      </c>
      <c r="H42" s="205" t="s">
        <v>596</v>
      </c>
      <c r="I42" s="205" t="s">
        <v>596</v>
      </c>
      <c r="J42" s="205">
        <v>0</v>
      </c>
      <c r="K42" s="205" t="s">
        <v>574</v>
      </c>
      <c r="L42" s="205" t="s">
        <v>596</v>
      </c>
      <c r="M42" s="205" t="s">
        <v>596</v>
      </c>
      <c r="N42" s="205">
        <v>0</v>
      </c>
      <c r="O42" s="205" t="s">
        <v>574</v>
      </c>
      <c r="P42" s="205" t="s">
        <v>596</v>
      </c>
      <c r="Q42" s="205" t="s">
        <v>596</v>
      </c>
      <c r="R42" s="205">
        <v>0</v>
      </c>
      <c r="S42" s="205" t="s">
        <v>574</v>
      </c>
      <c r="T42" s="205" t="s">
        <v>596</v>
      </c>
      <c r="U42" s="205" t="s">
        <v>596</v>
      </c>
      <c r="V42" s="205">
        <v>0</v>
      </c>
      <c r="W42" s="205" t="s">
        <v>574</v>
      </c>
      <c r="X42" s="205">
        <v>0</v>
      </c>
      <c r="Y42" s="205" t="s">
        <v>574</v>
      </c>
      <c r="Z42" s="205" t="s">
        <v>596</v>
      </c>
      <c r="AA42" s="205" t="s">
        <v>596</v>
      </c>
      <c r="AB42" s="200">
        <v>0</v>
      </c>
      <c r="AC42" s="202">
        <v>0</v>
      </c>
    </row>
    <row r="43" spans="1:29" s="160" customFormat="1" x14ac:dyDescent="0.25">
      <c r="A43" s="161" t="s">
        <v>540</v>
      </c>
      <c r="B43" s="162" t="s">
        <v>541</v>
      </c>
      <c r="C43" s="205"/>
      <c r="D43" s="205"/>
      <c r="E43" s="205"/>
      <c r="F43" s="205"/>
      <c r="G43" s="205">
        <v>0</v>
      </c>
      <c r="H43" s="205" t="s">
        <v>596</v>
      </c>
      <c r="I43" s="205" t="s">
        <v>596</v>
      </c>
      <c r="J43" s="205">
        <v>0</v>
      </c>
      <c r="K43" s="205" t="s">
        <v>574</v>
      </c>
      <c r="L43" s="205" t="s">
        <v>596</v>
      </c>
      <c r="M43" s="205" t="s">
        <v>596</v>
      </c>
      <c r="N43" s="205">
        <v>0</v>
      </c>
      <c r="O43" s="205" t="s">
        <v>574</v>
      </c>
      <c r="P43" s="205" t="s">
        <v>596</v>
      </c>
      <c r="Q43" s="205" t="s">
        <v>596</v>
      </c>
      <c r="R43" s="205">
        <v>0</v>
      </c>
      <c r="S43" s="205" t="s">
        <v>574</v>
      </c>
      <c r="T43" s="205" t="s">
        <v>596</v>
      </c>
      <c r="U43" s="205" t="s">
        <v>596</v>
      </c>
      <c r="V43" s="205">
        <v>0</v>
      </c>
      <c r="W43" s="205" t="s">
        <v>574</v>
      </c>
      <c r="X43" s="205">
        <v>0</v>
      </c>
      <c r="Y43" s="205" t="s">
        <v>574</v>
      </c>
      <c r="Z43" s="205" t="s">
        <v>596</v>
      </c>
      <c r="AA43" s="205" t="s">
        <v>596</v>
      </c>
      <c r="AB43" s="200">
        <v>0</v>
      </c>
      <c r="AC43" s="202">
        <v>0</v>
      </c>
    </row>
    <row r="44" spans="1:29" s="160" customFormat="1" x14ac:dyDescent="0.25">
      <c r="A44" s="161" t="s">
        <v>542</v>
      </c>
      <c r="B44" s="162" t="s">
        <v>543</v>
      </c>
      <c r="C44" s="205"/>
      <c r="D44" s="205"/>
      <c r="E44" s="205"/>
      <c r="F44" s="205"/>
      <c r="G44" s="205">
        <v>0</v>
      </c>
      <c r="H44" s="205" t="s">
        <v>596</v>
      </c>
      <c r="I44" s="205" t="s">
        <v>596</v>
      </c>
      <c r="J44" s="205">
        <v>0</v>
      </c>
      <c r="K44" s="205" t="s">
        <v>574</v>
      </c>
      <c r="L44" s="205" t="s">
        <v>596</v>
      </c>
      <c r="M44" s="205" t="s">
        <v>596</v>
      </c>
      <c r="N44" s="205">
        <v>0</v>
      </c>
      <c r="O44" s="205" t="s">
        <v>574</v>
      </c>
      <c r="P44" s="205" t="s">
        <v>596</v>
      </c>
      <c r="Q44" s="205" t="s">
        <v>596</v>
      </c>
      <c r="R44" s="205">
        <v>0</v>
      </c>
      <c r="S44" s="205" t="s">
        <v>574</v>
      </c>
      <c r="T44" s="205" t="s">
        <v>596</v>
      </c>
      <c r="U44" s="205" t="s">
        <v>596</v>
      </c>
      <c r="V44" s="205">
        <v>0</v>
      </c>
      <c r="W44" s="205" t="s">
        <v>574</v>
      </c>
      <c r="X44" s="205">
        <v>0</v>
      </c>
      <c r="Y44" s="205" t="s">
        <v>574</v>
      </c>
      <c r="Z44" s="205" t="s">
        <v>596</v>
      </c>
      <c r="AA44" s="205" t="s">
        <v>596</v>
      </c>
      <c r="AB44" s="200">
        <v>0</v>
      </c>
      <c r="AC44" s="202">
        <v>0</v>
      </c>
    </row>
    <row r="45" spans="1:29" s="160" customFormat="1" x14ac:dyDescent="0.25">
      <c r="A45" s="161" t="s">
        <v>544</v>
      </c>
      <c r="B45" s="162" t="s">
        <v>545</v>
      </c>
      <c r="C45" s="205"/>
      <c r="D45" s="205"/>
      <c r="E45" s="205"/>
      <c r="F45" s="205"/>
      <c r="G45" s="205">
        <v>0</v>
      </c>
      <c r="H45" s="205" t="s">
        <v>596</v>
      </c>
      <c r="I45" s="205" t="s">
        <v>596</v>
      </c>
      <c r="J45" s="205">
        <v>0</v>
      </c>
      <c r="K45" s="205" t="s">
        <v>574</v>
      </c>
      <c r="L45" s="205" t="s">
        <v>596</v>
      </c>
      <c r="M45" s="205" t="s">
        <v>596</v>
      </c>
      <c r="N45" s="205">
        <v>0</v>
      </c>
      <c r="O45" s="205" t="s">
        <v>574</v>
      </c>
      <c r="P45" s="205" t="s">
        <v>596</v>
      </c>
      <c r="Q45" s="205" t="s">
        <v>596</v>
      </c>
      <c r="R45" s="205">
        <v>0</v>
      </c>
      <c r="S45" s="205" t="s">
        <v>574</v>
      </c>
      <c r="T45" s="205" t="s">
        <v>596</v>
      </c>
      <c r="U45" s="205" t="s">
        <v>596</v>
      </c>
      <c r="V45" s="205">
        <v>0</v>
      </c>
      <c r="W45" s="205" t="s">
        <v>574</v>
      </c>
      <c r="X45" s="205">
        <v>0</v>
      </c>
      <c r="Y45" s="205" t="s">
        <v>574</v>
      </c>
      <c r="Z45" s="205" t="s">
        <v>596</v>
      </c>
      <c r="AA45" s="205" t="s">
        <v>596</v>
      </c>
      <c r="AB45" s="200">
        <v>0</v>
      </c>
      <c r="AC45" s="202">
        <v>0</v>
      </c>
    </row>
    <row r="46" spans="1:29" s="160" customFormat="1" x14ac:dyDescent="0.25">
      <c r="A46" s="161" t="s">
        <v>546</v>
      </c>
      <c r="B46" s="162" t="s">
        <v>547</v>
      </c>
      <c r="C46" s="205"/>
      <c r="D46" s="205"/>
      <c r="E46" s="205"/>
      <c r="F46" s="205"/>
      <c r="G46" s="205">
        <v>0</v>
      </c>
      <c r="H46" s="205" t="s">
        <v>596</v>
      </c>
      <c r="I46" s="205" t="s">
        <v>596</v>
      </c>
      <c r="J46" s="205">
        <v>0</v>
      </c>
      <c r="K46" s="205" t="s">
        <v>574</v>
      </c>
      <c r="L46" s="205" t="s">
        <v>596</v>
      </c>
      <c r="M46" s="205" t="s">
        <v>596</v>
      </c>
      <c r="N46" s="205">
        <v>0</v>
      </c>
      <c r="O46" s="205" t="s">
        <v>574</v>
      </c>
      <c r="P46" s="205" t="s">
        <v>596</v>
      </c>
      <c r="Q46" s="205" t="s">
        <v>596</v>
      </c>
      <c r="R46" s="205">
        <v>0</v>
      </c>
      <c r="S46" s="205" t="s">
        <v>574</v>
      </c>
      <c r="T46" s="205" t="s">
        <v>596</v>
      </c>
      <c r="U46" s="205" t="s">
        <v>596</v>
      </c>
      <c r="V46" s="205">
        <v>0</v>
      </c>
      <c r="W46" s="205" t="s">
        <v>574</v>
      </c>
      <c r="X46" s="205">
        <v>0</v>
      </c>
      <c r="Y46" s="205" t="s">
        <v>574</v>
      </c>
      <c r="Z46" s="205" t="s">
        <v>596</v>
      </c>
      <c r="AA46" s="205" t="s">
        <v>596</v>
      </c>
      <c r="AB46" s="200">
        <v>0</v>
      </c>
      <c r="AC46" s="202">
        <v>0</v>
      </c>
    </row>
    <row r="47" spans="1:29" s="160" customFormat="1" x14ac:dyDescent="0.25">
      <c r="A47" s="157" t="s">
        <v>60</v>
      </c>
      <c r="B47" s="158"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0"/>
      <c r="AC47" s="202"/>
    </row>
    <row r="48" spans="1:29" s="160" customFormat="1" ht="31.5" x14ac:dyDescent="0.25">
      <c r="A48" s="161" t="s">
        <v>158</v>
      </c>
      <c r="B48" s="164" t="s">
        <v>534</v>
      </c>
      <c r="C48" s="205" t="s">
        <v>596</v>
      </c>
      <c r="D48" s="205">
        <v>0</v>
      </c>
      <c r="E48" s="205"/>
      <c r="F48" s="205"/>
      <c r="G48" s="205">
        <v>0</v>
      </c>
      <c r="H48" s="205" t="s">
        <v>596</v>
      </c>
      <c r="I48" s="205"/>
      <c r="J48" s="205">
        <v>0</v>
      </c>
      <c r="K48" s="205"/>
      <c r="L48" s="205" t="s">
        <v>596</v>
      </c>
      <c r="M48" s="205"/>
      <c r="N48" s="205">
        <v>0</v>
      </c>
      <c r="O48" s="205"/>
      <c r="P48" s="205" t="s">
        <v>596</v>
      </c>
      <c r="Q48" s="205"/>
      <c r="R48" s="205">
        <v>0</v>
      </c>
      <c r="S48" s="205"/>
      <c r="T48" s="205" t="s">
        <v>596</v>
      </c>
      <c r="U48" s="205"/>
      <c r="V48" s="205">
        <v>0</v>
      </c>
      <c r="W48" s="205"/>
      <c r="X48" s="205">
        <v>0</v>
      </c>
      <c r="Y48" s="205"/>
      <c r="Z48" s="205" t="s">
        <v>596</v>
      </c>
      <c r="AA48" s="205"/>
      <c r="AB48" s="200">
        <v>0</v>
      </c>
      <c r="AC48" s="202">
        <v>0</v>
      </c>
    </row>
    <row r="49" spans="1:29" s="160" customFormat="1" x14ac:dyDescent="0.25">
      <c r="A49" s="161" t="s">
        <v>157</v>
      </c>
      <c r="B49" s="164" t="s">
        <v>155</v>
      </c>
      <c r="C49" s="205" t="s">
        <v>596</v>
      </c>
      <c r="D49" s="205">
        <v>0</v>
      </c>
      <c r="E49" s="205"/>
      <c r="F49" s="205"/>
      <c r="G49" s="205">
        <v>0</v>
      </c>
      <c r="H49" s="205" t="s">
        <v>596</v>
      </c>
      <c r="I49" s="205"/>
      <c r="J49" s="205">
        <v>0</v>
      </c>
      <c r="K49" s="205"/>
      <c r="L49" s="205" t="s">
        <v>596</v>
      </c>
      <c r="M49" s="205"/>
      <c r="N49" s="205">
        <v>0</v>
      </c>
      <c r="O49" s="205"/>
      <c r="P49" s="205" t="s">
        <v>596</v>
      </c>
      <c r="Q49" s="205"/>
      <c r="R49" s="205">
        <v>0</v>
      </c>
      <c r="S49" s="205"/>
      <c r="T49" s="205" t="s">
        <v>596</v>
      </c>
      <c r="U49" s="205"/>
      <c r="V49" s="205">
        <v>0</v>
      </c>
      <c r="W49" s="205"/>
      <c r="X49" s="205">
        <v>0</v>
      </c>
      <c r="Y49" s="205"/>
      <c r="Z49" s="205" t="s">
        <v>596</v>
      </c>
      <c r="AA49" s="205"/>
      <c r="AB49" s="200">
        <v>0</v>
      </c>
      <c r="AC49" s="202">
        <v>0</v>
      </c>
    </row>
    <row r="50" spans="1:29" s="160" customFormat="1" ht="31.5" x14ac:dyDescent="0.25">
      <c r="A50" s="161" t="s">
        <v>156</v>
      </c>
      <c r="B50" s="162" t="s">
        <v>153</v>
      </c>
      <c r="C50" s="205" t="s">
        <v>596</v>
      </c>
      <c r="D50" s="205">
        <v>0</v>
      </c>
      <c r="E50" s="205"/>
      <c r="F50" s="205"/>
      <c r="G50" s="205">
        <v>0</v>
      </c>
      <c r="H50" s="205" t="s">
        <v>596</v>
      </c>
      <c r="I50" s="205"/>
      <c r="J50" s="205">
        <v>0</v>
      </c>
      <c r="K50" s="205"/>
      <c r="L50" s="205" t="s">
        <v>596</v>
      </c>
      <c r="M50" s="205"/>
      <c r="N50" s="205">
        <v>0</v>
      </c>
      <c r="O50" s="205"/>
      <c r="P50" s="205" t="s">
        <v>596</v>
      </c>
      <c r="Q50" s="205"/>
      <c r="R50" s="205">
        <v>0</v>
      </c>
      <c r="S50" s="205"/>
      <c r="T50" s="205" t="s">
        <v>596</v>
      </c>
      <c r="U50" s="205"/>
      <c r="V50" s="205">
        <v>0</v>
      </c>
      <c r="W50" s="205"/>
      <c r="X50" s="205">
        <v>0</v>
      </c>
      <c r="Y50" s="205"/>
      <c r="Z50" s="205" t="s">
        <v>596</v>
      </c>
      <c r="AA50" s="205"/>
      <c r="AB50" s="200">
        <v>0</v>
      </c>
      <c r="AC50" s="202">
        <v>0</v>
      </c>
    </row>
    <row r="51" spans="1:29" s="160" customFormat="1" ht="31.5" x14ac:dyDescent="0.25">
      <c r="A51" s="161" t="s">
        <v>154</v>
      </c>
      <c r="B51" s="162" t="s">
        <v>151</v>
      </c>
      <c r="C51" s="205" t="s">
        <v>596</v>
      </c>
      <c r="D51" s="205">
        <v>0</v>
      </c>
      <c r="E51" s="205"/>
      <c r="F51" s="205"/>
      <c r="G51" s="205">
        <v>0</v>
      </c>
      <c r="H51" s="205" t="s">
        <v>596</v>
      </c>
      <c r="I51" s="205"/>
      <c r="J51" s="205">
        <v>0</v>
      </c>
      <c r="K51" s="205"/>
      <c r="L51" s="205" t="s">
        <v>596</v>
      </c>
      <c r="M51" s="205"/>
      <c r="N51" s="205">
        <v>0</v>
      </c>
      <c r="O51" s="205"/>
      <c r="P51" s="205" t="s">
        <v>596</v>
      </c>
      <c r="Q51" s="205"/>
      <c r="R51" s="205">
        <v>0</v>
      </c>
      <c r="S51" s="205"/>
      <c r="T51" s="205" t="s">
        <v>596</v>
      </c>
      <c r="U51" s="205"/>
      <c r="V51" s="205">
        <v>0</v>
      </c>
      <c r="W51" s="205"/>
      <c r="X51" s="205">
        <v>0</v>
      </c>
      <c r="Y51" s="205"/>
      <c r="Z51" s="205" t="s">
        <v>596</v>
      </c>
      <c r="AA51" s="205"/>
      <c r="AB51" s="200">
        <v>0</v>
      </c>
      <c r="AC51" s="202">
        <v>0</v>
      </c>
    </row>
    <row r="52" spans="1:29" s="160" customFormat="1" x14ac:dyDescent="0.25">
      <c r="A52" s="161" t="s">
        <v>152</v>
      </c>
      <c r="B52" s="162" t="s">
        <v>149</v>
      </c>
      <c r="C52" s="205" t="s">
        <v>596</v>
      </c>
      <c r="D52" s="205">
        <v>0</v>
      </c>
      <c r="E52" s="205"/>
      <c r="F52" s="205"/>
      <c r="G52" s="205">
        <v>0</v>
      </c>
      <c r="H52" s="205" t="s">
        <v>596</v>
      </c>
      <c r="I52" s="205"/>
      <c r="J52" s="205">
        <v>0</v>
      </c>
      <c r="K52" s="205"/>
      <c r="L52" s="205" t="s">
        <v>596</v>
      </c>
      <c r="M52" s="205"/>
      <c r="N52" s="205">
        <v>0</v>
      </c>
      <c r="O52" s="205"/>
      <c r="P52" s="205" t="s">
        <v>596</v>
      </c>
      <c r="Q52" s="205"/>
      <c r="R52" s="205">
        <v>0</v>
      </c>
      <c r="S52" s="205"/>
      <c r="T52" s="205" t="s">
        <v>596</v>
      </c>
      <c r="U52" s="205"/>
      <c r="V52" s="205">
        <v>0</v>
      </c>
      <c r="W52" s="205"/>
      <c r="X52" s="205">
        <v>0</v>
      </c>
      <c r="Y52" s="205"/>
      <c r="Z52" s="205" t="s">
        <v>596</v>
      </c>
      <c r="AA52" s="205"/>
      <c r="AB52" s="200">
        <v>0</v>
      </c>
      <c r="AC52" s="202">
        <v>0</v>
      </c>
    </row>
    <row r="53" spans="1:29" s="160" customFormat="1" x14ac:dyDescent="0.25">
      <c r="A53" s="161" t="s">
        <v>150</v>
      </c>
      <c r="B53" s="162" t="s">
        <v>536</v>
      </c>
      <c r="C53" s="205" t="s">
        <v>596</v>
      </c>
      <c r="D53" s="205">
        <v>0</v>
      </c>
      <c r="E53" s="205"/>
      <c r="F53" s="205"/>
      <c r="G53" s="205">
        <v>0</v>
      </c>
      <c r="H53" s="205" t="s">
        <v>596</v>
      </c>
      <c r="I53" s="205"/>
      <c r="J53" s="205">
        <v>0</v>
      </c>
      <c r="K53" s="205"/>
      <c r="L53" s="205" t="s">
        <v>596</v>
      </c>
      <c r="M53" s="205"/>
      <c r="N53" s="205">
        <v>0</v>
      </c>
      <c r="O53" s="205"/>
      <c r="P53" s="205" t="s">
        <v>596</v>
      </c>
      <c r="Q53" s="205"/>
      <c r="R53" s="205">
        <v>0</v>
      </c>
      <c r="S53" s="205"/>
      <c r="T53" s="205" t="s">
        <v>596</v>
      </c>
      <c r="U53" s="205"/>
      <c r="V53" s="205">
        <v>0</v>
      </c>
      <c r="W53" s="205"/>
      <c r="X53" s="205">
        <v>0</v>
      </c>
      <c r="Y53" s="205"/>
      <c r="Z53" s="205" t="s">
        <v>596</v>
      </c>
      <c r="AA53" s="205"/>
      <c r="AB53" s="200">
        <v>0</v>
      </c>
      <c r="AC53" s="202">
        <v>0</v>
      </c>
    </row>
    <row r="54" spans="1:29" s="160" customFormat="1" x14ac:dyDescent="0.25">
      <c r="A54" s="161" t="s">
        <v>148</v>
      </c>
      <c r="B54" s="162" t="s">
        <v>537</v>
      </c>
      <c r="C54" s="205" t="s">
        <v>596</v>
      </c>
      <c r="D54" s="205">
        <v>16</v>
      </c>
      <c r="E54" s="205"/>
      <c r="F54" s="205"/>
      <c r="G54" s="205">
        <v>0</v>
      </c>
      <c r="H54" s="205" t="s">
        <v>596</v>
      </c>
      <c r="I54" s="205"/>
      <c r="J54" s="205">
        <v>16</v>
      </c>
      <c r="K54" s="205"/>
      <c r="L54" s="205" t="s">
        <v>596</v>
      </c>
      <c r="M54" s="205"/>
      <c r="N54" s="205">
        <v>0</v>
      </c>
      <c r="O54" s="205"/>
      <c r="P54" s="205" t="s">
        <v>596</v>
      </c>
      <c r="Q54" s="205"/>
      <c r="R54" s="205">
        <v>0</v>
      </c>
      <c r="S54" s="205"/>
      <c r="T54" s="205" t="s">
        <v>596</v>
      </c>
      <c r="U54" s="205"/>
      <c r="V54" s="205">
        <v>0</v>
      </c>
      <c r="W54" s="205"/>
      <c r="X54" s="205">
        <v>0</v>
      </c>
      <c r="Y54" s="205"/>
      <c r="Z54" s="205" t="s">
        <v>596</v>
      </c>
      <c r="AA54" s="205"/>
      <c r="AB54" s="200">
        <v>0</v>
      </c>
      <c r="AC54" s="202">
        <v>16</v>
      </c>
    </row>
    <row r="55" spans="1:29" s="160" customFormat="1" x14ac:dyDescent="0.25">
      <c r="A55" s="161" t="s">
        <v>548</v>
      </c>
      <c r="B55" s="162" t="s">
        <v>538</v>
      </c>
      <c r="C55" s="205" t="s">
        <v>596</v>
      </c>
      <c r="D55" s="205">
        <v>0</v>
      </c>
      <c r="E55" s="205"/>
      <c r="F55" s="205"/>
      <c r="G55" s="205">
        <v>0</v>
      </c>
      <c r="H55" s="205" t="s">
        <v>596</v>
      </c>
      <c r="I55" s="205"/>
      <c r="J55" s="205">
        <v>0</v>
      </c>
      <c r="K55" s="205"/>
      <c r="L55" s="205" t="s">
        <v>596</v>
      </c>
      <c r="M55" s="205"/>
      <c r="N55" s="205">
        <v>0</v>
      </c>
      <c r="O55" s="205"/>
      <c r="P55" s="205" t="s">
        <v>596</v>
      </c>
      <c r="Q55" s="205"/>
      <c r="R55" s="205">
        <v>0</v>
      </c>
      <c r="S55" s="205"/>
      <c r="T55" s="205" t="s">
        <v>596</v>
      </c>
      <c r="U55" s="205"/>
      <c r="V55" s="205">
        <v>0</v>
      </c>
      <c r="W55" s="205"/>
      <c r="X55" s="205">
        <v>0</v>
      </c>
      <c r="Y55" s="205"/>
      <c r="Z55" s="205" t="s">
        <v>596</v>
      </c>
      <c r="AA55" s="205"/>
      <c r="AB55" s="200">
        <v>0</v>
      </c>
      <c r="AC55" s="202">
        <v>0</v>
      </c>
    </row>
    <row r="56" spans="1:29" s="160" customFormat="1" x14ac:dyDescent="0.25">
      <c r="A56" s="161" t="s">
        <v>549</v>
      </c>
      <c r="B56" s="162" t="s">
        <v>539</v>
      </c>
      <c r="C56" s="205" t="s">
        <v>596</v>
      </c>
      <c r="D56" s="205">
        <v>0</v>
      </c>
      <c r="E56" s="205"/>
      <c r="F56" s="205"/>
      <c r="G56" s="205">
        <v>0</v>
      </c>
      <c r="H56" s="205" t="s">
        <v>596</v>
      </c>
      <c r="I56" s="205"/>
      <c r="J56" s="205">
        <v>0</v>
      </c>
      <c r="K56" s="205"/>
      <c r="L56" s="205" t="s">
        <v>596</v>
      </c>
      <c r="M56" s="205"/>
      <c r="N56" s="205">
        <v>0</v>
      </c>
      <c r="O56" s="205"/>
      <c r="P56" s="205" t="s">
        <v>596</v>
      </c>
      <c r="Q56" s="205"/>
      <c r="R56" s="205">
        <v>0</v>
      </c>
      <c r="S56" s="205"/>
      <c r="T56" s="205" t="s">
        <v>596</v>
      </c>
      <c r="U56" s="205"/>
      <c r="V56" s="205">
        <v>0</v>
      </c>
      <c r="W56" s="205"/>
      <c r="X56" s="205">
        <v>0</v>
      </c>
      <c r="Y56" s="205"/>
      <c r="Z56" s="205" t="s">
        <v>596</v>
      </c>
      <c r="AA56" s="205"/>
      <c r="AB56" s="200">
        <v>0</v>
      </c>
      <c r="AC56" s="202">
        <v>0</v>
      </c>
    </row>
    <row r="57" spans="1:29" s="160" customFormat="1" x14ac:dyDescent="0.25">
      <c r="A57" s="161" t="s">
        <v>550</v>
      </c>
      <c r="B57" s="162" t="s">
        <v>541</v>
      </c>
      <c r="C57" s="205" t="s">
        <v>596</v>
      </c>
      <c r="D57" s="205">
        <v>0</v>
      </c>
      <c r="E57" s="205"/>
      <c r="F57" s="205"/>
      <c r="G57" s="205">
        <v>0</v>
      </c>
      <c r="H57" s="205" t="s">
        <v>596</v>
      </c>
      <c r="I57" s="205"/>
      <c r="J57" s="205">
        <v>0</v>
      </c>
      <c r="K57" s="205"/>
      <c r="L57" s="205" t="s">
        <v>596</v>
      </c>
      <c r="M57" s="205"/>
      <c r="N57" s="205">
        <v>0</v>
      </c>
      <c r="O57" s="205"/>
      <c r="P57" s="205" t="s">
        <v>596</v>
      </c>
      <c r="Q57" s="205"/>
      <c r="R57" s="205">
        <v>0</v>
      </c>
      <c r="S57" s="205"/>
      <c r="T57" s="205" t="s">
        <v>596</v>
      </c>
      <c r="U57" s="205"/>
      <c r="V57" s="205">
        <v>0</v>
      </c>
      <c r="W57" s="205"/>
      <c r="X57" s="205">
        <v>0</v>
      </c>
      <c r="Y57" s="205"/>
      <c r="Z57" s="205" t="s">
        <v>596</v>
      </c>
      <c r="AA57" s="205"/>
      <c r="AB57" s="200">
        <v>0</v>
      </c>
      <c r="AC57" s="202">
        <v>0</v>
      </c>
    </row>
    <row r="58" spans="1:29" s="160" customFormat="1" x14ac:dyDescent="0.25">
      <c r="A58" s="161" t="s">
        <v>551</v>
      </c>
      <c r="B58" s="162" t="s">
        <v>543</v>
      </c>
      <c r="C58" s="205" t="s">
        <v>596</v>
      </c>
      <c r="D58" s="205">
        <v>0</v>
      </c>
      <c r="E58" s="205"/>
      <c r="F58" s="205"/>
      <c r="G58" s="205">
        <v>0</v>
      </c>
      <c r="H58" s="205" t="s">
        <v>596</v>
      </c>
      <c r="I58" s="205"/>
      <c r="J58" s="205">
        <v>0</v>
      </c>
      <c r="K58" s="205"/>
      <c r="L58" s="205" t="s">
        <v>596</v>
      </c>
      <c r="M58" s="205"/>
      <c r="N58" s="205">
        <v>0</v>
      </c>
      <c r="O58" s="205"/>
      <c r="P58" s="205" t="s">
        <v>596</v>
      </c>
      <c r="Q58" s="205"/>
      <c r="R58" s="205">
        <v>0</v>
      </c>
      <c r="S58" s="205"/>
      <c r="T58" s="205" t="s">
        <v>596</v>
      </c>
      <c r="U58" s="205"/>
      <c r="V58" s="205">
        <v>0</v>
      </c>
      <c r="W58" s="205"/>
      <c r="X58" s="205">
        <v>0</v>
      </c>
      <c r="Y58" s="205"/>
      <c r="Z58" s="205" t="s">
        <v>596</v>
      </c>
      <c r="AA58" s="205"/>
      <c r="AB58" s="200">
        <v>0</v>
      </c>
      <c r="AC58" s="202">
        <v>0</v>
      </c>
    </row>
    <row r="59" spans="1:29" s="160" customFormat="1" x14ac:dyDescent="0.25">
      <c r="A59" s="161" t="s">
        <v>552</v>
      </c>
      <c r="B59" s="162" t="s">
        <v>545</v>
      </c>
      <c r="C59" s="205" t="s">
        <v>596</v>
      </c>
      <c r="D59" s="205">
        <v>0</v>
      </c>
      <c r="E59" s="205"/>
      <c r="F59" s="205"/>
      <c r="G59" s="205">
        <v>0</v>
      </c>
      <c r="H59" s="205" t="s">
        <v>596</v>
      </c>
      <c r="I59" s="205"/>
      <c r="J59" s="205">
        <v>0</v>
      </c>
      <c r="K59" s="205"/>
      <c r="L59" s="205" t="s">
        <v>596</v>
      </c>
      <c r="M59" s="205"/>
      <c r="N59" s="205">
        <v>0</v>
      </c>
      <c r="O59" s="205"/>
      <c r="P59" s="205" t="s">
        <v>596</v>
      </c>
      <c r="Q59" s="205"/>
      <c r="R59" s="205">
        <v>0</v>
      </c>
      <c r="S59" s="205"/>
      <c r="T59" s="205" t="s">
        <v>596</v>
      </c>
      <c r="U59" s="205"/>
      <c r="V59" s="205">
        <v>0</v>
      </c>
      <c r="W59" s="205"/>
      <c r="X59" s="205">
        <v>0</v>
      </c>
      <c r="Y59" s="205"/>
      <c r="Z59" s="205" t="s">
        <v>596</v>
      </c>
      <c r="AA59" s="205"/>
      <c r="AB59" s="200">
        <v>0</v>
      </c>
      <c r="AC59" s="202">
        <v>0</v>
      </c>
    </row>
    <row r="60" spans="1:29" s="160" customFormat="1" x14ac:dyDescent="0.25">
      <c r="A60" s="161" t="s">
        <v>553</v>
      </c>
      <c r="B60" s="162" t="s">
        <v>547</v>
      </c>
      <c r="C60" s="205" t="s">
        <v>596</v>
      </c>
      <c r="D60" s="205">
        <v>0</v>
      </c>
      <c r="E60" s="205"/>
      <c r="F60" s="205"/>
      <c r="G60" s="205">
        <v>0</v>
      </c>
      <c r="H60" s="205" t="s">
        <v>596</v>
      </c>
      <c r="I60" s="205"/>
      <c r="J60" s="205">
        <v>0</v>
      </c>
      <c r="K60" s="205"/>
      <c r="L60" s="205" t="s">
        <v>596</v>
      </c>
      <c r="M60" s="205"/>
      <c r="N60" s="205">
        <v>0</v>
      </c>
      <c r="O60" s="205"/>
      <c r="P60" s="205" t="s">
        <v>596</v>
      </c>
      <c r="Q60" s="205"/>
      <c r="R60" s="205">
        <v>0</v>
      </c>
      <c r="S60" s="205"/>
      <c r="T60" s="205" t="s">
        <v>596</v>
      </c>
      <c r="U60" s="205"/>
      <c r="V60" s="205">
        <v>0</v>
      </c>
      <c r="W60" s="205"/>
      <c r="X60" s="205">
        <v>0</v>
      </c>
      <c r="Y60" s="205"/>
      <c r="Z60" s="205" t="s">
        <v>596</v>
      </c>
      <c r="AA60" s="205"/>
      <c r="AB60" s="200">
        <v>0</v>
      </c>
      <c r="AC60" s="202">
        <v>0</v>
      </c>
    </row>
    <row r="61" spans="1:29" s="160" customFormat="1" ht="35.25" customHeight="1" x14ac:dyDescent="0.25">
      <c r="A61" s="157" t="s">
        <v>58</v>
      </c>
      <c r="B61" s="158"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0"/>
      <c r="AC61" s="202"/>
    </row>
    <row r="62" spans="1:29" s="160" customFormat="1" x14ac:dyDescent="0.25">
      <c r="A62" s="161" t="s">
        <v>146</v>
      </c>
      <c r="B62" s="162" t="s">
        <v>145</v>
      </c>
      <c r="C62" s="205" t="s">
        <v>596</v>
      </c>
      <c r="D62" s="205">
        <v>0.30124685292483999</v>
      </c>
      <c r="E62" s="205"/>
      <c r="F62" s="205"/>
      <c r="G62" s="205">
        <v>0</v>
      </c>
      <c r="H62" s="205" t="s">
        <v>596</v>
      </c>
      <c r="I62" s="205"/>
      <c r="J62" s="205">
        <v>0.30124685292483999</v>
      </c>
      <c r="K62" s="205"/>
      <c r="L62" s="205" t="s">
        <v>596</v>
      </c>
      <c r="M62" s="205"/>
      <c r="N62" s="205">
        <v>0</v>
      </c>
      <c r="O62" s="205"/>
      <c r="P62" s="205" t="s">
        <v>596</v>
      </c>
      <c r="Q62" s="205"/>
      <c r="R62" s="205">
        <v>0</v>
      </c>
      <c r="S62" s="205"/>
      <c r="T62" s="205" t="s">
        <v>596</v>
      </c>
      <c r="U62" s="205"/>
      <c r="V62" s="205">
        <v>0</v>
      </c>
      <c r="W62" s="205"/>
      <c r="X62" s="205">
        <v>0</v>
      </c>
      <c r="Y62" s="205"/>
      <c r="Z62" s="205" t="s">
        <v>596</v>
      </c>
      <c r="AA62" s="205"/>
      <c r="AB62" s="200">
        <v>0</v>
      </c>
      <c r="AC62" s="205">
        <v>0.30124685292483999</v>
      </c>
    </row>
    <row r="63" spans="1:29" s="160" customFormat="1" x14ac:dyDescent="0.25">
      <c r="A63" s="161" t="s">
        <v>144</v>
      </c>
      <c r="B63" s="162" t="s">
        <v>137</v>
      </c>
      <c r="C63" s="205"/>
      <c r="D63" s="205"/>
      <c r="E63" s="205"/>
      <c r="F63" s="205"/>
      <c r="G63" s="205">
        <v>0</v>
      </c>
      <c r="H63" s="205" t="s">
        <v>596</v>
      </c>
      <c r="I63" s="205"/>
      <c r="J63" s="205">
        <v>0</v>
      </c>
      <c r="K63" s="205"/>
      <c r="L63" s="205" t="s">
        <v>596</v>
      </c>
      <c r="M63" s="205"/>
      <c r="N63" s="205">
        <v>0</v>
      </c>
      <c r="O63" s="205"/>
      <c r="P63" s="205" t="s">
        <v>596</v>
      </c>
      <c r="Q63" s="205"/>
      <c r="R63" s="205">
        <v>0</v>
      </c>
      <c r="S63" s="205"/>
      <c r="T63" s="205" t="s">
        <v>596</v>
      </c>
      <c r="U63" s="205"/>
      <c r="V63" s="205">
        <v>0</v>
      </c>
      <c r="W63" s="205"/>
      <c r="X63" s="205">
        <v>0</v>
      </c>
      <c r="Y63" s="205"/>
      <c r="Z63" s="205" t="s">
        <v>596</v>
      </c>
      <c r="AA63" s="205"/>
      <c r="AB63" s="200">
        <v>0</v>
      </c>
      <c r="AC63" s="202">
        <v>0</v>
      </c>
    </row>
    <row r="64" spans="1:29" s="160" customFormat="1" x14ac:dyDescent="0.25">
      <c r="A64" s="161" t="s">
        <v>143</v>
      </c>
      <c r="B64" s="164" t="s">
        <v>136</v>
      </c>
      <c r="C64" s="205"/>
      <c r="D64" s="205"/>
      <c r="E64" s="205"/>
      <c r="F64" s="205"/>
      <c r="G64" s="205">
        <v>0</v>
      </c>
      <c r="H64" s="205" t="s">
        <v>596</v>
      </c>
      <c r="I64" s="205"/>
      <c r="J64" s="205">
        <v>0</v>
      </c>
      <c r="K64" s="205"/>
      <c r="L64" s="205" t="s">
        <v>596</v>
      </c>
      <c r="M64" s="205"/>
      <c r="N64" s="205">
        <v>0</v>
      </c>
      <c r="O64" s="205"/>
      <c r="P64" s="205" t="s">
        <v>596</v>
      </c>
      <c r="Q64" s="205"/>
      <c r="R64" s="205">
        <v>0</v>
      </c>
      <c r="S64" s="205"/>
      <c r="T64" s="205" t="s">
        <v>596</v>
      </c>
      <c r="U64" s="205"/>
      <c r="V64" s="205">
        <v>0</v>
      </c>
      <c r="W64" s="205"/>
      <c r="X64" s="205">
        <v>0</v>
      </c>
      <c r="Y64" s="205"/>
      <c r="Z64" s="205" t="s">
        <v>596</v>
      </c>
      <c r="AA64" s="205"/>
      <c r="AB64" s="200">
        <v>0</v>
      </c>
      <c r="AC64" s="202">
        <v>0</v>
      </c>
    </row>
    <row r="65" spans="1:29" s="160" customFormat="1" x14ac:dyDescent="0.25">
      <c r="A65" s="161" t="s">
        <v>142</v>
      </c>
      <c r="B65" s="164" t="s">
        <v>135</v>
      </c>
      <c r="C65" s="205"/>
      <c r="D65" s="205"/>
      <c r="E65" s="205"/>
      <c r="F65" s="205"/>
      <c r="G65" s="205">
        <v>0</v>
      </c>
      <c r="H65" s="205" t="s">
        <v>596</v>
      </c>
      <c r="I65" s="205"/>
      <c r="J65" s="205">
        <v>0</v>
      </c>
      <c r="K65" s="205"/>
      <c r="L65" s="205" t="s">
        <v>596</v>
      </c>
      <c r="M65" s="205"/>
      <c r="N65" s="205">
        <v>0</v>
      </c>
      <c r="O65" s="205"/>
      <c r="P65" s="205" t="s">
        <v>596</v>
      </c>
      <c r="Q65" s="205"/>
      <c r="R65" s="205">
        <v>0</v>
      </c>
      <c r="S65" s="205"/>
      <c r="T65" s="205" t="s">
        <v>596</v>
      </c>
      <c r="U65" s="205"/>
      <c r="V65" s="205">
        <v>0</v>
      </c>
      <c r="W65" s="205"/>
      <c r="X65" s="205">
        <v>0</v>
      </c>
      <c r="Y65" s="205"/>
      <c r="Z65" s="205" t="s">
        <v>596</v>
      </c>
      <c r="AA65" s="205"/>
      <c r="AB65" s="200">
        <v>0</v>
      </c>
      <c r="AC65" s="202">
        <v>0</v>
      </c>
    </row>
    <row r="66" spans="1:29" s="160" customFormat="1" x14ac:dyDescent="0.25">
      <c r="A66" s="161" t="s">
        <v>141</v>
      </c>
      <c r="B66" s="164" t="s">
        <v>138</v>
      </c>
      <c r="C66" s="205"/>
      <c r="D66" s="205"/>
      <c r="E66" s="205"/>
      <c r="F66" s="205"/>
      <c r="G66" s="205">
        <v>0</v>
      </c>
      <c r="H66" s="205" t="s">
        <v>596</v>
      </c>
      <c r="I66" s="205"/>
      <c r="J66" s="205">
        <v>0</v>
      </c>
      <c r="K66" s="205"/>
      <c r="L66" s="205" t="s">
        <v>596</v>
      </c>
      <c r="M66" s="205"/>
      <c r="N66" s="205">
        <v>0</v>
      </c>
      <c r="O66" s="205"/>
      <c r="P66" s="205" t="s">
        <v>596</v>
      </c>
      <c r="Q66" s="205"/>
      <c r="R66" s="205">
        <v>0</v>
      </c>
      <c r="S66" s="205"/>
      <c r="T66" s="205" t="s">
        <v>596</v>
      </c>
      <c r="U66" s="205"/>
      <c r="V66" s="205">
        <v>0</v>
      </c>
      <c r="W66" s="205"/>
      <c r="X66" s="205">
        <v>0</v>
      </c>
      <c r="Y66" s="205"/>
      <c r="Z66" s="205" t="s">
        <v>596</v>
      </c>
      <c r="AA66" s="205"/>
      <c r="AB66" s="200">
        <v>0</v>
      </c>
      <c r="AC66" s="202">
        <v>0</v>
      </c>
    </row>
    <row r="67" spans="1:29" s="160" customFormat="1" x14ac:dyDescent="0.25">
      <c r="A67" s="161" t="s">
        <v>140</v>
      </c>
      <c r="B67" s="164" t="s">
        <v>554</v>
      </c>
      <c r="C67" s="205"/>
      <c r="D67" s="205"/>
      <c r="E67" s="205"/>
      <c r="F67" s="205"/>
      <c r="G67" s="205">
        <v>0</v>
      </c>
      <c r="H67" s="205" t="s">
        <v>596</v>
      </c>
      <c r="I67" s="205"/>
      <c r="J67" s="205">
        <v>16</v>
      </c>
      <c r="K67" s="205"/>
      <c r="L67" s="205" t="s">
        <v>596</v>
      </c>
      <c r="M67" s="205"/>
      <c r="N67" s="205">
        <v>0</v>
      </c>
      <c r="O67" s="205"/>
      <c r="P67" s="205" t="s">
        <v>596</v>
      </c>
      <c r="Q67" s="205"/>
      <c r="R67" s="205">
        <v>0</v>
      </c>
      <c r="S67" s="205"/>
      <c r="T67" s="205" t="s">
        <v>596</v>
      </c>
      <c r="U67" s="205"/>
      <c r="V67" s="205">
        <v>0</v>
      </c>
      <c r="W67" s="205"/>
      <c r="X67" s="205">
        <v>0</v>
      </c>
      <c r="Y67" s="205"/>
      <c r="Z67" s="205" t="s">
        <v>596</v>
      </c>
      <c r="AA67" s="205"/>
      <c r="AB67" s="200">
        <v>0</v>
      </c>
      <c r="AC67" s="202">
        <v>16</v>
      </c>
    </row>
    <row r="68" spans="1:29" s="160" customFormat="1" x14ac:dyDescent="0.25">
      <c r="A68" s="161" t="s">
        <v>555</v>
      </c>
      <c r="B68" s="164" t="s">
        <v>556</v>
      </c>
      <c r="C68" s="205"/>
      <c r="D68" s="205"/>
      <c r="E68" s="205"/>
      <c r="F68" s="205"/>
      <c r="G68" s="205">
        <v>0</v>
      </c>
      <c r="H68" s="205" t="s">
        <v>596</v>
      </c>
      <c r="I68" s="205"/>
      <c r="J68" s="205">
        <v>0</v>
      </c>
      <c r="K68" s="205"/>
      <c r="L68" s="205" t="s">
        <v>596</v>
      </c>
      <c r="M68" s="205"/>
      <c r="N68" s="205">
        <v>0</v>
      </c>
      <c r="O68" s="205"/>
      <c r="P68" s="205" t="s">
        <v>596</v>
      </c>
      <c r="Q68" s="205"/>
      <c r="R68" s="205">
        <v>0</v>
      </c>
      <c r="S68" s="205"/>
      <c r="T68" s="205" t="s">
        <v>596</v>
      </c>
      <c r="U68" s="205"/>
      <c r="V68" s="205">
        <v>0</v>
      </c>
      <c r="W68" s="205"/>
      <c r="X68" s="205">
        <v>0</v>
      </c>
      <c r="Y68" s="205"/>
      <c r="Z68" s="205" t="s">
        <v>596</v>
      </c>
      <c r="AA68" s="205"/>
      <c r="AB68" s="200">
        <v>0</v>
      </c>
      <c r="AC68" s="202">
        <v>0</v>
      </c>
    </row>
    <row r="69" spans="1:29" s="160" customFormat="1" x14ac:dyDescent="0.25">
      <c r="A69" s="161" t="s">
        <v>557</v>
      </c>
      <c r="B69" s="164" t="s">
        <v>558</v>
      </c>
      <c r="C69" s="205"/>
      <c r="D69" s="205"/>
      <c r="E69" s="205"/>
      <c r="F69" s="205"/>
      <c r="G69" s="205">
        <v>0</v>
      </c>
      <c r="H69" s="205" t="s">
        <v>596</v>
      </c>
      <c r="I69" s="205"/>
      <c r="J69" s="205">
        <v>0</v>
      </c>
      <c r="K69" s="205"/>
      <c r="L69" s="205" t="s">
        <v>596</v>
      </c>
      <c r="M69" s="205"/>
      <c r="N69" s="205">
        <v>0</v>
      </c>
      <c r="O69" s="205"/>
      <c r="P69" s="205" t="s">
        <v>596</v>
      </c>
      <c r="Q69" s="205"/>
      <c r="R69" s="205">
        <v>0</v>
      </c>
      <c r="S69" s="205"/>
      <c r="T69" s="205" t="s">
        <v>596</v>
      </c>
      <c r="U69" s="205"/>
      <c r="V69" s="205">
        <v>0</v>
      </c>
      <c r="W69" s="205"/>
      <c r="X69" s="205">
        <v>0</v>
      </c>
      <c r="Y69" s="205"/>
      <c r="Z69" s="205" t="s">
        <v>596</v>
      </c>
      <c r="AA69" s="205"/>
      <c r="AB69" s="200">
        <v>0</v>
      </c>
      <c r="AC69" s="202">
        <v>0</v>
      </c>
    </row>
    <row r="70" spans="1:29" s="160" customFormat="1" x14ac:dyDescent="0.25">
      <c r="A70" s="161" t="s">
        <v>559</v>
      </c>
      <c r="B70" s="164" t="s">
        <v>560</v>
      </c>
      <c r="C70" s="205"/>
      <c r="D70" s="205"/>
      <c r="E70" s="205"/>
      <c r="F70" s="205"/>
      <c r="G70" s="205">
        <v>0</v>
      </c>
      <c r="H70" s="205" t="s">
        <v>596</v>
      </c>
      <c r="I70" s="205"/>
      <c r="J70" s="205">
        <v>0</v>
      </c>
      <c r="K70" s="205"/>
      <c r="L70" s="205" t="s">
        <v>596</v>
      </c>
      <c r="M70" s="205"/>
      <c r="N70" s="205">
        <v>0</v>
      </c>
      <c r="O70" s="205"/>
      <c r="P70" s="205" t="s">
        <v>596</v>
      </c>
      <c r="Q70" s="205"/>
      <c r="R70" s="205">
        <v>0</v>
      </c>
      <c r="S70" s="205"/>
      <c r="T70" s="205" t="s">
        <v>596</v>
      </c>
      <c r="U70" s="205"/>
      <c r="V70" s="205">
        <v>0</v>
      </c>
      <c r="W70" s="205"/>
      <c r="X70" s="205">
        <v>0</v>
      </c>
      <c r="Y70" s="205"/>
      <c r="Z70" s="205" t="s">
        <v>596</v>
      </c>
      <c r="AA70" s="205"/>
      <c r="AB70" s="200">
        <v>0</v>
      </c>
      <c r="AC70" s="202">
        <v>0</v>
      </c>
    </row>
    <row r="71" spans="1:29" s="160" customFormat="1" x14ac:dyDescent="0.25">
      <c r="A71" s="161" t="s">
        <v>561</v>
      </c>
      <c r="B71" s="164" t="s">
        <v>562</v>
      </c>
      <c r="C71" s="205"/>
      <c r="D71" s="205"/>
      <c r="E71" s="205"/>
      <c r="F71" s="205"/>
      <c r="G71" s="205">
        <v>0</v>
      </c>
      <c r="H71" s="205" t="s">
        <v>596</v>
      </c>
      <c r="I71" s="205"/>
      <c r="J71" s="205">
        <v>0</v>
      </c>
      <c r="K71" s="205"/>
      <c r="L71" s="205" t="s">
        <v>596</v>
      </c>
      <c r="M71" s="205"/>
      <c r="N71" s="205">
        <v>0</v>
      </c>
      <c r="O71" s="205"/>
      <c r="P71" s="205" t="s">
        <v>596</v>
      </c>
      <c r="Q71" s="205"/>
      <c r="R71" s="205">
        <v>0</v>
      </c>
      <c r="S71" s="205"/>
      <c r="T71" s="205" t="s">
        <v>596</v>
      </c>
      <c r="U71" s="205"/>
      <c r="V71" s="205">
        <v>0</v>
      </c>
      <c r="W71" s="205"/>
      <c r="X71" s="205">
        <v>0</v>
      </c>
      <c r="Y71" s="205"/>
      <c r="Z71" s="205" t="s">
        <v>596</v>
      </c>
      <c r="AA71" s="205"/>
      <c r="AB71" s="200">
        <v>0</v>
      </c>
      <c r="AC71" s="202">
        <v>0</v>
      </c>
    </row>
    <row r="72" spans="1:29" s="160" customFormat="1" x14ac:dyDescent="0.25">
      <c r="A72" s="161" t="s">
        <v>563</v>
      </c>
      <c r="B72" s="164" t="s">
        <v>564</v>
      </c>
      <c r="C72" s="205"/>
      <c r="D72" s="205"/>
      <c r="E72" s="205"/>
      <c r="F72" s="205"/>
      <c r="G72" s="205">
        <v>0</v>
      </c>
      <c r="H72" s="205" t="s">
        <v>596</v>
      </c>
      <c r="I72" s="205"/>
      <c r="J72" s="205">
        <v>0</v>
      </c>
      <c r="K72" s="205"/>
      <c r="L72" s="205" t="s">
        <v>596</v>
      </c>
      <c r="M72" s="205"/>
      <c r="N72" s="205">
        <v>0</v>
      </c>
      <c r="O72" s="205"/>
      <c r="P72" s="205" t="s">
        <v>596</v>
      </c>
      <c r="Q72" s="205"/>
      <c r="R72" s="205">
        <v>0</v>
      </c>
      <c r="S72" s="205"/>
      <c r="T72" s="205" t="s">
        <v>596</v>
      </c>
      <c r="U72" s="205"/>
      <c r="V72" s="205">
        <v>0</v>
      </c>
      <c r="W72" s="205"/>
      <c r="X72" s="205">
        <v>0</v>
      </c>
      <c r="Y72" s="205"/>
      <c r="Z72" s="205" t="s">
        <v>596</v>
      </c>
      <c r="AA72" s="205"/>
      <c r="AB72" s="200">
        <v>0</v>
      </c>
      <c r="AC72" s="202">
        <v>0</v>
      </c>
    </row>
    <row r="73" spans="1:29" s="160" customFormat="1" x14ac:dyDescent="0.25">
      <c r="A73" s="161" t="s">
        <v>565</v>
      </c>
      <c r="B73" s="164" t="s">
        <v>566</v>
      </c>
      <c r="C73" s="159"/>
      <c r="D73" s="159"/>
      <c r="E73" s="159"/>
      <c r="F73" s="159"/>
      <c r="G73" s="159">
        <v>0</v>
      </c>
      <c r="H73" s="159" t="s">
        <v>596</v>
      </c>
      <c r="I73" s="159"/>
      <c r="J73" s="159">
        <v>0</v>
      </c>
      <c r="K73" s="159"/>
      <c r="L73" s="159" t="s">
        <v>596</v>
      </c>
      <c r="M73" s="159"/>
      <c r="N73" s="159">
        <v>0</v>
      </c>
      <c r="O73" s="159"/>
      <c r="P73" s="159" t="s">
        <v>596</v>
      </c>
      <c r="Q73" s="159"/>
      <c r="R73" s="159">
        <v>0</v>
      </c>
      <c r="S73" s="159"/>
      <c r="T73" s="159" t="s">
        <v>596</v>
      </c>
      <c r="U73" s="159"/>
      <c r="V73" s="159">
        <v>0</v>
      </c>
      <c r="W73" s="159"/>
      <c r="X73" s="159">
        <v>0</v>
      </c>
      <c r="Y73" s="159"/>
      <c r="Z73" s="159" t="s">
        <v>596</v>
      </c>
      <c r="AA73" s="159"/>
      <c r="AB73" s="200">
        <v>0</v>
      </c>
      <c r="AC73" s="202">
        <v>0</v>
      </c>
    </row>
    <row r="74" spans="1:29" s="160" customFormat="1" ht="36.75" customHeight="1" x14ac:dyDescent="0.25">
      <c r="A74" s="157" t="s">
        <v>57</v>
      </c>
      <c r="B74" s="165" t="s">
        <v>234</v>
      </c>
      <c r="C74" s="159"/>
      <c r="D74" s="159"/>
      <c r="E74" s="159"/>
      <c r="F74" s="159"/>
      <c r="G74" s="159">
        <v>0</v>
      </c>
      <c r="H74" s="159" t="s">
        <v>596</v>
      </c>
      <c r="I74" s="159"/>
      <c r="J74" s="159">
        <v>0</v>
      </c>
      <c r="K74" s="159"/>
      <c r="L74" s="159" t="s">
        <v>596</v>
      </c>
      <c r="M74" s="159"/>
      <c r="N74" s="159">
        <v>0</v>
      </c>
      <c r="O74" s="159"/>
      <c r="P74" s="159" t="s">
        <v>596</v>
      </c>
      <c r="Q74" s="159"/>
      <c r="R74" s="159">
        <v>0</v>
      </c>
      <c r="S74" s="159"/>
      <c r="T74" s="159" t="s">
        <v>596</v>
      </c>
      <c r="U74" s="159"/>
      <c r="V74" s="159">
        <v>0</v>
      </c>
      <c r="W74" s="159"/>
      <c r="X74" s="159">
        <v>0</v>
      </c>
      <c r="Y74" s="159"/>
      <c r="Z74" s="159" t="s">
        <v>596</v>
      </c>
      <c r="AA74" s="159"/>
      <c r="AB74" s="200">
        <v>0</v>
      </c>
      <c r="AC74" s="202">
        <v>0</v>
      </c>
    </row>
    <row r="75" spans="1:29" s="160" customFormat="1" x14ac:dyDescent="0.25">
      <c r="A75" s="157" t="s">
        <v>55</v>
      </c>
      <c r="B75" s="158" t="s">
        <v>139</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200"/>
      <c r="AC75" s="202"/>
    </row>
    <row r="76" spans="1:29" s="160" customFormat="1" ht="31.5" x14ac:dyDescent="0.25">
      <c r="A76" s="161" t="s">
        <v>229</v>
      </c>
      <c r="B76" s="164" t="s">
        <v>534</v>
      </c>
      <c r="C76" s="159"/>
      <c r="D76" s="159"/>
      <c r="E76" s="159"/>
      <c r="F76" s="159"/>
      <c r="G76" s="159">
        <v>0</v>
      </c>
      <c r="H76" s="159" t="s">
        <v>596</v>
      </c>
      <c r="I76" s="159"/>
      <c r="J76" s="159">
        <v>0</v>
      </c>
      <c r="K76" s="159"/>
      <c r="L76" s="159" t="s">
        <v>596</v>
      </c>
      <c r="M76" s="159"/>
      <c r="N76" s="159">
        <v>0</v>
      </c>
      <c r="O76" s="159"/>
      <c r="P76" s="159" t="s">
        <v>596</v>
      </c>
      <c r="Q76" s="159"/>
      <c r="R76" s="159">
        <v>0</v>
      </c>
      <c r="S76" s="159"/>
      <c r="T76" s="159" t="s">
        <v>596</v>
      </c>
      <c r="U76" s="159"/>
      <c r="V76" s="159">
        <v>0</v>
      </c>
      <c r="W76" s="159"/>
      <c r="X76" s="159">
        <v>0</v>
      </c>
      <c r="Y76" s="159"/>
      <c r="Z76" s="159" t="s">
        <v>596</v>
      </c>
      <c r="AA76" s="159"/>
      <c r="AB76" s="200">
        <v>0</v>
      </c>
      <c r="AC76" s="202">
        <v>0</v>
      </c>
    </row>
    <row r="77" spans="1:29" s="160" customFormat="1" x14ac:dyDescent="0.25">
      <c r="A77" s="161" t="s">
        <v>230</v>
      </c>
      <c r="B77" s="164" t="s">
        <v>155</v>
      </c>
      <c r="C77" s="159"/>
      <c r="D77" s="159"/>
      <c r="E77" s="159"/>
      <c r="F77" s="159"/>
      <c r="G77" s="159">
        <v>0</v>
      </c>
      <c r="H77" s="159" t="s">
        <v>596</v>
      </c>
      <c r="I77" s="159"/>
      <c r="J77" s="159">
        <v>0</v>
      </c>
      <c r="K77" s="159"/>
      <c r="L77" s="159" t="s">
        <v>596</v>
      </c>
      <c r="M77" s="159"/>
      <c r="N77" s="159">
        <v>0</v>
      </c>
      <c r="O77" s="159"/>
      <c r="P77" s="159" t="s">
        <v>596</v>
      </c>
      <c r="Q77" s="159"/>
      <c r="R77" s="159">
        <v>0</v>
      </c>
      <c r="S77" s="159"/>
      <c r="T77" s="159" t="s">
        <v>596</v>
      </c>
      <c r="U77" s="159"/>
      <c r="V77" s="159">
        <v>0</v>
      </c>
      <c r="W77" s="159"/>
      <c r="X77" s="159">
        <v>0</v>
      </c>
      <c r="Y77" s="159"/>
      <c r="Z77" s="159" t="s">
        <v>596</v>
      </c>
      <c r="AA77" s="159"/>
      <c r="AB77" s="200">
        <v>0</v>
      </c>
      <c r="AC77" s="202">
        <v>0</v>
      </c>
    </row>
    <row r="78" spans="1:29" s="160" customFormat="1" x14ac:dyDescent="0.25">
      <c r="A78" s="161" t="s">
        <v>231</v>
      </c>
      <c r="B78" s="162" t="s">
        <v>567</v>
      </c>
      <c r="C78" s="159"/>
      <c r="D78" s="159"/>
      <c r="E78" s="159"/>
      <c r="F78" s="159"/>
      <c r="G78" s="159">
        <v>0</v>
      </c>
      <c r="H78" s="159" t="s">
        <v>596</v>
      </c>
      <c r="I78" s="159"/>
      <c r="J78" s="159">
        <v>0</v>
      </c>
      <c r="K78" s="159"/>
      <c r="L78" s="159" t="s">
        <v>596</v>
      </c>
      <c r="M78" s="159"/>
      <c r="N78" s="159">
        <v>0</v>
      </c>
      <c r="O78" s="159"/>
      <c r="P78" s="159" t="s">
        <v>596</v>
      </c>
      <c r="Q78" s="159"/>
      <c r="R78" s="159">
        <v>0</v>
      </c>
      <c r="S78" s="159"/>
      <c r="T78" s="159" t="s">
        <v>596</v>
      </c>
      <c r="U78" s="159"/>
      <c r="V78" s="159">
        <v>0</v>
      </c>
      <c r="W78" s="159"/>
      <c r="X78" s="159">
        <v>0</v>
      </c>
      <c r="Y78" s="159"/>
      <c r="Z78" s="159" t="s">
        <v>596</v>
      </c>
      <c r="AA78" s="159"/>
      <c r="AB78" s="200">
        <v>0</v>
      </c>
      <c r="AC78" s="202">
        <v>0</v>
      </c>
    </row>
    <row r="79" spans="1:29" s="160" customFormat="1" x14ac:dyDescent="0.25">
      <c r="A79" s="161" t="s">
        <v>232</v>
      </c>
      <c r="B79" s="162" t="s">
        <v>536</v>
      </c>
      <c r="C79" s="206"/>
      <c r="D79" s="206"/>
      <c r="E79" s="206"/>
      <c r="F79" s="206"/>
      <c r="G79" s="159">
        <v>0</v>
      </c>
      <c r="H79" s="159" t="s">
        <v>596</v>
      </c>
      <c r="I79" s="206"/>
      <c r="J79" s="159">
        <v>0</v>
      </c>
      <c r="K79" s="206"/>
      <c r="L79" s="159" t="s">
        <v>596</v>
      </c>
      <c r="M79" s="206"/>
      <c r="N79" s="159">
        <v>0</v>
      </c>
      <c r="O79" s="206"/>
      <c r="P79" s="159" t="s">
        <v>596</v>
      </c>
      <c r="Q79" s="206"/>
      <c r="R79" s="159">
        <v>0</v>
      </c>
      <c r="S79" s="206"/>
      <c r="T79" s="159" t="s">
        <v>596</v>
      </c>
      <c r="U79" s="206"/>
      <c r="V79" s="159">
        <v>0</v>
      </c>
      <c r="W79" s="206"/>
      <c r="X79" s="159">
        <v>0</v>
      </c>
      <c r="Y79" s="206"/>
      <c r="Z79" s="159" t="s">
        <v>596</v>
      </c>
      <c r="AA79" s="206"/>
      <c r="AB79" s="200">
        <v>0</v>
      </c>
      <c r="AC79" s="202">
        <v>0</v>
      </c>
    </row>
    <row r="80" spans="1:29" s="160" customFormat="1" x14ac:dyDescent="0.25">
      <c r="A80" s="161" t="s">
        <v>233</v>
      </c>
      <c r="B80" s="162" t="s">
        <v>537</v>
      </c>
      <c r="C80" s="206"/>
      <c r="D80" s="206"/>
      <c r="E80" s="206"/>
      <c r="F80" s="206"/>
      <c r="G80" s="159">
        <v>0</v>
      </c>
      <c r="H80" s="159" t="s">
        <v>596</v>
      </c>
      <c r="I80" s="206"/>
      <c r="J80" s="159">
        <v>16</v>
      </c>
      <c r="K80" s="206"/>
      <c r="L80" s="159" t="s">
        <v>596</v>
      </c>
      <c r="M80" s="206"/>
      <c r="N80" s="159">
        <v>0</v>
      </c>
      <c r="O80" s="206"/>
      <c r="P80" s="159" t="s">
        <v>596</v>
      </c>
      <c r="Q80" s="206"/>
      <c r="R80" s="159">
        <v>0</v>
      </c>
      <c r="S80" s="206"/>
      <c r="T80" s="159" t="s">
        <v>596</v>
      </c>
      <c r="U80" s="206"/>
      <c r="V80" s="159">
        <v>0</v>
      </c>
      <c r="W80" s="206"/>
      <c r="X80" s="159">
        <v>0</v>
      </c>
      <c r="Y80" s="206"/>
      <c r="Z80" s="159" t="s">
        <v>596</v>
      </c>
      <c r="AA80" s="206"/>
      <c r="AB80" s="200">
        <v>0</v>
      </c>
      <c r="AC80" s="202">
        <v>16</v>
      </c>
    </row>
    <row r="81" spans="1:29" s="160" customFormat="1" x14ac:dyDescent="0.25">
      <c r="A81" s="161" t="s">
        <v>568</v>
      </c>
      <c r="B81" s="162" t="s">
        <v>538</v>
      </c>
      <c r="C81" s="206"/>
      <c r="D81" s="206"/>
      <c r="E81" s="206"/>
      <c r="F81" s="206"/>
      <c r="G81" s="159">
        <v>0</v>
      </c>
      <c r="H81" s="159" t="s">
        <v>596</v>
      </c>
      <c r="I81" s="206"/>
      <c r="J81" s="159">
        <v>0</v>
      </c>
      <c r="K81" s="206"/>
      <c r="L81" s="159" t="s">
        <v>596</v>
      </c>
      <c r="M81" s="206"/>
      <c r="N81" s="159">
        <v>0</v>
      </c>
      <c r="O81" s="206"/>
      <c r="P81" s="159" t="s">
        <v>596</v>
      </c>
      <c r="Q81" s="206"/>
      <c r="R81" s="159">
        <v>0</v>
      </c>
      <c r="S81" s="206"/>
      <c r="T81" s="159" t="s">
        <v>596</v>
      </c>
      <c r="U81" s="206"/>
      <c r="V81" s="159">
        <v>0</v>
      </c>
      <c r="W81" s="206"/>
      <c r="X81" s="159">
        <v>0</v>
      </c>
      <c r="Y81" s="206"/>
      <c r="Z81" s="159" t="s">
        <v>596</v>
      </c>
      <c r="AA81" s="206"/>
      <c r="AB81" s="200">
        <v>0</v>
      </c>
      <c r="AC81" s="202">
        <v>0</v>
      </c>
    </row>
    <row r="82" spans="1:29" s="160" customFormat="1" x14ac:dyDescent="0.25">
      <c r="A82" s="161" t="s">
        <v>569</v>
      </c>
      <c r="B82" s="162" t="s">
        <v>539</v>
      </c>
      <c r="C82" s="206"/>
      <c r="D82" s="206"/>
      <c r="E82" s="206"/>
      <c r="F82" s="206"/>
      <c r="G82" s="159">
        <v>0</v>
      </c>
      <c r="H82" s="159" t="s">
        <v>596</v>
      </c>
      <c r="I82" s="206"/>
      <c r="J82" s="159">
        <v>0</v>
      </c>
      <c r="K82" s="206"/>
      <c r="L82" s="159" t="s">
        <v>596</v>
      </c>
      <c r="M82" s="206"/>
      <c r="N82" s="159">
        <v>0</v>
      </c>
      <c r="O82" s="206"/>
      <c r="P82" s="159" t="s">
        <v>596</v>
      </c>
      <c r="Q82" s="206"/>
      <c r="R82" s="159">
        <v>0</v>
      </c>
      <c r="S82" s="206"/>
      <c r="T82" s="159" t="s">
        <v>596</v>
      </c>
      <c r="U82" s="206"/>
      <c r="V82" s="159">
        <v>0</v>
      </c>
      <c r="W82" s="206"/>
      <c r="X82" s="159">
        <v>0</v>
      </c>
      <c r="Y82" s="206"/>
      <c r="Z82" s="159" t="s">
        <v>596</v>
      </c>
      <c r="AA82" s="206"/>
      <c r="AB82" s="200">
        <v>0</v>
      </c>
      <c r="AC82" s="202">
        <v>0</v>
      </c>
    </row>
    <row r="83" spans="1:29" s="160" customFormat="1" x14ac:dyDescent="0.25">
      <c r="A83" s="161" t="s">
        <v>570</v>
      </c>
      <c r="B83" s="162" t="s">
        <v>541</v>
      </c>
      <c r="C83" s="206"/>
      <c r="D83" s="206"/>
      <c r="E83" s="206"/>
      <c r="F83" s="206"/>
      <c r="G83" s="159">
        <v>0</v>
      </c>
      <c r="H83" s="159" t="s">
        <v>596</v>
      </c>
      <c r="I83" s="206"/>
      <c r="J83" s="159">
        <v>0</v>
      </c>
      <c r="K83" s="206"/>
      <c r="L83" s="159" t="s">
        <v>596</v>
      </c>
      <c r="M83" s="206"/>
      <c r="N83" s="159">
        <v>0</v>
      </c>
      <c r="O83" s="206"/>
      <c r="P83" s="159" t="s">
        <v>596</v>
      </c>
      <c r="Q83" s="206"/>
      <c r="R83" s="159">
        <v>0</v>
      </c>
      <c r="S83" s="206"/>
      <c r="T83" s="159" t="s">
        <v>596</v>
      </c>
      <c r="U83" s="206"/>
      <c r="V83" s="159">
        <v>0</v>
      </c>
      <c r="W83" s="206"/>
      <c r="X83" s="159">
        <v>0</v>
      </c>
      <c r="Y83" s="206"/>
      <c r="Z83" s="159" t="s">
        <v>596</v>
      </c>
      <c r="AA83" s="206"/>
      <c r="AB83" s="200">
        <v>0</v>
      </c>
      <c r="AC83" s="202">
        <v>0</v>
      </c>
    </row>
    <row r="84" spans="1:29" s="160" customFormat="1" x14ac:dyDescent="0.25">
      <c r="A84" s="161" t="s">
        <v>571</v>
      </c>
      <c r="B84" s="162" t="s">
        <v>543</v>
      </c>
      <c r="C84" s="206"/>
      <c r="D84" s="206"/>
      <c r="E84" s="206"/>
      <c r="F84" s="206"/>
      <c r="G84" s="159">
        <v>0</v>
      </c>
      <c r="H84" s="159" t="s">
        <v>596</v>
      </c>
      <c r="I84" s="206"/>
      <c r="J84" s="159">
        <v>0</v>
      </c>
      <c r="K84" s="206"/>
      <c r="L84" s="159" t="s">
        <v>596</v>
      </c>
      <c r="M84" s="206"/>
      <c r="N84" s="159">
        <v>0</v>
      </c>
      <c r="O84" s="206"/>
      <c r="P84" s="159" t="s">
        <v>596</v>
      </c>
      <c r="Q84" s="206"/>
      <c r="R84" s="159">
        <v>0</v>
      </c>
      <c r="S84" s="206"/>
      <c r="T84" s="159" t="s">
        <v>596</v>
      </c>
      <c r="U84" s="206"/>
      <c r="V84" s="159">
        <v>0</v>
      </c>
      <c r="W84" s="206"/>
      <c r="X84" s="159">
        <v>0</v>
      </c>
      <c r="Y84" s="206"/>
      <c r="Z84" s="159" t="s">
        <v>596</v>
      </c>
      <c r="AA84" s="206"/>
      <c r="AB84" s="200">
        <v>0</v>
      </c>
      <c r="AC84" s="202">
        <v>0</v>
      </c>
    </row>
    <row r="85" spans="1:29" s="160" customFormat="1" x14ac:dyDescent="0.25">
      <c r="A85" s="161" t="s">
        <v>572</v>
      </c>
      <c r="B85" s="162" t="s">
        <v>545</v>
      </c>
      <c r="C85" s="206"/>
      <c r="D85" s="206"/>
      <c r="E85" s="206"/>
      <c r="F85" s="206"/>
      <c r="G85" s="159">
        <v>0</v>
      </c>
      <c r="H85" s="159" t="s">
        <v>596</v>
      </c>
      <c r="I85" s="206"/>
      <c r="J85" s="159">
        <v>0</v>
      </c>
      <c r="K85" s="206"/>
      <c r="L85" s="159" t="s">
        <v>596</v>
      </c>
      <c r="M85" s="206"/>
      <c r="N85" s="159">
        <v>0</v>
      </c>
      <c r="O85" s="206"/>
      <c r="P85" s="159" t="s">
        <v>596</v>
      </c>
      <c r="Q85" s="206"/>
      <c r="R85" s="159">
        <v>0</v>
      </c>
      <c r="S85" s="206"/>
      <c r="T85" s="159" t="s">
        <v>596</v>
      </c>
      <c r="U85" s="206"/>
      <c r="V85" s="159">
        <v>0</v>
      </c>
      <c r="W85" s="206"/>
      <c r="X85" s="159">
        <v>0</v>
      </c>
      <c r="Y85" s="206"/>
      <c r="Z85" s="159" t="s">
        <v>596</v>
      </c>
      <c r="AA85" s="206"/>
      <c r="AB85" s="200">
        <v>0</v>
      </c>
      <c r="AC85" s="202">
        <v>0</v>
      </c>
    </row>
    <row r="86" spans="1:29" s="160" customFormat="1" ht="13.5" customHeight="1" x14ac:dyDescent="0.25">
      <c r="A86" s="161" t="s">
        <v>573</v>
      </c>
      <c r="B86" s="162" t="s">
        <v>547</v>
      </c>
      <c r="C86" s="206"/>
      <c r="D86" s="206"/>
      <c r="E86" s="206"/>
      <c r="F86" s="206"/>
      <c r="G86" s="159">
        <v>0</v>
      </c>
      <c r="H86" s="159" t="s">
        <v>596</v>
      </c>
      <c r="I86" s="206"/>
      <c r="J86" s="159">
        <v>0</v>
      </c>
      <c r="K86" s="206"/>
      <c r="L86" s="159" t="s">
        <v>596</v>
      </c>
      <c r="M86" s="206"/>
      <c r="N86" s="159">
        <v>0</v>
      </c>
      <c r="O86" s="206"/>
      <c r="P86" s="159" t="s">
        <v>596</v>
      </c>
      <c r="Q86" s="206"/>
      <c r="R86" s="159">
        <v>0</v>
      </c>
      <c r="S86" s="206"/>
      <c r="T86" s="159" t="s">
        <v>596</v>
      </c>
      <c r="U86" s="206"/>
      <c r="V86" s="159">
        <v>0</v>
      </c>
      <c r="W86" s="206"/>
      <c r="X86" s="159">
        <v>0</v>
      </c>
      <c r="Y86" s="206"/>
      <c r="Z86" s="159" t="s">
        <v>596</v>
      </c>
      <c r="AA86" s="206"/>
      <c r="AB86" s="200">
        <v>0</v>
      </c>
      <c r="AC86" s="20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workbookViewId="0">
      <selection activeCell="W42" sqref="W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22.8554687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O_TP1500.AS.0001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3" t="s">
        <v>499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51</v>
      </c>
      <c r="B22" s="437" t="s">
        <v>23</v>
      </c>
      <c r="C22" s="434" t="s">
        <v>50</v>
      </c>
      <c r="D22" s="434" t="s">
        <v>49</v>
      </c>
      <c r="E22" s="440" t="s">
        <v>510</v>
      </c>
      <c r="F22" s="441"/>
      <c r="G22" s="441"/>
      <c r="H22" s="441"/>
      <c r="I22" s="441"/>
      <c r="J22" s="441"/>
      <c r="K22" s="441"/>
      <c r="L22" s="442"/>
      <c r="M22" s="434" t="s">
        <v>48</v>
      </c>
      <c r="N22" s="434" t="s">
        <v>47</v>
      </c>
      <c r="O22" s="434" t="s">
        <v>46</v>
      </c>
      <c r="P22" s="443" t="s">
        <v>264</v>
      </c>
      <c r="Q22" s="443" t="s">
        <v>45</v>
      </c>
      <c r="R22" s="443" t="s">
        <v>44</v>
      </c>
      <c r="S22" s="443" t="s">
        <v>43</v>
      </c>
      <c r="T22" s="443"/>
      <c r="U22" s="444" t="s">
        <v>42</v>
      </c>
      <c r="V22" s="444" t="s">
        <v>41</v>
      </c>
      <c r="W22" s="443" t="s">
        <v>40</v>
      </c>
      <c r="X22" s="443" t="s">
        <v>39</v>
      </c>
      <c r="Y22" s="443" t="s">
        <v>38</v>
      </c>
      <c r="Z22" s="457"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47" t="s">
        <v>24</v>
      </c>
    </row>
    <row r="23" spans="1:48" s="22" customFormat="1" ht="64.5" customHeight="1" x14ac:dyDescent="0.25">
      <c r="A23" s="435"/>
      <c r="B23" s="438"/>
      <c r="C23" s="435"/>
      <c r="D23" s="435"/>
      <c r="E23" s="449" t="s">
        <v>22</v>
      </c>
      <c r="F23" s="451" t="s">
        <v>138</v>
      </c>
      <c r="G23" s="451" t="s">
        <v>137</v>
      </c>
      <c r="H23" s="451" t="s">
        <v>136</v>
      </c>
      <c r="I23" s="455" t="s">
        <v>418</v>
      </c>
      <c r="J23" s="455" t="s">
        <v>419</v>
      </c>
      <c r="K23" s="455" t="s">
        <v>420</v>
      </c>
      <c r="L23" s="451" t="s">
        <v>79</v>
      </c>
      <c r="M23" s="435"/>
      <c r="N23" s="435"/>
      <c r="O23" s="435"/>
      <c r="P23" s="443"/>
      <c r="Q23" s="443"/>
      <c r="R23" s="443"/>
      <c r="S23" s="453" t="s">
        <v>1</v>
      </c>
      <c r="T23" s="453" t="s">
        <v>10</v>
      </c>
      <c r="U23" s="444"/>
      <c r="V23" s="444"/>
      <c r="W23" s="443"/>
      <c r="X23" s="443"/>
      <c r="Y23" s="443"/>
      <c r="Z23" s="443"/>
      <c r="AA23" s="443"/>
      <c r="AB23" s="443"/>
      <c r="AC23" s="443"/>
      <c r="AD23" s="443"/>
      <c r="AE23" s="443"/>
      <c r="AF23" s="443" t="s">
        <v>21</v>
      </c>
      <c r="AG23" s="443"/>
      <c r="AH23" s="443" t="s">
        <v>20</v>
      </c>
      <c r="AI23" s="443"/>
      <c r="AJ23" s="434" t="s">
        <v>19</v>
      </c>
      <c r="AK23" s="434" t="s">
        <v>18</v>
      </c>
      <c r="AL23" s="434" t="s">
        <v>17</v>
      </c>
      <c r="AM23" s="434" t="s">
        <v>16</v>
      </c>
      <c r="AN23" s="434" t="s">
        <v>15</v>
      </c>
      <c r="AO23" s="434" t="s">
        <v>14</v>
      </c>
      <c r="AP23" s="434" t="s">
        <v>13</v>
      </c>
      <c r="AQ23" s="445" t="s">
        <v>10</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1" t="s">
        <v>12</v>
      </c>
      <c r="AG24" s="111" t="s">
        <v>11</v>
      </c>
      <c r="AH24" s="112" t="s">
        <v>1</v>
      </c>
      <c r="AI24" s="112" t="s">
        <v>10</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v>1</v>
      </c>
      <c r="B26" s="208" t="s">
        <v>597</v>
      </c>
      <c r="C26" s="208" t="s">
        <v>585</v>
      </c>
      <c r="D26" s="215">
        <v>45627</v>
      </c>
      <c r="E26" s="207" t="s">
        <v>362</v>
      </c>
      <c r="F26" s="207" t="s">
        <v>362</v>
      </c>
      <c r="G26" s="207" t="s">
        <v>362</v>
      </c>
      <c r="H26" s="207" t="s">
        <v>362</v>
      </c>
      <c r="I26" s="207" t="s">
        <v>362</v>
      </c>
      <c r="J26" s="207" t="s">
        <v>362</v>
      </c>
      <c r="K26" s="207" t="s">
        <v>362</v>
      </c>
      <c r="L26" s="207" t="s">
        <v>362</v>
      </c>
      <c r="M26" s="208" t="s">
        <v>586</v>
      </c>
      <c r="N26" s="208" t="s">
        <v>598</v>
      </c>
      <c r="O26" s="208" t="s">
        <v>362</v>
      </c>
      <c r="P26" s="216" t="s">
        <v>362</v>
      </c>
      <c r="Q26" s="216" t="s">
        <v>362</v>
      </c>
      <c r="R26" s="216" t="s">
        <v>362</v>
      </c>
      <c r="S26" s="207" t="s">
        <v>362</v>
      </c>
      <c r="T26" s="207" t="s">
        <v>362</v>
      </c>
      <c r="U26" s="207" t="s">
        <v>362</v>
      </c>
      <c r="V26" s="207" t="s">
        <v>362</v>
      </c>
      <c r="W26" s="208" t="s">
        <v>362</v>
      </c>
      <c r="X26" s="207" t="s">
        <v>362</v>
      </c>
      <c r="Y26" s="207"/>
      <c r="Z26" s="207"/>
      <c r="AA26" s="207"/>
      <c r="AB26" s="207" t="s">
        <v>362</v>
      </c>
      <c r="AC26" s="208" t="s">
        <v>362</v>
      </c>
      <c r="AD26" s="207" t="s">
        <v>362</v>
      </c>
      <c r="AE26" s="207" t="s">
        <v>362</v>
      </c>
      <c r="AF26" s="207" t="s">
        <v>362</v>
      </c>
      <c r="AG26" s="207" t="s">
        <v>362</v>
      </c>
      <c r="AH26" s="207" t="s">
        <v>362</v>
      </c>
      <c r="AI26" s="207" t="s">
        <v>362</v>
      </c>
      <c r="AJ26" s="207" t="s">
        <v>362</v>
      </c>
      <c r="AK26" s="207" t="s">
        <v>362</v>
      </c>
      <c r="AL26" s="207" t="s">
        <v>362</v>
      </c>
      <c r="AM26" s="207" t="s">
        <v>362</v>
      </c>
      <c r="AN26" s="207" t="s">
        <v>362</v>
      </c>
      <c r="AO26" s="207" t="s">
        <v>362</v>
      </c>
      <c r="AP26" s="207" t="s">
        <v>362</v>
      </c>
      <c r="AQ26" s="209" t="s">
        <v>362</v>
      </c>
      <c r="AR26" s="207"/>
      <c r="AS26" s="209" t="s">
        <v>362</v>
      </c>
      <c r="AT26" s="209" t="s">
        <v>362</v>
      </c>
      <c r="AU26" s="207"/>
      <c r="AV26" s="208"/>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8"/>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5" zoomScale="90" zoomScaleNormal="90" zoomScaleSheetLayoutView="90" workbookViewId="0">
      <selection activeCell="B51" sqref="B51"/>
    </sheetView>
  </sheetViews>
  <sheetFormatPr defaultRowHeight="15.75" x14ac:dyDescent="0.25"/>
  <cols>
    <col min="1" max="2" width="66.140625" style="227" customWidth="1"/>
    <col min="3" max="8" width="9.140625" style="219" hidden="1" customWidth="1"/>
    <col min="9"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228" t="s">
        <v>68</v>
      </c>
    </row>
    <row r="2" spans="1:8" ht="18.75" x14ac:dyDescent="0.3">
      <c r="B2" s="229" t="s">
        <v>9</v>
      </c>
    </row>
    <row r="3" spans="1:8" ht="18.75" x14ac:dyDescent="0.3">
      <c r="B3" s="229" t="s">
        <v>518</v>
      </c>
    </row>
    <row r="4" spans="1:8" x14ac:dyDescent="0.25">
      <c r="B4" s="230"/>
    </row>
    <row r="5" spans="1:8" ht="18.75" x14ac:dyDescent="0.3">
      <c r="A5" s="458" t="str">
        <f>'1. паспорт местоположение'!A5:C5</f>
        <v>Год раскрытия информации: 2024 год</v>
      </c>
      <c r="B5" s="458"/>
      <c r="C5" s="231"/>
      <c r="D5" s="231"/>
      <c r="E5" s="231"/>
      <c r="F5" s="231"/>
      <c r="G5" s="231"/>
      <c r="H5" s="231"/>
    </row>
    <row r="6" spans="1:8" ht="18.75" x14ac:dyDescent="0.3">
      <c r="A6" s="232"/>
      <c r="B6" s="232"/>
      <c r="C6" s="232"/>
      <c r="D6" s="232"/>
      <c r="E6" s="232"/>
      <c r="F6" s="232"/>
      <c r="G6" s="232"/>
      <c r="H6" s="232"/>
    </row>
    <row r="7" spans="1:8" ht="18.75" x14ac:dyDescent="0.25">
      <c r="A7" s="459" t="s">
        <v>8</v>
      </c>
      <c r="B7" s="459"/>
      <c r="C7" s="233"/>
      <c r="D7" s="233"/>
      <c r="E7" s="233"/>
      <c r="F7" s="233"/>
      <c r="G7" s="233"/>
      <c r="H7" s="233"/>
    </row>
    <row r="8" spans="1:8" ht="18.75" x14ac:dyDescent="0.25">
      <c r="A8" s="233"/>
      <c r="B8" s="233"/>
      <c r="C8" s="233"/>
      <c r="D8" s="233"/>
      <c r="E8" s="233"/>
      <c r="F8" s="233"/>
      <c r="G8" s="233"/>
      <c r="H8" s="233"/>
    </row>
    <row r="9" spans="1:8" x14ac:dyDescent="0.25">
      <c r="A9" s="460" t="str">
        <f>'1. паспорт местоположение'!A9:C9</f>
        <v>АО  «Россети Тюмень»</v>
      </c>
      <c r="B9" s="460"/>
      <c r="C9" s="234"/>
      <c r="D9" s="234"/>
      <c r="E9" s="234"/>
      <c r="F9" s="234"/>
      <c r="G9" s="234"/>
      <c r="H9" s="234"/>
    </row>
    <row r="10" spans="1:8" x14ac:dyDescent="0.25">
      <c r="A10" s="461" t="s">
        <v>7</v>
      </c>
      <c r="B10" s="461"/>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60" t="str">
        <f>'1. паспорт местоположение'!A12:C12</f>
        <v>O_TP1500.AS.0001</v>
      </c>
      <c r="B12" s="460"/>
      <c r="C12" s="234"/>
      <c r="D12" s="234"/>
      <c r="E12" s="234"/>
      <c r="F12" s="234"/>
      <c r="G12" s="234"/>
      <c r="H12" s="234"/>
    </row>
    <row r="13" spans="1:8" x14ac:dyDescent="0.25">
      <c r="A13" s="461" t="s">
        <v>6</v>
      </c>
      <c r="B13" s="461"/>
      <c r="C13" s="235"/>
      <c r="D13" s="235"/>
      <c r="E13" s="235"/>
      <c r="F13" s="235"/>
      <c r="G13" s="235"/>
      <c r="H13" s="235"/>
    </row>
    <row r="14" spans="1:8" ht="18.75" x14ac:dyDescent="0.25">
      <c r="A14" s="236"/>
      <c r="B14" s="236"/>
      <c r="C14" s="236"/>
      <c r="D14" s="236"/>
      <c r="E14" s="236"/>
      <c r="F14" s="236"/>
      <c r="G14" s="236"/>
      <c r="H14" s="236"/>
    </row>
    <row r="15" spans="1:8" ht="58.5" customHeight="1" x14ac:dyDescent="0.25">
      <c r="A15" s="4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c r="B15" s="465"/>
      <c r="C15" s="234"/>
      <c r="D15" s="234"/>
      <c r="E15" s="234"/>
      <c r="F15" s="234"/>
      <c r="G15" s="234"/>
      <c r="H15" s="234"/>
    </row>
    <row r="16" spans="1:8" x14ac:dyDescent="0.25">
      <c r="A16" s="461" t="s">
        <v>5</v>
      </c>
      <c r="B16" s="461"/>
      <c r="C16" s="235"/>
      <c r="D16" s="235"/>
      <c r="E16" s="235"/>
      <c r="F16" s="235"/>
      <c r="G16" s="235"/>
      <c r="H16" s="235"/>
    </row>
    <row r="17" spans="1:2" x14ac:dyDescent="0.25">
      <c r="B17" s="237"/>
    </row>
    <row r="18" spans="1:2" ht="33.75" customHeight="1" x14ac:dyDescent="0.25">
      <c r="A18" s="466" t="s">
        <v>500</v>
      </c>
      <c r="B18" s="467"/>
    </row>
    <row r="19" spans="1:2" x14ac:dyDescent="0.25">
      <c r="B19" s="230"/>
    </row>
    <row r="20" spans="1:2" ht="16.5" thickBot="1" x14ac:dyDescent="0.3">
      <c r="B20" s="238"/>
    </row>
    <row r="21" spans="1:2" ht="64.5" customHeight="1" thickBot="1" x14ac:dyDescent="0.3">
      <c r="A21" s="239" t="s">
        <v>369</v>
      </c>
      <c r="B21" s="21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v>
      </c>
    </row>
    <row r="22" spans="1:2" ht="16.5" thickBot="1" x14ac:dyDescent="0.3">
      <c r="A22" s="239" t="s">
        <v>370</v>
      </c>
      <c r="B22" s="218" t="s">
        <v>521</v>
      </c>
    </row>
    <row r="23" spans="1:2" ht="16.5" thickBot="1" x14ac:dyDescent="0.3">
      <c r="A23" s="239" t="s">
        <v>335</v>
      </c>
      <c r="B23" s="240" t="s">
        <v>524</v>
      </c>
    </row>
    <row r="24" spans="1:2" ht="16.5" thickBot="1" x14ac:dyDescent="0.3">
      <c r="A24" s="239" t="s">
        <v>371</v>
      </c>
      <c r="B24" s="241" t="s">
        <v>599</v>
      </c>
    </row>
    <row r="25" spans="1:2" ht="16.5" thickBot="1" x14ac:dyDescent="0.3">
      <c r="A25" s="242" t="s">
        <v>372</v>
      </c>
      <c r="B25" s="218">
        <f>'3.3 паспорт описание'!C29</f>
        <v>2024</v>
      </c>
    </row>
    <row r="26" spans="1:2" ht="16.5" thickBot="1" x14ac:dyDescent="0.3">
      <c r="A26" s="243" t="s">
        <v>373</v>
      </c>
      <c r="B26" s="244" t="str">
        <f>'3.3 паспорт описание'!C30</f>
        <v>П</v>
      </c>
    </row>
    <row r="27" spans="1:2" ht="29.25" thickBot="1" x14ac:dyDescent="0.3">
      <c r="A27" s="245" t="s">
        <v>583</v>
      </c>
      <c r="B27" s="246">
        <f>'6.2. Паспорт фин осв ввод'!D24</f>
        <v>0.35913441113483996</v>
      </c>
    </row>
    <row r="28" spans="1:2" ht="16.5" thickBot="1" x14ac:dyDescent="0.3">
      <c r="A28" s="217" t="s">
        <v>374</v>
      </c>
      <c r="B28" s="218"/>
    </row>
    <row r="29" spans="1:2" ht="29.25" thickBot="1" x14ac:dyDescent="0.3">
      <c r="A29" s="220" t="s">
        <v>375</v>
      </c>
      <c r="B29" s="221">
        <v>0</v>
      </c>
    </row>
    <row r="30" spans="1:2" ht="29.25" thickBot="1" x14ac:dyDescent="0.3">
      <c r="A30" s="222" t="s">
        <v>376</v>
      </c>
      <c r="B30" s="223">
        <v>0</v>
      </c>
    </row>
    <row r="31" spans="1:2" ht="16.5" thickBot="1" x14ac:dyDescent="0.3">
      <c r="A31" s="217" t="s">
        <v>377</v>
      </c>
      <c r="B31" s="221"/>
    </row>
    <row r="32" spans="1:2" ht="29.25" thickBot="1" x14ac:dyDescent="0.3">
      <c r="A32" s="220" t="s">
        <v>378</v>
      </c>
      <c r="B32" s="221">
        <v>0</v>
      </c>
    </row>
    <row r="33" spans="1:2" ht="16.5" thickBot="1" x14ac:dyDescent="0.3">
      <c r="A33" s="217" t="s">
        <v>379</v>
      </c>
      <c r="B33" s="221"/>
    </row>
    <row r="34" spans="1:2" ht="16.5" thickBot="1" x14ac:dyDescent="0.3">
      <c r="A34" s="217" t="s">
        <v>380</v>
      </c>
      <c r="B34" s="221"/>
    </row>
    <row r="35" spans="1:2" ht="16.5" thickBot="1" x14ac:dyDescent="0.3">
      <c r="A35" s="217" t="s">
        <v>381</v>
      </c>
      <c r="B35" s="221"/>
    </row>
    <row r="36" spans="1:2" ht="16.5" thickBot="1" x14ac:dyDescent="0.3">
      <c r="A36" s="217" t="s">
        <v>382</v>
      </c>
      <c r="B36" s="221"/>
    </row>
    <row r="37" spans="1:2" ht="29.25" thickBot="1" x14ac:dyDescent="0.3">
      <c r="A37" s="220" t="s">
        <v>383</v>
      </c>
      <c r="B37" s="224">
        <f>B38</f>
        <v>0</v>
      </c>
    </row>
    <row r="38" spans="1:2" ht="30" x14ac:dyDescent="0.25">
      <c r="A38" s="225" t="s">
        <v>584</v>
      </c>
      <c r="B38" s="226">
        <v>0</v>
      </c>
    </row>
    <row r="39" spans="1:2" x14ac:dyDescent="0.25">
      <c r="A39" s="225" t="s">
        <v>380</v>
      </c>
      <c r="B39" s="226"/>
    </row>
    <row r="40" spans="1:2" x14ac:dyDescent="0.25">
      <c r="A40" s="225" t="s">
        <v>381</v>
      </c>
      <c r="B40" s="226"/>
    </row>
    <row r="41" spans="1:2" ht="16.5" thickBot="1" x14ac:dyDescent="0.3">
      <c r="A41" s="225" t="s">
        <v>382</v>
      </c>
      <c r="B41" s="226"/>
    </row>
    <row r="42" spans="1:2" ht="29.25" thickBot="1" x14ac:dyDescent="0.3">
      <c r="A42" s="220" t="s">
        <v>384</v>
      </c>
      <c r="B42" s="221">
        <v>0</v>
      </c>
    </row>
    <row r="43" spans="1:2" ht="16.5" thickBot="1" x14ac:dyDescent="0.3">
      <c r="A43" s="217" t="s">
        <v>379</v>
      </c>
      <c r="B43" s="221"/>
    </row>
    <row r="44" spans="1:2" ht="16.5" thickBot="1" x14ac:dyDescent="0.3">
      <c r="A44" s="217" t="s">
        <v>380</v>
      </c>
      <c r="B44" s="221"/>
    </row>
    <row r="45" spans="1:2" ht="16.5" thickBot="1" x14ac:dyDescent="0.3">
      <c r="A45" s="217" t="s">
        <v>381</v>
      </c>
      <c r="B45" s="221"/>
    </row>
    <row r="46" spans="1:2" ht="16.5" thickBot="1" x14ac:dyDescent="0.3">
      <c r="A46" s="217" t="s">
        <v>382</v>
      </c>
      <c r="B46" s="221"/>
    </row>
    <row r="47" spans="1:2" ht="29.25" thickBot="1" x14ac:dyDescent="0.3">
      <c r="A47" s="247" t="s">
        <v>385</v>
      </c>
      <c r="B47" s="248">
        <v>0</v>
      </c>
    </row>
    <row r="48" spans="1:2" ht="16.5" thickBot="1" x14ac:dyDescent="0.3">
      <c r="A48" s="249" t="s">
        <v>377</v>
      </c>
      <c r="B48" s="248"/>
    </row>
    <row r="49" spans="1:2" ht="16.5" thickBot="1" x14ac:dyDescent="0.3">
      <c r="A49" s="249" t="s">
        <v>386</v>
      </c>
      <c r="B49" s="248"/>
    </row>
    <row r="50" spans="1:2" ht="16.5" thickBot="1" x14ac:dyDescent="0.3">
      <c r="A50" s="249" t="s">
        <v>387</v>
      </c>
      <c r="B50" s="248"/>
    </row>
    <row r="51" spans="1:2" x14ac:dyDescent="0.25">
      <c r="A51" s="249" t="s">
        <v>388</v>
      </c>
      <c r="B51" s="248"/>
    </row>
    <row r="52" spans="1:2" ht="16.5" thickBot="1" x14ac:dyDescent="0.3">
      <c r="A52" s="250" t="s">
        <v>389</v>
      </c>
      <c r="B52" s="251">
        <v>0</v>
      </c>
    </row>
    <row r="53" spans="1:2" ht="16.5" thickBot="1" x14ac:dyDescent="0.3">
      <c r="A53" s="250" t="s">
        <v>390</v>
      </c>
      <c r="B53" s="251">
        <v>0</v>
      </c>
    </row>
    <row r="54" spans="1:2" ht="16.5" thickBot="1" x14ac:dyDescent="0.3">
      <c r="A54" s="250" t="s">
        <v>391</v>
      </c>
      <c r="B54" s="251">
        <v>0</v>
      </c>
    </row>
    <row r="55" spans="1:2" ht="16.5" thickBot="1" x14ac:dyDescent="0.3">
      <c r="A55" s="250" t="s">
        <v>392</v>
      </c>
      <c r="B55" s="251">
        <v>0</v>
      </c>
    </row>
    <row r="56" spans="1:2" ht="15.75" customHeight="1" thickBot="1" x14ac:dyDescent="0.3">
      <c r="A56" s="250" t="s">
        <v>393</v>
      </c>
      <c r="B56" s="252" t="s">
        <v>574</v>
      </c>
    </row>
    <row r="57" spans="1:2" x14ac:dyDescent="0.25">
      <c r="A57" s="253" t="s">
        <v>394</v>
      </c>
      <c r="B57" s="254" t="s">
        <v>589</v>
      </c>
    </row>
    <row r="58" spans="1:2" x14ac:dyDescent="0.25">
      <c r="A58" s="253" t="s">
        <v>395</v>
      </c>
      <c r="B58" s="254" t="s">
        <v>574</v>
      </c>
    </row>
    <row r="59" spans="1:2" x14ac:dyDescent="0.25">
      <c r="A59" s="253" t="s">
        <v>396</v>
      </c>
      <c r="B59" s="254" t="s">
        <v>574</v>
      </c>
    </row>
    <row r="60" spans="1:2" x14ac:dyDescent="0.25">
      <c r="A60" s="253" t="s">
        <v>397</v>
      </c>
      <c r="B60" s="254" t="s">
        <v>574</v>
      </c>
    </row>
    <row r="61" spans="1:2" ht="16.5" thickBot="1" x14ac:dyDescent="0.3">
      <c r="A61" s="255" t="s">
        <v>398</v>
      </c>
      <c r="B61" s="254"/>
    </row>
    <row r="62" spans="1:2" ht="30.75" thickBot="1" x14ac:dyDescent="0.3">
      <c r="A62" s="249" t="s">
        <v>399</v>
      </c>
      <c r="B62" s="256"/>
    </row>
    <row r="63" spans="1:2" ht="29.25" thickBot="1" x14ac:dyDescent="0.3">
      <c r="A63" s="242" t="s">
        <v>400</v>
      </c>
      <c r="B63" s="257"/>
    </row>
    <row r="64" spans="1:2" ht="16.5" thickBot="1" x14ac:dyDescent="0.3">
      <c r="A64" s="249" t="s">
        <v>377</v>
      </c>
      <c r="B64" s="258"/>
    </row>
    <row r="65" spans="1:2" ht="16.5" thickBot="1" x14ac:dyDescent="0.3">
      <c r="A65" s="249" t="s">
        <v>401</v>
      </c>
      <c r="B65" s="257"/>
    </row>
    <row r="66" spans="1:2" ht="16.5" thickBot="1" x14ac:dyDescent="0.3">
      <c r="A66" s="249" t="s">
        <v>402</v>
      </c>
      <c r="B66" s="258"/>
    </row>
    <row r="67" spans="1:2" ht="16.5" thickBot="1" x14ac:dyDescent="0.3">
      <c r="A67" s="259" t="s">
        <v>403</v>
      </c>
      <c r="B67" s="260" t="s">
        <v>600</v>
      </c>
    </row>
    <row r="68" spans="1:2" ht="16.5" thickBot="1" x14ac:dyDescent="0.3">
      <c r="A68" s="242" t="s">
        <v>404</v>
      </c>
      <c r="B68" s="261"/>
    </row>
    <row r="69" spans="1:2" ht="16.5" thickBot="1" x14ac:dyDescent="0.3">
      <c r="A69" s="253" t="s">
        <v>405</v>
      </c>
      <c r="B69" s="258"/>
    </row>
    <row r="70" spans="1:2" ht="16.5" thickBot="1" x14ac:dyDescent="0.3">
      <c r="A70" s="253" t="s">
        <v>406</v>
      </c>
      <c r="B70" s="258"/>
    </row>
    <row r="71" spans="1:2" ht="16.5" thickBot="1" x14ac:dyDescent="0.3">
      <c r="A71" s="253" t="s">
        <v>407</v>
      </c>
      <c r="B71" s="258"/>
    </row>
    <row r="72" spans="1:2" ht="29.25" thickBot="1" x14ac:dyDescent="0.3">
      <c r="A72" s="262" t="s">
        <v>408</v>
      </c>
      <c r="B72" s="258" t="s">
        <v>526</v>
      </c>
    </row>
    <row r="73" spans="1:2" ht="28.5" customHeight="1" x14ac:dyDescent="0.25">
      <c r="A73" s="247" t="s">
        <v>409</v>
      </c>
      <c r="B73" s="462"/>
    </row>
    <row r="74" spans="1:2" x14ac:dyDescent="0.25">
      <c r="A74" s="253" t="s">
        <v>410</v>
      </c>
      <c r="B74" s="463"/>
    </row>
    <row r="75" spans="1:2" x14ac:dyDescent="0.25">
      <c r="A75" s="253" t="s">
        <v>411</v>
      </c>
      <c r="B75" s="463"/>
    </row>
    <row r="76" spans="1:2" x14ac:dyDescent="0.25">
      <c r="A76" s="253" t="s">
        <v>412</v>
      </c>
      <c r="B76" s="463"/>
    </row>
    <row r="77" spans="1:2" x14ac:dyDescent="0.25">
      <c r="A77" s="253" t="s">
        <v>413</v>
      </c>
      <c r="B77" s="463"/>
    </row>
    <row r="78" spans="1:2" ht="16.5" thickBot="1" x14ac:dyDescent="0.3">
      <c r="A78" s="263" t="s">
        <v>414</v>
      </c>
      <c r="B78" s="464"/>
    </row>
    <row r="81" spans="1:2" x14ac:dyDescent="0.25">
      <c r="A81" s="264"/>
      <c r="B81" s="265"/>
    </row>
    <row r="82" spans="1:2" x14ac:dyDescent="0.25">
      <c r="B82" s="266"/>
    </row>
    <row r="83" spans="1:2" x14ac:dyDescent="0.25">
      <c r="B83" s="2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2024-04-15T12:25:46Z</dcterms:modified>
</cp:coreProperties>
</file>