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TP1800.VL.0121\"/>
    </mc:Choice>
  </mc:AlternateContent>
  <bookViews>
    <workbookView xWindow="0" yWindow="0" windowWidth="12075" windowHeight="82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42" i="16"/>
  <c r="G32" i="16"/>
  <c r="H31" i="16" l="1"/>
  <c r="H32" i="16" l="1"/>
  <c r="G37" i="16" s="1"/>
  <c r="C49" i="7"/>
  <c r="C48" i="7"/>
  <c r="H37" i="16" l="1"/>
  <c r="G35" i="16" s="1"/>
  <c r="H35" i="16" s="1"/>
  <c r="G39" i="16" s="1"/>
  <c r="B26" i="22"/>
  <c r="B25" i="22"/>
  <c r="H39" i="16" l="1"/>
  <c r="A15" i="23"/>
  <c r="A12" i="23"/>
  <c r="A9" i="23"/>
  <c r="A5" i="23"/>
  <c r="G50" i="16" l="1"/>
  <c r="A5" i="6"/>
  <c r="H50" i="16" l="1"/>
  <c r="G53" i="16" s="1"/>
  <c r="H53" i="16" s="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<sst xmlns="http://schemas.openxmlformats.org/spreadsheetml/2006/main" count="1378" uniqueCount="589">
  <si>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</si>
  <si>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</si>
  <si>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</si>
  <si>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</si>
  <si>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</si>
  <si>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</si>
  <si>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</si>
  <si>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</si>
  <si>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</si>
  <si>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</si>
  <si>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</si>
  <si>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</si>
  <si>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</si>
  <si>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</si>
  <si>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</si>
  <si>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</si>
  <si>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</si>
  <si>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</si>
  <si>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</si>
  <si>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</si>
  <si>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</si>
  <si>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</si>
  <si>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</si>
  <si>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</si>
  <si>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</si>
  <si>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</si>
  <si>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</si>
  <si>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</si>
  <si>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</si>
  <si>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</si>
  <si>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</si>
  <si>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</si>
  <si>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</si>
  <si>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</si>
  <si>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</si>
  <si>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</si>
  <si>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</si>
  <si>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</si>
  <si>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</si>
  <si>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</si>
  <si>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</si>
  <si>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</si>
  <si>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</si>
  <si>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</si>
  <si>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</si>
  <si>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</si>
  <si>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</si>
  <si>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</si>
  <si>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</si>
  <si>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</si>
  <si>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</si>
  <si>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</si>
  <si>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</si>
  <si>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</si>
  <si>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</si>
  <si>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</si>
  <si>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</si>
  <si>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</si>
  <si>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</si>
  <si>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</si>
  <si>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</si>
  <si>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</si>
  <si>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</si>
  <si>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</si>
  <si>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</si>
  <si>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</si>
  <si>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</si>
  <si>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</si>
  <si>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</si>
  <si>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</si>
  <si>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</si>
  <si>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</si>
  <si>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</si>
  <si>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</si>
  <si>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</si>
  <si>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</si>
  <si>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</si>
  <si>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</si>
  <si>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</si>
  <si>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</si>
  <si>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</si>
  <si>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</si>
  <si>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</si>
  <si>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</si>
  <si>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</si>
  <si>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</si>
  <si>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</si>
  <si>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</si>
  <si>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</si>
  <si>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</si>
  <si>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</si>
  <si>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</si>
  <si>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</si>
  <si>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</si>
  <si>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</si>
  <si>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</si>
  <si>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</si>
  <si>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</si>
  <si>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</si>
  <si>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</si>
  <si>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</si>
  <si>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</si>
  <si>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</si>
  <si>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</si>
  <si>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</si>
  <si>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</si>
  <si>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</si>
  <si>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</si>
  <si>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</si>
  <si>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</si>
  <si>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</si>
  <si>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</si>
  <si>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</si>
  <si>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</si>
  <si>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</si>
  <si>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</si>
  <si>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</si>
  <si>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</si>
  <si>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</si>
  <si>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</si>
  <si>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</si>
  <si>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</si>
  <si>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</si>
  <si>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</si>
  <si>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</si>
  <si>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</si>
  <si>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</si>
  <si>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</si>
  <si>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</si>
  <si>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</si>
  <si>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</si>
  <si>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</si>
  <si>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</si>
  <si>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</si>
  <si>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</si>
  <si>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</si>
  <si>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</si>
  <si>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</si>
  <si>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</si>
  <si>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</si>
  <si>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</si>
  <si>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</si>
  <si>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</si>
  <si>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</si>
  <si>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</si>
  <si>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</si>
  <si>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</si>
  <si>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</si>
  <si>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</si>
  <si>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</si>
  <si>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</si>
  <si>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</si>
  <si>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</si>
  <si>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</si>
  <si>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</si>
  <si>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</si>
  <si>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</si>
  <si>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</si>
  <si>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</si>
  <si>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</si>
  <si>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</si>
  <si>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</si>
  <si>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</si>
  <si>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</si>
  <si>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</si>
  <si>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</si>
  <si>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</si>
  <si>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</si>
  <si>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</si>
  <si>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</si>
  <si>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</si>
  <si>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</si>
  <si>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</si>
  <si>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</si>
  <si>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</si>
  <si>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</si>
  <si>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</si>
  <si>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</si>
  <si>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</si>
  <si>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</si>
  <si>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</si>
  <si>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</si>
  <si>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</si>
  <si>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</si>
  <si>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</si>
  <si>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</si>
  <si>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</si>
  <si>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</si>
  <si>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</si>
  <si>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</si>
  <si>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</si>
  <si>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</si>
  <si>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</si>
  <si>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</si>
  <si>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</si>
  <si>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</si>
  <si>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</si>
  <si>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</si>
  <si>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</si>
  <si>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</si>
  <si>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</si>
  <si>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</si>
  <si>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</si>
  <si>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</si>
  <si>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</si>
  <si>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</si>
  <si>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</si>
  <si>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</si>
  <si>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</si>
  <si>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</si>
  <si>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</si>
  <si>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</si>
  <si>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</si>
  <si>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</si>
  <si>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</si>
  <si>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</si>
  <si>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</si>
  <si>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</si>
  <si>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</si>
  <si>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</si>
  <si>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</si>
  <si>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</si>
  <si>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</si>
  <si>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</si>
  <si>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</si>
  <si>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</si>
  <si>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</si>
  <si>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</si>
  <si>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</si>
  <si>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</si>
  <si>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</si>
  <si>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</si>
  <si>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</si>
  <si>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</si>
  <si>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</si>
  <si>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</si>
  <si>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</si>
  <si>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</si>
  <si>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</si>
  <si>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</si>
  <si>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</si>
  <si>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</si>
  <si>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</si>
  <si>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</si>
  <si>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</si>
  <si>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</si>
  <si>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</si>
  <si>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</si>
  <si>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</si>
  <si>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</si>
  <si>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</si>
  <si>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</si>
  <si>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</si>
  <si>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</si>
  <si>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</si>
  <si>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</si>
  <si>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</si>
  <si>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</si>
  <si>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</si>
  <si>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</si>
  <si>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</si>
  <si>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</si>
  <si>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</si>
  <si>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</si>
  <si>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</si>
  <si>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</si>
  <si>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</si>
  <si>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</si>
  <si>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</si>
  <si>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</si>
  <si>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</si>
  <si>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</si>
  <si>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</si>
  <si>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</si>
  <si>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</si>
  <si>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</si>
  <si>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</si>
  <si>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</si>
  <si>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</si>
  <si>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</si>
  <si>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</si>
  <si>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</si>
  <si>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</si>
  <si>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</si>
  <si>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</si>
  <si>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</si>
  <si>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</si>
  <si>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</si>
  <si>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</si>
  <si>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</si>
  <si>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</si>
  <si>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</si>
  <si>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</si>
  <si>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</si>
  <si>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</si>
  <si>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</si>
  <si>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</si>
  <si>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</si>
  <si>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</si>
  <si>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</si>
  <si>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</si>
  <si>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</si>
  <si>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</si>
  <si>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</si>
  <si>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</si>
  <si>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</si>
  <si>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</si>
  <si>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</si>
  <si>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</si>
  <si>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</si>
  <si>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</si>
  <si>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</si>
  <si>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</si>
  <si>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</si>
  <si>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</si>
  <si>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</si>
  <si>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</si>
  <si>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</si>
  <si>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</si>
  <si>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</si>
  <si>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</si>
  <si>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</si>
  <si>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</si>
  <si>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</si>
  <si>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</si>
  <si>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</si>
  <si>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</si>
  <si>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</si>
  <si>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</si>
  <si>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</si>
  <si>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</si>
  <si>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</si>
  <si>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</si>
  <si>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</si>
  <si>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</si>
  <si>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</si>
  <si>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</si>
  <si>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</si>
  <si>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</si>
  <si>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</si>
  <si>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</si>
  <si>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</si>
  <si>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</si>
  <si>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</si>
  <si>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</si>
  <si>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</si>
  <si>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</si>
  <si>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</si>
  <si>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</si>
  <si>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</si>
  <si>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</si>
  <si>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</si>
  <si>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</si>
  <si>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</si>
  <si>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</si>
  <si>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</si>
  <si>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</si>
  <si>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</si>
  <si>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</si>
  <si>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</si>
  <si>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</si>
  <si>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</si>
  <si>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</si>
  <si>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</si>
  <si>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</si>
  <si>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</si>
  <si>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</si>
  <si>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</si>
  <si>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</si>
  <si>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</si>
  <si>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</si>
  <si>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</si>
  <si>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</si>
  <si>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</si>
  <si>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</si>
  <si>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</si>
  <si>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</si>
  <si>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</si>
  <si>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</si>
  <si>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</si>
  <si>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</si>
  <si>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</si>
  <si>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</si>
  <si>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</si>
  <si>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</si>
  <si>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</si>
  <si>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</si>
  <si>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</si>
  <si>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</si>
  <si>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</si>
  <si>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</si>
  <si>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</si>
  <si>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</si>
  <si>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</si>
  <si>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</si>
  <si>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</si>
  <si>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</si>
  <si>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</si>
  <si>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</si>
  <si>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</si>
  <si>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</si>
  <si>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</si>
  <si>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</si>
  <si>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</si>
  <si>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</si>
  <si>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</si>
  <si>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</si>
  <si>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</si>
  <si>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</si>
  <si>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</si>
  <si>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</si>
  <si>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</si>
  <si>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</si>
  <si>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</si>
  <si>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</si>
  <si>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</si>
  <si>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</si>
  <si>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</si>
  <si>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</si>
  <si>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</si>
  <si>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</si>
  <si>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</si>
  <si>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</si>
  <si>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</si>
  <si>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</si>
  <si>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</si>
  <si>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</si>
  <si>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</si>
  <si>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</si>
  <si>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</si>
  <si>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</si>
  <si>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</si>
  <si>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</si>
  <si>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</si>
  <si>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</si>
  <si>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</si>
  <si>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</si>
  <si>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</si>
  <si>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</si>
  <si>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</si>
  <si>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</si>
  <si>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</si>
  <si>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</si>
  <si>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</si>
  <si>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</si>
  <si>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</si>
  <si>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</si>
  <si>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</si>
  <si>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</si>
  <si>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</si>
  <si>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</si>
  <si>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</si>
  <si>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</si>
  <si>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</si>
  <si>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</si>
  <si>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</si>
  <si>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</si>
  <si>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</si>
  <si>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</si>
  <si>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</si>
  <si>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</si>
  <si>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</si>
  <si>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</si>
  <si>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</si>
  <si>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</si>
  <si>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</si>
  <si>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</si>
  <si>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</si>
  <si>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</si>
  <si>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</si>
  <si>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</si>
  <si>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</si>
  <si>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</si>
  <si>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</si>
  <si>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</si>
  <si>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</si>
  <si>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</si>
  <si>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</si>
  <si>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</si>
  <si>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</si>
  <si>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</si>
  <si>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</si>
  <si>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</si>
  <si>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</si>
  <si>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</si>
  <si>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</si>
  <si>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</si>
  <si>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</si>
  <si>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</si>
  <si>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</si>
  <si>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</si>
  <si>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</si>
  <si>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</si>
  <si>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</si>
  <si>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</si>
  <si>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</si>
  <si>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</si>
  <si>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</si>
  <si>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</si>
  <si>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</si>
  <si>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</si>
  <si>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</si>
  <si>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</si>
  <si>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</si>
  <si>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</si>
  <si>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</si>
  <si>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</si>
  <si>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</si>
  <si>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</si>
  <si>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</si>
  <si>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</si>
  <si>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</si>
  <si>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</si>
  <si>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</si>
  <si>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</si>
  <si>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</si>
  <si>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</si>
  <si>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</si>
  <si>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</si>
  <si>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</si>
  <si>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</si>
  <si>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</si>
  <si>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</si>
  <si>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</si>
  <si>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</si>
  <si>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</si>
  <si>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</si>
  <si>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</si>
  <si>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</si>
  <si>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</si>
  <si>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</si>
  <si>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</si>
  <si>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</si>
  <si>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</si>
  <si>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</si>
  <si>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</si>
  <si>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</si>
  <si>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</si>
  <si>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</si>
  <si>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</si>
  <si>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</si>
  <si>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</si>
  <si>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</si>
  <si>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</si>
  <si>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</si>
  <si>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</si>
  <si>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</si>
  <si>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</si>
  <si>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</si>
  <si>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</si>
  <si>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</si>
  <si>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</si>
  <si>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</si>
  <si>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</si>
  <si>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</si>
  <si>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</si>
  <si>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</si>
  <si>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</si>
  <si>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</si>
  <si>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</si>
  <si>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</si>
  <si>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</si>
  <si>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</si>
  <si>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</si>
  <si>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</si>
  <si>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</si>
  <si>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</si>
  <si>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</si>
  <si>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</si>
  <si>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</si>
  <si>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</si>
  <si>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Год раскрытия информации: 2024 год</t>
  </si>
  <si>
    <t>Модернизация ВЛ 110 кВ Тарко-Сале-Сигнал (Городская) (установка дополнительной опоры №9А)</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</si>
  <si>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</si>
  <si>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</si>
  <si>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</si>
  <si>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</si>
  <si>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</si>
  <si>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по состоянию на 01.01.2024</t>
  </si>
  <si>
    <t>6.236млн.руб/опора</t>
  </si>
  <si>
    <t>1 шт.</t>
  </si>
  <si>
    <t>O_TP1800.VL.0121</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</si>
  <si>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</si>
  <si>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</si>
  <si>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</si>
  <si>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- 6,24 млн. руб.</t>
  </si>
  <si>
    <t>Н</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</si>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</sst>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55" sqref="C55"/>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4" t="s">
        <v>571</v>
      </c>
      <c r="B5" s="294"/>
      <c r="C5" s="294"/>
      <c r="D5" s="153"/>
      <c r="E5" s="153"/>
      <c r="F5" s="153"/>
      <c r="G5" s="153"/>
    </row>
    <row r="6" spans="1:19" s="16" customFormat="1" ht="18.75" x14ac:dyDescent="0.3">
      <c r="A6" s="253"/>
      <c r="E6" s="252"/>
    </row>
    <row r="7" spans="1:19" s="16" customFormat="1" ht="18.75" x14ac:dyDescent="0.2">
      <c r="A7" s="298" t="s">
        <v>10</v>
      </c>
      <c r="B7" s="298"/>
      <c r="C7" s="29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9" t="s">
        <v>506</v>
      </c>
      <c r="B9" s="299"/>
      <c r="C9" s="299"/>
      <c r="D9" s="256"/>
      <c r="E9" s="256"/>
      <c r="F9" s="254"/>
      <c r="G9" s="254"/>
      <c r="H9" s="254"/>
      <c r="I9" s="254"/>
      <c r="J9" s="254"/>
      <c r="K9" s="254"/>
      <c r="L9" s="254"/>
      <c r="M9" s="254"/>
      <c r="N9" s="254"/>
      <c r="O9" s="254"/>
      <c r="P9" s="254"/>
      <c r="Q9" s="254"/>
      <c r="R9" s="254"/>
      <c r="S9" s="254"/>
    </row>
    <row r="10" spans="1:19" s="16" customFormat="1" ht="18.75" x14ac:dyDescent="0.2">
      <c r="A10" s="295" t="s">
        <v>9</v>
      </c>
      <c r="B10" s="295"/>
      <c r="C10" s="29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9" t="s">
        <v>581</v>
      </c>
      <c r="B12" s="299"/>
      <c r="C12" s="299"/>
      <c r="D12" s="256"/>
      <c r="E12" s="256"/>
      <c r="F12" s="254"/>
      <c r="G12" s="254"/>
      <c r="H12" s="254"/>
      <c r="I12" s="254"/>
      <c r="J12" s="254"/>
      <c r="K12" s="254"/>
      <c r="L12" s="254"/>
      <c r="M12" s="254"/>
      <c r="N12" s="254"/>
      <c r="O12" s="254"/>
      <c r="P12" s="254"/>
      <c r="Q12" s="254"/>
      <c r="R12" s="254"/>
      <c r="S12" s="254"/>
    </row>
    <row r="13" spans="1:19" s="16" customFormat="1" ht="18.75" x14ac:dyDescent="0.2">
      <c r="A13" s="295" t="s">
        <v>8</v>
      </c>
      <c r="B13" s="295"/>
      <c r="C13" s="29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0" t="s">
        <v>572</v>
      </c>
      <c r="B15" s="300"/>
      <c r="C15" s="300"/>
      <c r="D15" s="256"/>
      <c r="E15" s="256"/>
      <c r="F15" s="256"/>
      <c r="G15" s="256"/>
      <c r="H15" s="256"/>
      <c r="I15" s="256"/>
      <c r="J15" s="256"/>
      <c r="K15" s="256"/>
      <c r="L15" s="256"/>
      <c r="M15" s="256"/>
      <c r="N15" s="256"/>
      <c r="O15" s="256"/>
      <c r="P15" s="256"/>
      <c r="Q15" s="256"/>
      <c r="R15" s="256"/>
      <c r="S15" s="256"/>
    </row>
    <row r="16" spans="1:19" s="259" customFormat="1" ht="15" customHeight="1" x14ac:dyDescent="0.2">
      <c r="A16" s="295" t="s">
        <v>7</v>
      </c>
      <c r="B16" s="295"/>
      <c r="C16" s="29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6" t="s">
        <v>478</v>
      </c>
      <c r="B18" s="297"/>
      <c r="C18" s="29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1"/>
      <c r="B24" s="292"/>
      <c r="C24" s="29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90"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90"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90"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90"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90"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90"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90"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90" t="s">
        <v>562</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90"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90"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90"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90"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90" t="s">
        <v>499</v>
      </c>
      <c r="D38" s="268"/>
      <c r="E38" s="268"/>
      <c r="F38" s="268"/>
      <c r="G38" s="268"/>
      <c r="H38" s="268"/>
      <c r="I38" s="268"/>
      <c r="J38" s="268"/>
      <c r="K38" s="268"/>
      <c r="L38" s="268"/>
      <c r="M38" s="268"/>
      <c r="N38" s="268"/>
      <c r="O38" s="268"/>
      <c r="P38" s="268"/>
      <c r="Q38" s="268"/>
      <c r="R38" s="268"/>
      <c r="S38" s="268"/>
    </row>
    <row r="39" spans="1:19" ht="23.25" customHeight="1" x14ac:dyDescent="0.25">
      <c r="A39" s="291"/>
      <c r="B39" s="292"/>
      <c r="C39" s="293"/>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585</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1"/>
      <c r="B47" s="292"/>
      <c r="C47" s="293"/>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565</v>
      </c>
      <c r="C48" s="219">
        <f>'6.2. Паспорт фин осв ввод'!AC24</f>
        <v>6.24</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564</v>
      </c>
      <c r="C49" s="220">
        <f>'6.2. Паспорт фин осв ввод'!AC30</f>
        <v>5.23</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O_TP1800.VL.0121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ВЛ 110 кВ Тарко-Сале-Сигнал (Городская) (установка дополнительной опоры №9А)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7" zoomScale="60" zoomScaleNormal="60" workbookViewId="0">
      <selection activeCell="Q25" sqref="Q25"/>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543</v>
      </c>
      <c r="U21" s="328" t="s">
        <v>544</v>
      </c>
      <c r="V21" s="328" t="s">
        <v>545</v>
      </c>
      <c r="W21" s="328"/>
      <c r="X21" s="328" t="s">
        <v>546</v>
      </c>
      <c r="Y21" s="328"/>
      <c r="Z21" s="328" t="s">
        <v>547</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7" t="s">
        <v>548</v>
      </c>
      <c r="Y22" s="227" t="s">
        <v>549</v>
      </c>
      <c r="Z22" s="227" t="s">
        <v>550</v>
      </c>
      <c r="AA22" s="227" t="s">
        <v>551</v>
      </c>
    </row>
    <row r="23" spans="1:27" ht="15.75" x14ac:dyDescent="0.25">
      <c r="A23" s="328"/>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30" x14ac:dyDescent="0.25">
      <c r="A25" s="234">
        <v>1</v>
      </c>
      <c r="B25" s="234" t="s">
        <v>573</v>
      </c>
      <c r="C25" s="234" t="s">
        <v>573</v>
      </c>
      <c r="D25" s="234" t="s">
        <v>574</v>
      </c>
      <c r="E25" s="234" t="s">
        <v>574</v>
      </c>
      <c r="F25" s="234">
        <v>110</v>
      </c>
      <c r="G25" s="234">
        <v>110</v>
      </c>
      <c r="H25" s="234">
        <v>110</v>
      </c>
      <c r="I25" s="234">
        <v>110</v>
      </c>
      <c r="J25" s="234">
        <v>1990</v>
      </c>
      <c r="K25" s="234">
        <v>1</v>
      </c>
      <c r="L25" s="234">
        <v>1</v>
      </c>
      <c r="M25" s="234" t="s">
        <v>568</v>
      </c>
      <c r="N25" s="234" t="s">
        <v>568</v>
      </c>
      <c r="O25" s="234" t="s">
        <v>569</v>
      </c>
      <c r="P25" s="234" t="s">
        <v>569</v>
      </c>
      <c r="Q25" s="234">
        <v>3.45</v>
      </c>
      <c r="R25" s="234">
        <v>3.45</v>
      </c>
      <c r="S25" s="234" t="s">
        <v>345</v>
      </c>
      <c r="T25" s="234" t="s">
        <v>345</v>
      </c>
      <c r="U25" s="234" t="s">
        <v>345</v>
      </c>
      <c r="V25" s="234" t="s">
        <v>570</v>
      </c>
      <c r="W25" s="234" t="s">
        <v>570</v>
      </c>
      <c r="X25" s="234"/>
      <c r="Y25" s="234"/>
      <c r="Z25" s="234" t="s">
        <v>575</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O_TP1800.VL.0121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588</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2" t="s">
        <v>587</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2024</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8" t="s">
        <v>87</v>
      </c>
      <c r="F19" s="339"/>
      <c r="G19" s="339"/>
      <c r="H19" s="339"/>
      <c r="I19" s="340"/>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30" sqref="G3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O_TP1800.VL.0121</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Модернизация ВЛ 110 кВ Тарко-Сале-Сигнал (Городская) (установка дополнительной опоры №9А)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505</v>
      </c>
      <c r="D26" s="66" t="s">
        <v>505</v>
      </c>
      <c r="E26" s="66"/>
      <c r="F26" s="66"/>
      <c r="G26" s="71" t="s">
        <v>554</v>
      </c>
      <c r="H26" s="66"/>
      <c r="I26" s="73"/>
      <c r="J26" s="73"/>
      <c r="K26" s="70"/>
      <c r="L26" s="70"/>
    </row>
    <row r="27" spans="1:12" s="65" customFormat="1" ht="39" customHeight="1" x14ac:dyDescent="0.25">
      <c r="A27" s="74" t="s">
        <v>220</v>
      </c>
      <c r="B27" s="230" t="s">
        <v>407</v>
      </c>
      <c r="C27" s="71" t="s">
        <v>505</v>
      </c>
      <c r="D27" s="66" t="s">
        <v>505</v>
      </c>
      <c r="E27" s="66"/>
      <c r="F27" s="66"/>
      <c r="G27" s="71" t="s">
        <v>554</v>
      </c>
      <c r="H27" s="66"/>
      <c r="I27" s="73"/>
      <c r="J27" s="73"/>
      <c r="K27" s="70"/>
      <c r="L27" s="70"/>
    </row>
    <row r="28" spans="1:12" s="65" customFormat="1" ht="70.5" customHeight="1" x14ac:dyDescent="0.25">
      <c r="A28" s="74" t="s">
        <v>406</v>
      </c>
      <c r="B28" s="230" t="s">
        <v>411</v>
      </c>
      <c r="C28" s="71" t="s">
        <v>505</v>
      </c>
      <c r="D28" s="209" t="s">
        <v>505</v>
      </c>
      <c r="E28" s="66"/>
      <c r="F28" s="66"/>
      <c r="G28" s="71" t="s">
        <v>554</v>
      </c>
      <c r="H28" s="209"/>
      <c r="I28" s="73"/>
      <c r="J28" s="73"/>
      <c r="K28" s="70"/>
      <c r="L28" s="70"/>
    </row>
    <row r="29" spans="1:12" s="65" customFormat="1" ht="54" customHeight="1" x14ac:dyDescent="0.25">
      <c r="A29" s="74" t="s">
        <v>219</v>
      </c>
      <c r="B29" s="230" t="s">
        <v>410</v>
      </c>
      <c r="C29" s="71" t="s">
        <v>505</v>
      </c>
      <c r="D29" s="209" t="s">
        <v>505</v>
      </c>
      <c r="E29" s="66"/>
      <c r="F29" s="66"/>
      <c r="G29" s="71" t="s">
        <v>554</v>
      </c>
      <c r="H29" s="209"/>
      <c r="I29" s="73"/>
      <c r="J29" s="73"/>
      <c r="K29" s="70"/>
      <c r="L29" s="70"/>
    </row>
    <row r="30" spans="1:12" s="65" customFormat="1" ht="42" customHeight="1" x14ac:dyDescent="0.25">
      <c r="A30" s="74" t="s">
        <v>218</v>
      </c>
      <c r="B30" s="230" t="s">
        <v>412</v>
      </c>
      <c r="C30" s="71" t="s">
        <v>505</v>
      </c>
      <c r="D30" s="210" t="s">
        <v>505</v>
      </c>
      <c r="E30" s="66"/>
      <c r="F30" s="66"/>
      <c r="G30" s="71" t="s">
        <v>554</v>
      </c>
      <c r="H30" s="210"/>
      <c r="I30" s="73"/>
      <c r="J30" s="73"/>
      <c r="K30" s="70"/>
      <c r="L30" s="70"/>
    </row>
    <row r="31" spans="1:12" s="65" customFormat="1" ht="37.5" customHeight="1" x14ac:dyDescent="0.25">
      <c r="A31" s="74" t="s">
        <v>217</v>
      </c>
      <c r="B31" s="231" t="s">
        <v>408</v>
      </c>
      <c r="C31" s="165" t="s">
        <v>505</v>
      </c>
      <c r="D31" s="166" t="s">
        <v>505</v>
      </c>
      <c r="E31" s="66"/>
      <c r="F31" s="66"/>
      <c r="G31" s="165">
        <v>45383</v>
      </c>
      <c r="H31" s="166">
        <f>G31+20</f>
        <v>45403</v>
      </c>
      <c r="I31" s="73"/>
      <c r="J31" s="73"/>
      <c r="K31" s="70"/>
      <c r="L31" s="70"/>
    </row>
    <row r="32" spans="1:12" s="65" customFormat="1" ht="31.5" x14ac:dyDescent="0.25">
      <c r="A32" s="74" t="s">
        <v>215</v>
      </c>
      <c r="B32" s="231" t="s">
        <v>413</v>
      </c>
      <c r="C32" s="209" t="s">
        <v>505</v>
      </c>
      <c r="D32" s="166" t="s">
        <v>505</v>
      </c>
      <c r="E32" s="66"/>
      <c r="F32" s="66"/>
      <c r="G32" s="209">
        <f>H31+90</f>
        <v>45493</v>
      </c>
      <c r="H32" s="166">
        <f>G32+30</f>
        <v>45523</v>
      </c>
      <c r="I32" s="73"/>
      <c r="J32" s="73"/>
      <c r="K32" s="70"/>
      <c r="L32" s="70"/>
    </row>
    <row r="33" spans="1:12" s="65" customFormat="1" ht="37.5" customHeight="1" x14ac:dyDescent="0.25">
      <c r="A33" s="74" t="s">
        <v>424</v>
      </c>
      <c r="B33" s="231" t="s">
        <v>341</v>
      </c>
      <c r="C33" s="71" t="s">
        <v>505</v>
      </c>
      <c r="D33" s="210" t="s">
        <v>505</v>
      </c>
      <c r="E33" s="66"/>
      <c r="F33" s="66"/>
      <c r="G33" s="71" t="s">
        <v>554</v>
      </c>
      <c r="H33" s="210"/>
      <c r="I33" s="73"/>
      <c r="J33" s="73"/>
      <c r="K33" s="70"/>
      <c r="L33" s="70"/>
    </row>
    <row r="34" spans="1:12" s="65" customFormat="1" ht="47.25" customHeight="1" x14ac:dyDescent="0.25">
      <c r="A34" s="74" t="s">
        <v>425</v>
      </c>
      <c r="B34" s="231" t="s">
        <v>417</v>
      </c>
      <c r="C34" s="71" t="s">
        <v>505</v>
      </c>
      <c r="D34" s="280" t="s">
        <v>505</v>
      </c>
      <c r="E34" s="66"/>
      <c r="F34" s="66"/>
      <c r="G34" s="71" t="s">
        <v>554</v>
      </c>
      <c r="H34" s="72"/>
      <c r="I34" s="72"/>
      <c r="J34" s="72"/>
      <c r="K34" s="72"/>
      <c r="L34" s="70"/>
    </row>
    <row r="35" spans="1:12" s="65" customFormat="1" ht="49.5" customHeight="1" x14ac:dyDescent="0.25">
      <c r="A35" s="74" t="s">
        <v>426</v>
      </c>
      <c r="B35" s="231" t="s">
        <v>216</v>
      </c>
      <c r="C35" s="235" t="s">
        <v>505</v>
      </c>
      <c r="D35" s="235" t="s">
        <v>505</v>
      </c>
      <c r="E35" s="66"/>
      <c r="F35" s="66"/>
      <c r="G35" s="235">
        <f>H37+1</f>
        <v>45614</v>
      </c>
      <c r="H35" s="235">
        <f>G35+7</f>
        <v>45621</v>
      </c>
      <c r="I35" s="72"/>
      <c r="J35" s="72"/>
      <c r="K35" s="72"/>
      <c r="L35" s="70"/>
    </row>
    <row r="36" spans="1:12" ht="37.5" customHeight="1" x14ac:dyDescent="0.25">
      <c r="A36" s="74" t="s">
        <v>427</v>
      </c>
      <c r="B36" s="231" t="s">
        <v>409</v>
      </c>
      <c r="C36" s="71" t="s">
        <v>505</v>
      </c>
      <c r="D36" s="235" t="s">
        <v>505</v>
      </c>
      <c r="E36" s="66"/>
      <c r="F36" s="66"/>
      <c r="G36" s="71" t="s">
        <v>554</v>
      </c>
      <c r="H36" s="235"/>
      <c r="I36" s="164"/>
      <c r="J36" s="164"/>
      <c r="K36" s="70"/>
      <c r="L36" s="70"/>
    </row>
    <row r="37" spans="1:12" x14ac:dyDescent="0.25">
      <c r="A37" s="74" t="s">
        <v>428</v>
      </c>
      <c r="B37" s="231" t="s">
        <v>214</v>
      </c>
      <c r="C37" s="165" t="s">
        <v>505</v>
      </c>
      <c r="D37" s="165" t="s">
        <v>505</v>
      </c>
      <c r="E37" s="66"/>
      <c r="F37" s="66"/>
      <c r="G37" s="165">
        <f>H32+60</f>
        <v>45583</v>
      </c>
      <c r="H37" s="165">
        <f>G37+30</f>
        <v>45613</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t="s">
        <v>505</v>
      </c>
      <c r="D39" s="165" t="s">
        <v>505</v>
      </c>
      <c r="E39" s="70"/>
      <c r="F39" s="70"/>
      <c r="G39" s="165">
        <f>H35+90</f>
        <v>45711</v>
      </c>
      <c r="H39" s="165">
        <f>G39+20</f>
        <v>45731</v>
      </c>
      <c r="I39" s="70"/>
      <c r="J39" s="70"/>
      <c r="K39" s="70"/>
      <c r="L39" s="70"/>
    </row>
    <row r="40" spans="1:12" ht="33.75" customHeight="1" x14ac:dyDescent="0.25">
      <c r="A40" s="74" t="s">
        <v>212</v>
      </c>
      <c r="B40" s="231" t="s">
        <v>416</v>
      </c>
      <c r="C40" s="71" t="s">
        <v>505</v>
      </c>
      <c r="D40" s="236" t="s">
        <v>505</v>
      </c>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t="s">
        <v>505</v>
      </c>
      <c r="D42" s="165" t="s">
        <v>505</v>
      </c>
      <c r="E42" s="70"/>
      <c r="F42" s="70"/>
      <c r="G42" s="165">
        <f>H39+30</f>
        <v>45761</v>
      </c>
      <c r="H42" s="165">
        <f>G42+200</f>
        <v>45961</v>
      </c>
      <c r="I42" s="70"/>
      <c r="J42" s="70"/>
      <c r="K42" s="70"/>
      <c r="L42" s="70"/>
    </row>
    <row r="43" spans="1:12" ht="34.5" customHeight="1" x14ac:dyDescent="0.25">
      <c r="A43" s="74" t="s">
        <v>210</v>
      </c>
      <c r="B43" s="231" t="s">
        <v>208</v>
      </c>
      <c r="C43" s="71" t="s">
        <v>505</v>
      </c>
      <c r="D43" s="238" t="s">
        <v>505</v>
      </c>
      <c r="E43" s="66"/>
      <c r="F43" s="66"/>
      <c r="G43" s="71" t="s">
        <v>554</v>
      </c>
      <c r="H43" s="238"/>
      <c r="I43" s="70"/>
      <c r="J43" s="70"/>
      <c r="K43" s="70"/>
      <c r="L43" s="70"/>
    </row>
    <row r="44" spans="1:12" ht="24.75" customHeight="1" x14ac:dyDescent="0.25">
      <c r="A44" s="74" t="s">
        <v>209</v>
      </c>
      <c r="B44" s="231" t="s">
        <v>206</v>
      </c>
      <c r="C44" s="71" t="s">
        <v>505</v>
      </c>
      <c r="D44" s="165" t="s">
        <v>505</v>
      </c>
      <c r="E44" s="66"/>
      <c r="F44" s="66"/>
      <c r="G44" s="71" t="s">
        <v>554</v>
      </c>
      <c r="H44" s="165"/>
      <c r="I44" s="70"/>
      <c r="J44" s="70"/>
      <c r="K44" s="70"/>
      <c r="L44" s="70"/>
    </row>
    <row r="45" spans="1:12" ht="90.75" customHeight="1" x14ac:dyDescent="0.25">
      <c r="A45" s="74" t="s">
        <v>207</v>
      </c>
      <c r="B45" s="231" t="s">
        <v>420</v>
      </c>
      <c r="C45" s="71" t="s">
        <v>505</v>
      </c>
      <c r="D45" s="238" t="s">
        <v>505</v>
      </c>
      <c r="E45" s="66"/>
      <c r="F45" s="66"/>
      <c r="G45" s="71" t="s">
        <v>554</v>
      </c>
      <c r="H45" s="238"/>
      <c r="I45" s="70"/>
      <c r="J45" s="70"/>
      <c r="K45" s="70"/>
      <c r="L45" s="70"/>
    </row>
    <row r="46" spans="1:12" ht="167.25" customHeight="1" x14ac:dyDescent="0.25">
      <c r="A46" s="74" t="s">
        <v>205</v>
      </c>
      <c r="B46" s="231" t="s">
        <v>418</v>
      </c>
      <c r="C46" s="71" t="s">
        <v>505</v>
      </c>
      <c r="D46" s="71" t="s">
        <v>505</v>
      </c>
      <c r="E46" s="66"/>
      <c r="F46" s="66"/>
      <c r="G46" s="71" t="s">
        <v>554</v>
      </c>
      <c r="H46" s="71"/>
      <c r="I46" s="70"/>
      <c r="J46" s="70"/>
      <c r="K46" s="70"/>
      <c r="L46" s="70"/>
    </row>
    <row r="47" spans="1:12" ht="30.75" customHeight="1" x14ac:dyDescent="0.25">
      <c r="A47" s="74" t="s">
        <v>203</v>
      </c>
      <c r="B47" s="231" t="s">
        <v>204</v>
      </c>
      <c r="C47" s="71" t="s">
        <v>505</v>
      </c>
      <c r="D47" s="235" t="s">
        <v>505</v>
      </c>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505</v>
      </c>
      <c r="D49" s="235" t="s">
        <v>505</v>
      </c>
      <c r="E49" s="66"/>
      <c r="F49" s="66"/>
      <c r="G49" s="71" t="s">
        <v>554</v>
      </c>
      <c r="H49" s="235"/>
      <c r="I49" s="70"/>
      <c r="J49" s="70"/>
      <c r="K49" s="70"/>
      <c r="L49" s="70"/>
    </row>
    <row r="50" spans="1:12" ht="86.25" customHeight="1" x14ac:dyDescent="0.25">
      <c r="A50" s="74" t="s">
        <v>201</v>
      </c>
      <c r="B50" s="231" t="s">
        <v>419</v>
      </c>
      <c r="C50" s="209" t="s">
        <v>505</v>
      </c>
      <c r="D50" s="236" t="s">
        <v>505</v>
      </c>
      <c r="E50" s="70"/>
      <c r="F50" s="70"/>
      <c r="G50" s="209">
        <f>H42</f>
        <v>45961</v>
      </c>
      <c r="H50" s="236">
        <f>G50+30</f>
        <v>45991</v>
      </c>
      <c r="I50" s="70"/>
      <c r="J50" s="70"/>
      <c r="K50" s="70"/>
      <c r="L50" s="70"/>
    </row>
    <row r="51" spans="1:12" ht="77.25" customHeight="1" x14ac:dyDescent="0.25">
      <c r="A51" s="74" t="s">
        <v>199</v>
      </c>
      <c r="B51" s="231" t="s">
        <v>421</v>
      </c>
      <c r="C51" s="71" t="s">
        <v>505</v>
      </c>
      <c r="D51" s="236" t="s">
        <v>505</v>
      </c>
      <c r="E51" s="66"/>
      <c r="F51" s="66"/>
      <c r="G51" s="71" t="s">
        <v>554</v>
      </c>
      <c r="H51" s="236"/>
      <c r="I51" s="70"/>
      <c r="J51" s="70"/>
      <c r="K51" s="70"/>
      <c r="L51" s="70"/>
    </row>
    <row r="52" spans="1:12" ht="71.25" customHeight="1" x14ac:dyDescent="0.25">
      <c r="A52" s="74" t="s">
        <v>197</v>
      </c>
      <c r="B52" s="231" t="s">
        <v>198</v>
      </c>
      <c r="C52" s="71" t="s">
        <v>505</v>
      </c>
      <c r="D52" s="165" t="s">
        <v>505</v>
      </c>
      <c r="E52" s="66"/>
      <c r="F52" s="66"/>
      <c r="G52" s="71" t="s">
        <v>554</v>
      </c>
      <c r="H52" s="165"/>
      <c r="I52" s="70"/>
      <c r="J52" s="70"/>
      <c r="K52" s="70"/>
      <c r="L52" s="70"/>
    </row>
    <row r="53" spans="1:12" ht="48" customHeight="1" x14ac:dyDescent="0.25">
      <c r="A53" s="74" t="s">
        <v>195</v>
      </c>
      <c r="B53" s="144" t="s">
        <v>422</v>
      </c>
      <c r="C53" s="165" t="s">
        <v>505</v>
      </c>
      <c r="D53" s="165" t="s">
        <v>505</v>
      </c>
      <c r="E53" s="70"/>
      <c r="F53" s="70"/>
      <c r="G53" s="165">
        <f>H50+3</f>
        <v>45994</v>
      </c>
      <c r="H53" s="165">
        <f>G53+5</f>
        <v>45999</v>
      </c>
      <c r="I53" s="70"/>
      <c r="J53" s="70"/>
      <c r="K53" s="70"/>
      <c r="L53" s="70"/>
    </row>
    <row r="54" spans="1:12" ht="46.5" customHeight="1" x14ac:dyDescent="0.25">
      <c r="A54" s="74" t="s">
        <v>423</v>
      </c>
      <c r="B54" s="231" t="s">
        <v>196</v>
      </c>
      <c r="C54" s="71" t="s">
        <v>505</v>
      </c>
      <c r="D54" s="165" t="s">
        <v>505</v>
      </c>
      <c r="E54" s="66"/>
      <c r="F54" s="66"/>
      <c r="G54" s="71" t="s">
        <v>554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582</v>
      </c>
      <c r="H20" s="434" t="s">
        <v>558</v>
      </c>
      <c r="I20" s="435"/>
      <c r="J20" s="435"/>
      <c r="K20" s="436"/>
      <c r="L20" s="434" t="s">
        <v>559</v>
      </c>
      <c r="M20" s="435"/>
      <c r="N20" s="435"/>
      <c r="O20" s="436"/>
      <c r="P20" s="434" t="s">
        <v>560</v>
      </c>
      <c r="Q20" s="435"/>
      <c r="R20" s="435"/>
      <c r="S20" s="436"/>
      <c r="T20" s="434" t="s">
        <v>561</v>
      </c>
      <c r="U20" s="435"/>
      <c r="V20" s="435"/>
      <c r="W20" s="436"/>
      <c r="X20" s="434" t="s">
        <v>583</v>
      </c>
      <c r="Y20" s="435"/>
      <c r="Z20" s="435"/>
      <c r="AA20" s="436"/>
      <c r="AB20" s="422" t="s">
        <v>190</v>
      </c>
      <c r="AC20" s="423"/>
      <c r="AD20" s="284"/>
      <c r="AE20" s="284"/>
      <c r="AF20" s="284"/>
      <c r="AG20" s="284"/>
      <c r="AH20" s="284"/>
      <c r="AI20" s="285"/>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4"/>
      <c r="AE21" s="284"/>
      <c r="AF21" s="284"/>
      <c r="AG21" s="284"/>
      <c r="AH21" s="284" t="s">
        <v>540</v>
      </c>
      <c r="AI21" s="285"/>
    </row>
    <row r="22" spans="1:35" s="169" customFormat="1" ht="89.25" customHeight="1" x14ac:dyDescent="0.3">
      <c r="A22" s="429"/>
      <c r="B22" s="429"/>
      <c r="C22" s="286" t="s">
        <v>3</v>
      </c>
      <c r="D22" s="286" t="s">
        <v>188</v>
      </c>
      <c r="E22" s="287" t="s">
        <v>584</v>
      </c>
      <c r="F22" s="287" t="s">
        <v>578</v>
      </c>
      <c r="G22" s="442"/>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6">
        <v>1</v>
      </c>
      <c r="B23" s="276">
        <v>2</v>
      </c>
      <c r="C23" s="276">
        <v>3</v>
      </c>
      <c r="D23" s="276">
        <v>4</v>
      </c>
      <c r="E23" s="276">
        <v>5</v>
      </c>
      <c r="F23" s="276">
        <v>6</v>
      </c>
      <c r="G23" s="27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1" t="s">
        <v>505</v>
      </c>
      <c r="D24" s="211">
        <v>6.24</v>
      </c>
      <c r="E24" s="211">
        <v>6.24</v>
      </c>
      <c r="F24" s="211">
        <v>6.24</v>
      </c>
      <c r="G24" s="211">
        <v>0</v>
      </c>
      <c r="H24" s="211" t="s">
        <v>505</v>
      </c>
      <c r="I24" s="211"/>
      <c r="J24" s="277">
        <v>2.93</v>
      </c>
      <c r="K24" s="211"/>
      <c r="L24" s="211" t="s">
        <v>505</v>
      </c>
      <c r="M24" s="211"/>
      <c r="N24" s="277">
        <v>3.3</v>
      </c>
      <c r="O24" s="211"/>
      <c r="P24" s="211" t="s">
        <v>505</v>
      </c>
      <c r="Q24" s="211"/>
      <c r="R24" s="277">
        <v>0</v>
      </c>
      <c r="S24" s="211"/>
      <c r="T24" s="211" t="s">
        <v>505</v>
      </c>
      <c r="U24" s="211"/>
      <c r="V24" s="211">
        <v>0</v>
      </c>
      <c r="W24" s="211"/>
      <c r="X24" s="211">
        <v>0</v>
      </c>
      <c r="Y24" s="211"/>
      <c r="Z24" s="211" t="s">
        <v>505</v>
      </c>
      <c r="AA24" s="211"/>
      <c r="AB24" s="211">
        <v>0</v>
      </c>
      <c r="AC24" s="277">
        <v>6.24</v>
      </c>
    </row>
    <row r="25" spans="1:35" s="169" customFormat="1" ht="24" customHeight="1" x14ac:dyDescent="0.25">
      <c r="A25" s="172" t="s">
        <v>186</v>
      </c>
      <c r="B25" s="173" t="s">
        <v>185</v>
      </c>
      <c r="C25" s="211"/>
      <c r="D25" s="211"/>
      <c r="E25" s="211"/>
      <c r="F25" s="211"/>
      <c r="G25" s="211">
        <v>0</v>
      </c>
      <c r="H25" s="211" t="s">
        <v>505</v>
      </c>
      <c r="I25" s="211"/>
      <c r="J25" s="278">
        <v>0</v>
      </c>
      <c r="K25" s="211"/>
      <c r="L25" s="211" t="s">
        <v>505</v>
      </c>
      <c r="M25" s="211"/>
      <c r="N25" s="278">
        <v>0</v>
      </c>
      <c r="O25" s="211"/>
      <c r="P25" s="211" t="s">
        <v>505</v>
      </c>
      <c r="Q25" s="211"/>
      <c r="R25" s="278">
        <v>0</v>
      </c>
      <c r="S25" s="211"/>
      <c r="T25" s="211" t="s">
        <v>505</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11" t="s">
        <v>505</v>
      </c>
      <c r="I26" s="211"/>
      <c r="J26" s="278">
        <v>0</v>
      </c>
      <c r="K26" s="211"/>
      <c r="L26" s="211" t="s">
        <v>505</v>
      </c>
      <c r="M26" s="211"/>
      <c r="N26" s="278">
        <v>0</v>
      </c>
      <c r="O26" s="211"/>
      <c r="P26" s="211" t="s">
        <v>505</v>
      </c>
      <c r="Q26" s="211"/>
      <c r="R26" s="278">
        <v>0</v>
      </c>
      <c r="S26" s="211"/>
      <c r="T26" s="211" t="s">
        <v>505</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11" t="s">
        <v>505</v>
      </c>
      <c r="I27" s="211"/>
      <c r="J27" s="278">
        <v>2.46</v>
      </c>
      <c r="K27" s="211"/>
      <c r="L27" s="211" t="s">
        <v>505</v>
      </c>
      <c r="M27" s="211"/>
      <c r="N27" s="278">
        <v>2.77</v>
      </c>
      <c r="O27" s="211"/>
      <c r="P27" s="211" t="s">
        <v>505</v>
      </c>
      <c r="Q27" s="211"/>
      <c r="R27" s="278">
        <v>0</v>
      </c>
      <c r="S27" s="211"/>
      <c r="T27" s="211" t="s">
        <v>505</v>
      </c>
      <c r="U27" s="211"/>
      <c r="V27" s="211">
        <v>0</v>
      </c>
      <c r="W27" s="211"/>
      <c r="X27" s="211">
        <v>0</v>
      </c>
      <c r="Y27" s="211"/>
      <c r="Z27" s="211" t="s">
        <v>505</v>
      </c>
      <c r="AA27" s="211"/>
      <c r="AB27" s="211">
        <v>0</v>
      </c>
      <c r="AC27" s="277">
        <v>5.23</v>
      </c>
    </row>
    <row r="28" spans="1:35" s="169" customFormat="1" x14ac:dyDescent="0.25">
      <c r="A28" s="172" t="s">
        <v>181</v>
      </c>
      <c r="B28" s="173" t="s">
        <v>180</v>
      </c>
      <c r="C28" s="211"/>
      <c r="D28" s="211"/>
      <c r="E28" s="211"/>
      <c r="F28" s="211"/>
      <c r="G28" s="211">
        <v>0</v>
      </c>
      <c r="H28" s="211" t="s">
        <v>505</v>
      </c>
      <c r="I28" s="211"/>
      <c r="J28" s="278">
        <v>0</v>
      </c>
      <c r="K28" s="211"/>
      <c r="L28" s="211" t="s">
        <v>505</v>
      </c>
      <c r="M28" s="211"/>
      <c r="N28" s="278">
        <v>0</v>
      </c>
      <c r="O28" s="211"/>
      <c r="P28" s="211" t="s">
        <v>505</v>
      </c>
      <c r="Q28" s="211"/>
      <c r="R28" s="278">
        <v>0</v>
      </c>
      <c r="S28" s="211"/>
      <c r="T28" s="211" t="s">
        <v>505</v>
      </c>
      <c r="U28" s="211"/>
      <c r="V28" s="211">
        <v>0</v>
      </c>
      <c r="W28" s="211"/>
      <c r="X28" s="211">
        <v>0</v>
      </c>
      <c r="Y28" s="211"/>
      <c r="Z28" s="211">
        <v>0</v>
      </c>
      <c r="AA28" s="211"/>
      <c r="AB28" s="211" t="s">
        <v>505</v>
      </c>
      <c r="AC28" s="277">
        <v>0</v>
      </c>
    </row>
    <row r="29" spans="1:35" s="169" customFormat="1" x14ac:dyDescent="0.25">
      <c r="A29" s="172" t="s">
        <v>179</v>
      </c>
      <c r="B29" s="174" t="s">
        <v>178</v>
      </c>
      <c r="C29" s="211"/>
      <c r="D29" s="211"/>
      <c r="E29" s="211"/>
      <c r="F29" s="211"/>
      <c r="G29" s="211">
        <v>0</v>
      </c>
      <c r="H29" s="211" t="s">
        <v>505</v>
      </c>
      <c r="I29" s="211"/>
      <c r="J29" s="278">
        <v>0.47</v>
      </c>
      <c r="K29" s="211"/>
      <c r="L29" s="211" t="s">
        <v>505</v>
      </c>
      <c r="M29" s="211"/>
      <c r="N29" s="278">
        <v>0.53</v>
      </c>
      <c r="O29" s="211"/>
      <c r="P29" s="211" t="s">
        <v>505</v>
      </c>
      <c r="Q29" s="211"/>
      <c r="R29" s="278">
        <v>0</v>
      </c>
      <c r="S29" s="211"/>
      <c r="T29" s="211" t="s">
        <v>505</v>
      </c>
      <c r="U29" s="211"/>
      <c r="V29" s="211">
        <v>0</v>
      </c>
      <c r="W29" s="211"/>
      <c r="X29" s="211">
        <v>0</v>
      </c>
      <c r="Y29" s="211"/>
      <c r="Z29" s="211" t="s">
        <v>505</v>
      </c>
      <c r="AA29" s="211"/>
      <c r="AB29" s="211">
        <v>0</v>
      </c>
      <c r="AC29" s="277">
        <v>1.01</v>
      </c>
    </row>
    <row r="30" spans="1:35" s="169" customFormat="1" ht="47.25" x14ac:dyDescent="0.25">
      <c r="A30" s="170" t="s">
        <v>64</v>
      </c>
      <c r="B30" s="171" t="s">
        <v>177</v>
      </c>
      <c r="C30" s="211" t="s">
        <v>505</v>
      </c>
      <c r="D30" s="211">
        <v>5.23</v>
      </c>
      <c r="E30" s="211">
        <v>5.23</v>
      </c>
      <c r="F30" s="211">
        <v>5.23</v>
      </c>
      <c r="G30" s="211">
        <v>0</v>
      </c>
      <c r="H30" s="211" t="s">
        <v>505</v>
      </c>
      <c r="I30" s="211"/>
      <c r="J30" s="278">
        <v>2.46</v>
      </c>
      <c r="K30" s="211"/>
      <c r="L30" s="211" t="s">
        <v>505</v>
      </c>
      <c r="M30" s="211"/>
      <c r="N30" s="278">
        <v>2.77</v>
      </c>
      <c r="O30" s="211"/>
      <c r="P30" s="211" t="s">
        <v>505</v>
      </c>
      <c r="Q30" s="211"/>
      <c r="R30" s="278">
        <v>0</v>
      </c>
      <c r="S30" s="211"/>
      <c r="T30" s="211" t="s">
        <v>505</v>
      </c>
      <c r="U30" s="211"/>
      <c r="V30" s="211">
        <v>0</v>
      </c>
      <c r="W30" s="211"/>
      <c r="X30" s="211">
        <v>0</v>
      </c>
      <c r="Y30" s="211"/>
      <c r="Z30" s="211" t="s">
        <v>505</v>
      </c>
      <c r="AA30" s="211"/>
      <c r="AB30" s="211">
        <v>0</v>
      </c>
      <c r="AC30" s="277">
        <v>5.23</v>
      </c>
    </row>
    <row r="31" spans="1:35" s="169" customFormat="1" x14ac:dyDescent="0.25">
      <c r="A31" s="170" t="s">
        <v>176</v>
      </c>
      <c r="B31" s="173" t="s">
        <v>175</v>
      </c>
      <c r="C31" s="211" t="s">
        <v>505</v>
      </c>
      <c r="D31" s="211">
        <v>1.5</v>
      </c>
      <c r="E31" s="211"/>
      <c r="F31" s="211"/>
      <c r="G31" s="211"/>
      <c r="H31" s="211"/>
      <c r="I31" s="211"/>
      <c r="J31" s="278"/>
      <c r="K31" s="211"/>
      <c r="L31" s="211"/>
      <c r="M31" s="211"/>
      <c r="N31" s="278"/>
      <c r="O31" s="211"/>
      <c r="P31" s="211"/>
      <c r="Q31" s="211"/>
      <c r="R31" s="278"/>
      <c r="S31" s="211"/>
      <c r="T31" s="211"/>
      <c r="U31" s="211"/>
      <c r="V31" s="211"/>
      <c r="W31" s="211"/>
      <c r="X31" s="211"/>
      <c r="Y31" s="211"/>
      <c r="Z31" s="211"/>
      <c r="AA31" s="211"/>
      <c r="AB31" s="211">
        <v>0</v>
      </c>
      <c r="AC31" s="277">
        <v>0</v>
      </c>
    </row>
    <row r="32" spans="1:35" s="169" customFormat="1" ht="31.5" x14ac:dyDescent="0.25">
      <c r="A32" s="170" t="s">
        <v>174</v>
      </c>
      <c r="B32" s="173" t="s">
        <v>173</v>
      </c>
      <c r="C32" s="211" t="s">
        <v>505</v>
      </c>
      <c r="D32" s="211">
        <v>2.5299999999999998</v>
      </c>
      <c r="E32" s="211"/>
      <c r="F32" s="211"/>
      <c r="G32" s="211"/>
      <c r="H32" s="211"/>
      <c r="I32" s="211"/>
      <c r="J32" s="278"/>
      <c r="K32" s="211"/>
      <c r="L32" s="211"/>
      <c r="M32" s="211"/>
      <c r="N32" s="278"/>
      <c r="O32" s="211"/>
      <c r="P32" s="211"/>
      <c r="Q32" s="211"/>
      <c r="R32" s="278"/>
      <c r="S32" s="211"/>
      <c r="T32" s="211"/>
      <c r="U32" s="211"/>
      <c r="V32" s="211"/>
      <c r="W32" s="211"/>
      <c r="X32" s="211"/>
      <c r="Y32" s="211"/>
      <c r="Z32" s="211"/>
      <c r="AA32" s="211"/>
      <c r="AB32" s="211">
        <v>0</v>
      </c>
      <c r="AC32" s="277">
        <v>0</v>
      </c>
    </row>
    <row r="33" spans="1:29" s="169" customFormat="1" x14ac:dyDescent="0.25">
      <c r="A33" s="170" t="s">
        <v>172</v>
      </c>
      <c r="B33" s="173" t="s">
        <v>171</v>
      </c>
      <c r="C33" s="211" t="s">
        <v>505</v>
      </c>
      <c r="D33" s="211">
        <v>0</v>
      </c>
      <c r="E33" s="211"/>
      <c r="F33" s="211"/>
      <c r="G33" s="211"/>
      <c r="H33" s="211"/>
      <c r="I33" s="211"/>
      <c r="J33" s="278"/>
      <c r="K33" s="211"/>
      <c r="L33" s="211"/>
      <c r="M33" s="211"/>
      <c r="N33" s="278"/>
      <c r="O33" s="211"/>
      <c r="P33" s="211"/>
      <c r="Q33" s="211"/>
      <c r="R33" s="278"/>
      <c r="S33" s="211"/>
      <c r="T33" s="211"/>
      <c r="U33" s="211"/>
      <c r="V33" s="211"/>
      <c r="W33" s="211"/>
      <c r="X33" s="211"/>
      <c r="Y33" s="211"/>
      <c r="Z33" s="211"/>
      <c r="AA33" s="211"/>
      <c r="AB33" s="211">
        <v>0</v>
      </c>
      <c r="AC33" s="277">
        <v>0</v>
      </c>
    </row>
    <row r="34" spans="1:29" s="169" customFormat="1" x14ac:dyDescent="0.25">
      <c r="A34" s="170" t="s">
        <v>170</v>
      </c>
      <c r="B34" s="173" t="s">
        <v>169</v>
      </c>
      <c r="C34" s="211" t="s">
        <v>505</v>
      </c>
      <c r="D34" s="211">
        <v>1.2</v>
      </c>
      <c r="E34" s="211"/>
      <c r="F34" s="211"/>
      <c r="G34" s="211"/>
      <c r="H34" s="211"/>
      <c r="I34" s="211"/>
      <c r="J34" s="278"/>
      <c r="K34" s="211"/>
      <c r="L34" s="211"/>
      <c r="M34" s="211"/>
      <c r="N34" s="278"/>
      <c r="O34" s="211"/>
      <c r="P34" s="211"/>
      <c r="Q34" s="211"/>
      <c r="R34" s="278"/>
      <c r="S34" s="211"/>
      <c r="T34" s="211"/>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11"/>
      <c r="I35" s="211"/>
      <c r="J35" s="278"/>
      <c r="K35" s="211"/>
      <c r="L35" s="211"/>
      <c r="M35" s="211"/>
      <c r="N35" s="278"/>
      <c r="O35" s="211"/>
      <c r="P35" s="211"/>
      <c r="Q35" s="211"/>
      <c r="R35" s="278"/>
      <c r="S35" s="211"/>
      <c r="T35" s="211"/>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11" t="s">
        <v>505</v>
      </c>
      <c r="I36" s="248" t="s">
        <v>505</v>
      </c>
      <c r="J36" s="278">
        <v>0</v>
      </c>
      <c r="K36" s="211" t="s">
        <v>540</v>
      </c>
      <c r="L36" s="211" t="s">
        <v>505</v>
      </c>
      <c r="M36" s="248" t="s">
        <v>505</v>
      </c>
      <c r="N36" s="278">
        <v>0</v>
      </c>
      <c r="O36" s="211" t="s">
        <v>540</v>
      </c>
      <c r="P36" s="211" t="s">
        <v>505</v>
      </c>
      <c r="Q36" s="248" t="s">
        <v>505</v>
      </c>
      <c r="R36" s="278">
        <v>0</v>
      </c>
      <c r="S36" s="211" t="s">
        <v>540</v>
      </c>
      <c r="T36" s="211" t="s">
        <v>505</v>
      </c>
      <c r="U36" s="248" t="s">
        <v>505</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11" t="s">
        <v>505</v>
      </c>
      <c r="I37" s="248" t="s">
        <v>505</v>
      </c>
      <c r="J37" s="278">
        <v>0</v>
      </c>
      <c r="K37" s="211" t="s">
        <v>540</v>
      </c>
      <c r="L37" s="211" t="s">
        <v>505</v>
      </c>
      <c r="M37" s="248" t="s">
        <v>505</v>
      </c>
      <c r="N37" s="278">
        <v>0</v>
      </c>
      <c r="O37" s="211" t="s">
        <v>540</v>
      </c>
      <c r="P37" s="211" t="s">
        <v>505</v>
      </c>
      <c r="Q37" s="248" t="s">
        <v>505</v>
      </c>
      <c r="R37" s="278">
        <v>0</v>
      </c>
      <c r="S37" s="211" t="s">
        <v>540</v>
      </c>
      <c r="T37" s="211" t="s">
        <v>505</v>
      </c>
      <c r="U37" s="248" t="s">
        <v>505</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11" t="s">
        <v>505</v>
      </c>
      <c r="I38" s="248" t="s">
        <v>505</v>
      </c>
      <c r="J38" s="278">
        <v>0</v>
      </c>
      <c r="K38" s="211" t="s">
        <v>540</v>
      </c>
      <c r="L38" s="211" t="s">
        <v>505</v>
      </c>
      <c r="M38" s="248" t="s">
        <v>505</v>
      </c>
      <c r="N38" s="278">
        <v>0</v>
      </c>
      <c r="O38" s="211" t="s">
        <v>540</v>
      </c>
      <c r="P38" s="211" t="s">
        <v>505</v>
      </c>
      <c r="Q38" s="248" t="s">
        <v>505</v>
      </c>
      <c r="R38" s="278">
        <v>0</v>
      </c>
      <c r="S38" s="211" t="s">
        <v>540</v>
      </c>
      <c r="T38" s="211" t="s">
        <v>505</v>
      </c>
      <c r="U38" s="248" t="s">
        <v>505</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11" t="s">
        <v>505</v>
      </c>
      <c r="I39" s="248" t="s">
        <v>505</v>
      </c>
      <c r="J39" s="278">
        <v>0</v>
      </c>
      <c r="K39" s="211" t="s">
        <v>540</v>
      </c>
      <c r="L39" s="211" t="s">
        <v>505</v>
      </c>
      <c r="M39" s="248" t="s">
        <v>505</v>
      </c>
      <c r="N39" s="278">
        <v>0</v>
      </c>
      <c r="O39" s="211" t="s">
        <v>540</v>
      </c>
      <c r="P39" s="211" t="s">
        <v>505</v>
      </c>
      <c r="Q39" s="248" t="s">
        <v>505</v>
      </c>
      <c r="R39" s="278">
        <v>0</v>
      </c>
      <c r="S39" s="211" t="s">
        <v>540</v>
      </c>
      <c r="T39" s="211" t="s">
        <v>505</v>
      </c>
      <c r="U39" s="248" t="s">
        <v>505</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11" t="s">
        <v>505</v>
      </c>
      <c r="I40" s="248" t="s">
        <v>505</v>
      </c>
      <c r="J40" s="278">
        <v>0</v>
      </c>
      <c r="K40" s="211" t="s">
        <v>540</v>
      </c>
      <c r="L40" s="211" t="s">
        <v>505</v>
      </c>
      <c r="M40" s="248" t="s">
        <v>505</v>
      </c>
      <c r="N40" s="278">
        <v>0</v>
      </c>
      <c r="O40" s="211" t="s">
        <v>540</v>
      </c>
      <c r="P40" s="211" t="s">
        <v>505</v>
      </c>
      <c r="Q40" s="248" t="s">
        <v>505</v>
      </c>
      <c r="R40" s="278">
        <v>0</v>
      </c>
      <c r="S40" s="211" t="s">
        <v>540</v>
      </c>
      <c r="T40" s="211" t="s">
        <v>505</v>
      </c>
      <c r="U40" s="248" t="s">
        <v>505</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11" t="s">
        <v>505</v>
      </c>
      <c r="I41" s="248" t="s">
        <v>505</v>
      </c>
      <c r="J41" s="278">
        <v>0</v>
      </c>
      <c r="K41" s="211" t="s">
        <v>540</v>
      </c>
      <c r="L41" s="211" t="s">
        <v>505</v>
      </c>
      <c r="M41" s="248" t="s">
        <v>505</v>
      </c>
      <c r="N41" s="278">
        <v>0</v>
      </c>
      <c r="O41" s="211" t="s">
        <v>540</v>
      </c>
      <c r="P41" s="211" t="s">
        <v>505</v>
      </c>
      <c r="Q41" s="248" t="s">
        <v>505</v>
      </c>
      <c r="R41" s="278">
        <v>0</v>
      </c>
      <c r="S41" s="211" t="s">
        <v>540</v>
      </c>
      <c r="T41" s="211" t="s">
        <v>505</v>
      </c>
      <c r="U41" s="248" t="s">
        <v>505</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11" t="s">
        <v>505</v>
      </c>
      <c r="I42" s="248" t="s">
        <v>505</v>
      </c>
      <c r="J42" s="278">
        <v>0</v>
      </c>
      <c r="K42" s="211" t="s">
        <v>540</v>
      </c>
      <c r="L42" s="211" t="s">
        <v>505</v>
      </c>
      <c r="M42" s="248" t="s">
        <v>505</v>
      </c>
      <c r="N42" s="278">
        <v>0</v>
      </c>
      <c r="O42" s="211" t="s">
        <v>540</v>
      </c>
      <c r="P42" s="211" t="s">
        <v>505</v>
      </c>
      <c r="Q42" s="248" t="s">
        <v>505</v>
      </c>
      <c r="R42" s="278">
        <v>0</v>
      </c>
      <c r="S42" s="211" t="s">
        <v>540</v>
      </c>
      <c r="T42" s="211" t="s">
        <v>505</v>
      </c>
      <c r="U42" s="248" t="s">
        <v>505</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11" t="s">
        <v>505</v>
      </c>
      <c r="I43" s="248" t="s">
        <v>505</v>
      </c>
      <c r="J43" s="278">
        <v>0</v>
      </c>
      <c r="K43" s="211" t="s">
        <v>540</v>
      </c>
      <c r="L43" s="211" t="s">
        <v>505</v>
      </c>
      <c r="M43" s="248" t="s">
        <v>505</v>
      </c>
      <c r="N43" s="278">
        <v>0</v>
      </c>
      <c r="O43" s="211" t="s">
        <v>540</v>
      </c>
      <c r="P43" s="211" t="s">
        <v>505</v>
      </c>
      <c r="Q43" s="248" t="s">
        <v>505</v>
      </c>
      <c r="R43" s="278">
        <v>0</v>
      </c>
      <c r="S43" s="211" t="s">
        <v>540</v>
      </c>
      <c r="T43" s="211" t="s">
        <v>505</v>
      </c>
      <c r="U43" s="248" t="s">
        <v>505</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11" t="s">
        <v>505</v>
      </c>
      <c r="I44" s="248" t="s">
        <v>505</v>
      </c>
      <c r="J44" s="278">
        <v>0</v>
      </c>
      <c r="K44" s="211" t="s">
        <v>540</v>
      </c>
      <c r="L44" s="211" t="s">
        <v>505</v>
      </c>
      <c r="M44" s="248" t="s">
        <v>505</v>
      </c>
      <c r="N44" s="278">
        <v>0</v>
      </c>
      <c r="O44" s="211" t="s">
        <v>540</v>
      </c>
      <c r="P44" s="211" t="s">
        <v>505</v>
      </c>
      <c r="Q44" s="248" t="s">
        <v>505</v>
      </c>
      <c r="R44" s="278">
        <v>0</v>
      </c>
      <c r="S44" s="211" t="s">
        <v>540</v>
      </c>
      <c r="T44" s="211" t="s">
        <v>505</v>
      </c>
      <c r="U44" s="248" t="s">
        <v>505</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11" t="s">
        <v>505</v>
      </c>
      <c r="I45" s="248" t="s">
        <v>505</v>
      </c>
      <c r="J45" s="278">
        <v>0</v>
      </c>
      <c r="K45" s="211" t="s">
        <v>540</v>
      </c>
      <c r="L45" s="211" t="s">
        <v>505</v>
      </c>
      <c r="M45" s="248" t="s">
        <v>505</v>
      </c>
      <c r="N45" s="278">
        <v>0</v>
      </c>
      <c r="O45" s="211" t="s">
        <v>540</v>
      </c>
      <c r="P45" s="211" t="s">
        <v>505</v>
      </c>
      <c r="Q45" s="248" t="s">
        <v>505</v>
      </c>
      <c r="R45" s="278">
        <v>0</v>
      </c>
      <c r="S45" s="211" t="s">
        <v>540</v>
      </c>
      <c r="T45" s="211" t="s">
        <v>505</v>
      </c>
      <c r="U45" s="248" t="s">
        <v>505</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11" t="s">
        <v>505</v>
      </c>
      <c r="I46" s="248" t="s">
        <v>505</v>
      </c>
      <c r="J46" s="278">
        <v>0</v>
      </c>
      <c r="K46" s="211" t="s">
        <v>540</v>
      </c>
      <c r="L46" s="211" t="s">
        <v>505</v>
      </c>
      <c r="M46" s="248" t="s">
        <v>505</v>
      </c>
      <c r="N46" s="278">
        <v>0</v>
      </c>
      <c r="O46" s="211" t="s">
        <v>540</v>
      </c>
      <c r="P46" s="211" t="s">
        <v>505</v>
      </c>
      <c r="Q46" s="248" t="s">
        <v>505</v>
      </c>
      <c r="R46" s="278">
        <v>0</v>
      </c>
      <c r="S46" s="211" t="s">
        <v>540</v>
      </c>
      <c r="T46" s="211" t="s">
        <v>505</v>
      </c>
      <c r="U46" s="248" t="s">
        <v>505</v>
      </c>
      <c r="V46" s="211">
        <v>0</v>
      </c>
      <c r="W46" s="211" t="s">
        <v>540</v>
      </c>
      <c r="X46" s="211">
        <v>0</v>
      </c>
      <c r="Y46" s="248" t="s">
        <v>540</v>
      </c>
      <c r="Z46" s="211" t="s">
        <v>505</v>
      </c>
      <c r="AA46" s="211" t="s">
        <v>505</v>
      </c>
      <c r="AB46" s="211">
        <v>0</v>
      </c>
      <c r="AC46" s="277">
        <v>0</v>
      </c>
    </row>
    <row r="47" spans="1:29" s="169" customFormat="1" x14ac:dyDescent="0.25">
      <c r="A47" s="170" t="s">
        <v>62</v>
      </c>
      <c r="B47" s="171" t="s">
        <v>160</v>
      </c>
      <c r="C47" s="211"/>
      <c r="D47" s="211"/>
      <c r="E47" s="211"/>
      <c r="F47" s="211"/>
      <c r="G47" s="211"/>
      <c r="H47" s="211"/>
      <c r="I47" s="211"/>
      <c r="J47" s="278"/>
      <c r="K47" s="211"/>
      <c r="L47" s="211"/>
      <c r="M47" s="211"/>
      <c r="N47" s="278"/>
      <c r="O47" s="211"/>
      <c r="P47" s="211"/>
      <c r="Q47" s="211"/>
      <c r="R47" s="278"/>
      <c r="S47" s="248"/>
      <c r="T47" s="211"/>
      <c r="U47" s="211"/>
      <c r="V47" s="211"/>
      <c r="W47" s="211"/>
      <c r="X47" s="211"/>
      <c r="Y47" s="211"/>
      <c r="Z47" s="211"/>
      <c r="AA47" s="211"/>
      <c r="AB47" s="211"/>
      <c r="AC47" s="277"/>
    </row>
    <row r="48" spans="1:29" s="169" customFormat="1" ht="33.75" customHeight="1" x14ac:dyDescent="0.25">
      <c r="A48" s="172" t="s">
        <v>159</v>
      </c>
      <c r="B48" s="173" t="s">
        <v>510</v>
      </c>
      <c r="C48" s="211" t="s">
        <v>505</v>
      </c>
      <c r="D48" s="211">
        <v>0</v>
      </c>
      <c r="E48" s="211"/>
      <c r="F48" s="211"/>
      <c r="G48" s="211">
        <v>0</v>
      </c>
      <c r="H48" s="211" t="s">
        <v>505</v>
      </c>
      <c r="I48" s="211"/>
      <c r="J48" s="278">
        <v>0</v>
      </c>
      <c r="K48" s="211"/>
      <c r="L48" s="211" t="s">
        <v>505</v>
      </c>
      <c r="M48" s="211"/>
      <c r="N48" s="278">
        <v>0</v>
      </c>
      <c r="O48" s="211"/>
      <c r="P48" s="211" t="s">
        <v>505</v>
      </c>
      <c r="Q48" s="211"/>
      <c r="R48" s="278">
        <v>0</v>
      </c>
      <c r="S48" s="211"/>
      <c r="T48" s="211" t="s">
        <v>505</v>
      </c>
      <c r="U48" s="211"/>
      <c r="V48" s="211">
        <v>0</v>
      </c>
      <c r="W48" s="211"/>
      <c r="X48" s="211">
        <v>0</v>
      </c>
      <c r="Y48" s="211"/>
      <c r="Z48" s="211" t="s">
        <v>505</v>
      </c>
      <c r="AA48" s="211"/>
      <c r="AB48" s="211">
        <v>0</v>
      </c>
      <c r="AC48" s="277">
        <v>0</v>
      </c>
    </row>
    <row r="49" spans="1:29" s="169" customFormat="1" ht="31.5" x14ac:dyDescent="0.25">
      <c r="A49" s="172" t="s">
        <v>158</v>
      </c>
      <c r="B49" s="175" t="s">
        <v>508</v>
      </c>
      <c r="C49" s="211" t="s">
        <v>505</v>
      </c>
      <c r="D49" s="211">
        <v>0</v>
      </c>
      <c r="E49" s="211"/>
      <c r="F49" s="211"/>
      <c r="G49" s="211">
        <v>0</v>
      </c>
      <c r="H49" s="211" t="s">
        <v>505</v>
      </c>
      <c r="I49" s="211"/>
      <c r="J49" s="278">
        <v>0</v>
      </c>
      <c r="K49" s="211"/>
      <c r="L49" s="211" t="s">
        <v>505</v>
      </c>
      <c r="M49" s="211"/>
      <c r="N49" s="278">
        <v>0</v>
      </c>
      <c r="O49" s="211"/>
      <c r="P49" s="211" t="s">
        <v>505</v>
      </c>
      <c r="Q49" s="211"/>
      <c r="R49" s="278">
        <v>0</v>
      </c>
      <c r="S49" s="211"/>
      <c r="T49" s="211" t="s">
        <v>505</v>
      </c>
      <c r="U49" s="211"/>
      <c r="V49" s="211">
        <v>0</v>
      </c>
      <c r="W49" s="211"/>
      <c r="X49" s="211">
        <v>0</v>
      </c>
      <c r="Y49" s="211"/>
      <c r="Z49" s="211" t="s">
        <v>505</v>
      </c>
      <c r="AA49" s="211"/>
      <c r="AB49" s="211">
        <v>0</v>
      </c>
      <c r="AC49" s="277">
        <v>0</v>
      </c>
    </row>
    <row r="50" spans="1:29" s="169" customFormat="1" x14ac:dyDescent="0.25">
      <c r="A50" s="172" t="s">
        <v>157</v>
      </c>
      <c r="B50" s="175" t="s">
        <v>156</v>
      </c>
      <c r="C50" s="211" t="s">
        <v>505</v>
      </c>
      <c r="D50" s="211">
        <v>0</v>
      </c>
      <c r="E50" s="211"/>
      <c r="F50" s="211"/>
      <c r="G50" s="211">
        <v>0</v>
      </c>
      <c r="H50" s="211" t="s">
        <v>505</v>
      </c>
      <c r="I50" s="211"/>
      <c r="J50" s="278">
        <v>0</v>
      </c>
      <c r="K50" s="211"/>
      <c r="L50" s="211" t="s">
        <v>505</v>
      </c>
      <c r="M50" s="211"/>
      <c r="N50" s="278">
        <v>0</v>
      </c>
      <c r="O50" s="211"/>
      <c r="P50" s="211" t="s">
        <v>505</v>
      </c>
      <c r="Q50" s="211"/>
      <c r="R50" s="278">
        <v>0</v>
      </c>
      <c r="S50" s="211"/>
      <c r="T50" s="211" t="s">
        <v>505</v>
      </c>
      <c r="U50" s="211"/>
      <c r="V50" s="211">
        <v>0</v>
      </c>
      <c r="W50" s="211"/>
      <c r="X50" s="211">
        <v>0</v>
      </c>
      <c r="Y50" s="211"/>
      <c r="Z50" s="211" t="s">
        <v>505</v>
      </c>
      <c r="AA50" s="211"/>
      <c r="AB50" s="211">
        <v>0</v>
      </c>
      <c r="AC50" s="277">
        <v>0</v>
      </c>
    </row>
    <row r="51" spans="1:29" s="169" customFormat="1" ht="31.5" x14ac:dyDescent="0.25">
      <c r="A51" s="172" t="s">
        <v>155</v>
      </c>
      <c r="B51" s="173" t="s">
        <v>154</v>
      </c>
      <c r="C51" s="211" t="s">
        <v>505</v>
      </c>
      <c r="D51" s="211">
        <v>0</v>
      </c>
      <c r="E51" s="211"/>
      <c r="F51" s="211"/>
      <c r="G51" s="211">
        <v>0</v>
      </c>
      <c r="H51" s="211" t="s">
        <v>505</v>
      </c>
      <c r="I51" s="211"/>
      <c r="J51" s="278">
        <v>0</v>
      </c>
      <c r="K51" s="211"/>
      <c r="L51" s="211" t="s">
        <v>505</v>
      </c>
      <c r="M51" s="211"/>
      <c r="N51" s="278">
        <v>0</v>
      </c>
      <c r="O51" s="211"/>
      <c r="P51" s="211" t="s">
        <v>505</v>
      </c>
      <c r="Q51" s="211"/>
      <c r="R51" s="278">
        <v>0</v>
      </c>
      <c r="S51" s="211"/>
      <c r="T51" s="211" t="s">
        <v>505</v>
      </c>
      <c r="U51" s="211"/>
      <c r="V51" s="211">
        <v>0</v>
      </c>
      <c r="W51" s="211"/>
      <c r="X51" s="211">
        <v>0</v>
      </c>
      <c r="Y51" s="211"/>
      <c r="Z51" s="211" t="s">
        <v>505</v>
      </c>
      <c r="AA51" s="211"/>
      <c r="AB51" s="211">
        <v>0</v>
      </c>
      <c r="AC51" s="277">
        <v>0</v>
      </c>
    </row>
    <row r="52" spans="1:29" s="169" customFormat="1" ht="31.5" x14ac:dyDescent="0.25">
      <c r="A52" s="172" t="s">
        <v>153</v>
      </c>
      <c r="B52" s="173" t="s">
        <v>152</v>
      </c>
      <c r="C52" s="211" t="s">
        <v>505</v>
      </c>
      <c r="D52" s="211">
        <v>0</v>
      </c>
      <c r="E52" s="211"/>
      <c r="F52" s="211"/>
      <c r="G52" s="211">
        <v>0</v>
      </c>
      <c r="H52" s="211" t="s">
        <v>505</v>
      </c>
      <c r="I52" s="211"/>
      <c r="J52" s="278">
        <v>0</v>
      </c>
      <c r="K52" s="211"/>
      <c r="L52" s="211" t="s">
        <v>505</v>
      </c>
      <c r="M52" s="211"/>
      <c r="N52" s="278">
        <v>0</v>
      </c>
      <c r="O52" s="211"/>
      <c r="P52" s="211" t="s">
        <v>505</v>
      </c>
      <c r="Q52" s="211"/>
      <c r="R52" s="278">
        <v>0</v>
      </c>
      <c r="S52" s="211"/>
      <c r="T52" s="211" t="s">
        <v>505</v>
      </c>
      <c r="U52" s="211"/>
      <c r="V52" s="211">
        <v>0</v>
      </c>
      <c r="W52" s="211"/>
      <c r="X52" s="211">
        <v>0</v>
      </c>
      <c r="Y52" s="211"/>
      <c r="Z52" s="211" t="s">
        <v>505</v>
      </c>
      <c r="AA52" s="211"/>
      <c r="AB52" s="211">
        <v>0</v>
      </c>
      <c r="AC52" s="277">
        <v>0</v>
      </c>
    </row>
    <row r="53" spans="1:29" s="169" customFormat="1" x14ac:dyDescent="0.25">
      <c r="A53" s="172" t="s">
        <v>151</v>
      </c>
      <c r="B53" s="173" t="s">
        <v>150</v>
      </c>
      <c r="C53" s="211" t="s">
        <v>505</v>
      </c>
      <c r="D53" s="211">
        <v>0</v>
      </c>
      <c r="E53" s="211"/>
      <c r="F53" s="211"/>
      <c r="G53" s="211">
        <v>0</v>
      </c>
      <c r="H53" s="211" t="s">
        <v>505</v>
      </c>
      <c r="I53" s="211"/>
      <c r="J53" s="278">
        <v>0</v>
      </c>
      <c r="K53" s="211"/>
      <c r="L53" s="211" t="s">
        <v>505</v>
      </c>
      <c r="M53" s="211"/>
      <c r="N53" s="278">
        <v>0</v>
      </c>
      <c r="O53" s="211"/>
      <c r="P53" s="211" t="s">
        <v>505</v>
      </c>
      <c r="Q53" s="211"/>
      <c r="R53" s="278">
        <v>0</v>
      </c>
      <c r="S53" s="211"/>
      <c r="T53" s="211" t="s">
        <v>505</v>
      </c>
      <c r="U53" s="211"/>
      <c r="V53" s="211">
        <v>0</v>
      </c>
      <c r="W53" s="211"/>
      <c r="X53" s="211">
        <v>0</v>
      </c>
      <c r="Y53" s="211"/>
      <c r="Z53" s="211" t="s">
        <v>505</v>
      </c>
      <c r="AA53" s="211"/>
      <c r="AB53" s="211">
        <v>0</v>
      </c>
      <c r="AC53" s="277">
        <v>0</v>
      </c>
    </row>
    <row r="54" spans="1:29" s="169" customFormat="1" x14ac:dyDescent="0.25">
      <c r="A54" s="172" t="s">
        <v>149</v>
      </c>
      <c r="B54" s="173" t="s">
        <v>511</v>
      </c>
      <c r="C54" s="211" t="s">
        <v>505</v>
      </c>
      <c r="D54" s="211">
        <v>0</v>
      </c>
      <c r="E54" s="211"/>
      <c r="F54" s="211"/>
      <c r="G54" s="211">
        <v>0</v>
      </c>
      <c r="H54" s="211" t="s">
        <v>505</v>
      </c>
      <c r="I54" s="211"/>
      <c r="J54" s="278">
        <v>0</v>
      </c>
      <c r="K54" s="211"/>
      <c r="L54" s="211" t="s">
        <v>505</v>
      </c>
      <c r="M54" s="211"/>
      <c r="N54" s="278">
        <v>0</v>
      </c>
      <c r="O54" s="211"/>
      <c r="P54" s="211" t="s">
        <v>505</v>
      </c>
      <c r="Q54" s="211"/>
      <c r="R54" s="278">
        <v>0</v>
      </c>
      <c r="S54" s="211"/>
      <c r="T54" s="211" t="s">
        <v>505</v>
      </c>
      <c r="U54" s="211"/>
      <c r="V54" s="211">
        <v>0</v>
      </c>
      <c r="W54" s="211"/>
      <c r="X54" s="211">
        <v>0</v>
      </c>
      <c r="Y54" s="211"/>
      <c r="Z54" s="211" t="s">
        <v>505</v>
      </c>
      <c r="AA54" s="211"/>
      <c r="AB54" s="211">
        <v>0</v>
      </c>
      <c r="AC54" s="277">
        <v>0</v>
      </c>
    </row>
    <row r="55" spans="1:29" s="169" customFormat="1" x14ac:dyDescent="0.25">
      <c r="A55" s="172" t="s">
        <v>522</v>
      </c>
      <c r="B55" s="173" t="s">
        <v>512</v>
      </c>
      <c r="C55" s="211" t="s">
        <v>505</v>
      </c>
      <c r="D55" s="211">
        <v>0</v>
      </c>
      <c r="E55" s="211"/>
      <c r="F55" s="211"/>
      <c r="G55" s="211">
        <v>0</v>
      </c>
      <c r="H55" s="211" t="s">
        <v>505</v>
      </c>
      <c r="I55" s="211"/>
      <c r="J55" s="278">
        <v>0</v>
      </c>
      <c r="K55" s="211"/>
      <c r="L55" s="211" t="s">
        <v>505</v>
      </c>
      <c r="M55" s="211"/>
      <c r="N55" s="278">
        <v>0</v>
      </c>
      <c r="O55" s="211"/>
      <c r="P55" s="211" t="s">
        <v>505</v>
      </c>
      <c r="Q55" s="211"/>
      <c r="R55" s="278">
        <v>0</v>
      </c>
      <c r="S55" s="211"/>
      <c r="T55" s="211" t="s">
        <v>505</v>
      </c>
      <c r="U55" s="211"/>
      <c r="V55" s="211">
        <v>0</v>
      </c>
      <c r="W55" s="211"/>
      <c r="X55" s="211">
        <v>0</v>
      </c>
      <c r="Y55" s="211"/>
      <c r="Z55" s="211" t="s">
        <v>505</v>
      </c>
      <c r="AA55" s="211"/>
      <c r="AB55" s="211">
        <v>0</v>
      </c>
      <c r="AC55" s="277">
        <v>0</v>
      </c>
    </row>
    <row r="56" spans="1:29" s="169" customFormat="1" x14ac:dyDescent="0.25">
      <c r="A56" s="172" t="s">
        <v>523</v>
      </c>
      <c r="B56" s="173" t="s">
        <v>513</v>
      </c>
      <c r="C56" s="211" t="s">
        <v>505</v>
      </c>
      <c r="D56" s="211">
        <v>0</v>
      </c>
      <c r="E56" s="211"/>
      <c r="F56" s="211"/>
      <c r="G56" s="211">
        <v>0</v>
      </c>
      <c r="H56" s="211" t="s">
        <v>505</v>
      </c>
      <c r="I56" s="211"/>
      <c r="J56" s="278">
        <v>0</v>
      </c>
      <c r="K56" s="211"/>
      <c r="L56" s="211" t="s">
        <v>505</v>
      </c>
      <c r="M56" s="211"/>
      <c r="N56" s="278">
        <v>0</v>
      </c>
      <c r="O56" s="211"/>
      <c r="P56" s="211" t="s">
        <v>505</v>
      </c>
      <c r="Q56" s="211"/>
      <c r="R56" s="278">
        <v>0</v>
      </c>
      <c r="S56" s="211"/>
      <c r="T56" s="211" t="s">
        <v>505</v>
      </c>
      <c r="U56" s="211"/>
      <c r="V56" s="211">
        <v>0</v>
      </c>
      <c r="W56" s="211"/>
      <c r="X56" s="211">
        <v>0</v>
      </c>
      <c r="Y56" s="211"/>
      <c r="Z56" s="211" t="s">
        <v>505</v>
      </c>
      <c r="AA56" s="211"/>
      <c r="AB56" s="211">
        <v>0</v>
      </c>
      <c r="AC56" s="277">
        <v>0</v>
      </c>
    </row>
    <row r="57" spans="1:29" s="169" customFormat="1" x14ac:dyDescent="0.25">
      <c r="A57" s="172" t="s">
        <v>524</v>
      </c>
      <c r="B57" s="173" t="s">
        <v>515</v>
      </c>
      <c r="C57" s="211" t="s">
        <v>505</v>
      </c>
      <c r="D57" s="211">
        <v>0</v>
      </c>
      <c r="E57" s="211"/>
      <c r="F57" s="211"/>
      <c r="G57" s="211">
        <v>0</v>
      </c>
      <c r="H57" s="211" t="s">
        <v>505</v>
      </c>
      <c r="I57" s="211"/>
      <c r="J57" s="278">
        <v>0</v>
      </c>
      <c r="K57" s="211"/>
      <c r="L57" s="211" t="s">
        <v>505</v>
      </c>
      <c r="M57" s="211"/>
      <c r="N57" s="278">
        <v>0</v>
      </c>
      <c r="O57" s="211"/>
      <c r="P57" s="211" t="s">
        <v>505</v>
      </c>
      <c r="Q57" s="211"/>
      <c r="R57" s="278">
        <v>0</v>
      </c>
      <c r="S57" s="211"/>
      <c r="T57" s="211" t="s">
        <v>505</v>
      </c>
      <c r="U57" s="211"/>
      <c r="V57" s="211">
        <v>0</v>
      </c>
      <c r="W57" s="211"/>
      <c r="X57" s="211">
        <v>0</v>
      </c>
      <c r="Y57" s="211"/>
      <c r="Z57" s="211" t="s">
        <v>505</v>
      </c>
      <c r="AA57" s="211"/>
      <c r="AB57" s="211">
        <v>0</v>
      </c>
      <c r="AC57" s="277">
        <v>0</v>
      </c>
    </row>
    <row r="58" spans="1:29" s="169" customFormat="1" x14ac:dyDescent="0.25">
      <c r="A58" s="172" t="s">
        <v>525</v>
      </c>
      <c r="B58" s="173" t="s">
        <v>517</v>
      </c>
      <c r="C58" s="211" t="s">
        <v>505</v>
      </c>
      <c r="D58" s="211">
        <v>1</v>
      </c>
      <c r="E58" s="211"/>
      <c r="F58" s="211"/>
      <c r="G58" s="211">
        <v>0</v>
      </c>
      <c r="H58" s="211" t="s">
        <v>505</v>
      </c>
      <c r="I58" s="211"/>
      <c r="J58" s="278">
        <v>0</v>
      </c>
      <c r="K58" s="211"/>
      <c r="L58" s="211" t="s">
        <v>505</v>
      </c>
      <c r="M58" s="211"/>
      <c r="N58" s="278">
        <v>1</v>
      </c>
      <c r="O58" s="211"/>
      <c r="P58" s="211" t="s">
        <v>505</v>
      </c>
      <c r="Q58" s="211"/>
      <c r="R58" s="278">
        <v>0</v>
      </c>
      <c r="S58" s="211"/>
      <c r="T58" s="211" t="s">
        <v>505</v>
      </c>
      <c r="U58" s="211"/>
      <c r="V58" s="211">
        <v>0</v>
      </c>
      <c r="W58" s="211"/>
      <c r="X58" s="211">
        <v>0</v>
      </c>
      <c r="Y58" s="211"/>
      <c r="Z58" s="211" t="s">
        <v>505</v>
      </c>
      <c r="AA58" s="211"/>
      <c r="AB58" s="211">
        <v>0</v>
      </c>
      <c r="AC58" s="277">
        <v>1</v>
      </c>
    </row>
    <row r="59" spans="1:29" s="169" customFormat="1" x14ac:dyDescent="0.25">
      <c r="A59" s="172" t="s">
        <v>526</v>
      </c>
      <c r="B59" s="173" t="s">
        <v>519</v>
      </c>
      <c r="C59" s="211" t="s">
        <v>505</v>
      </c>
      <c r="D59" s="211">
        <v>0</v>
      </c>
      <c r="E59" s="211"/>
      <c r="F59" s="211"/>
      <c r="G59" s="211">
        <v>0</v>
      </c>
      <c r="H59" s="211" t="s">
        <v>505</v>
      </c>
      <c r="I59" s="211"/>
      <c r="J59" s="278">
        <v>0</v>
      </c>
      <c r="K59" s="211"/>
      <c r="L59" s="211" t="s">
        <v>505</v>
      </c>
      <c r="M59" s="211"/>
      <c r="N59" s="278">
        <v>0</v>
      </c>
      <c r="O59" s="211"/>
      <c r="P59" s="211" t="s">
        <v>505</v>
      </c>
      <c r="Q59" s="211"/>
      <c r="R59" s="278">
        <v>0</v>
      </c>
      <c r="S59" s="211"/>
      <c r="T59" s="211" t="s">
        <v>505</v>
      </c>
      <c r="U59" s="211"/>
      <c r="V59" s="211">
        <v>0</v>
      </c>
      <c r="W59" s="211"/>
      <c r="X59" s="211">
        <v>0</v>
      </c>
      <c r="Y59" s="211"/>
      <c r="Z59" s="211" t="s">
        <v>505</v>
      </c>
      <c r="AA59" s="211"/>
      <c r="AB59" s="211">
        <v>0</v>
      </c>
      <c r="AC59" s="277">
        <v>0</v>
      </c>
    </row>
    <row r="60" spans="1:29" s="169" customFormat="1" x14ac:dyDescent="0.25">
      <c r="A60" s="172" t="s">
        <v>527</v>
      </c>
      <c r="B60" s="173" t="s">
        <v>521</v>
      </c>
      <c r="C60" s="211" t="s">
        <v>505</v>
      </c>
      <c r="D60" s="211">
        <v>0</v>
      </c>
      <c r="E60" s="211"/>
      <c r="F60" s="211"/>
      <c r="G60" s="211">
        <v>0</v>
      </c>
      <c r="H60" s="211" t="s">
        <v>505</v>
      </c>
      <c r="I60" s="211"/>
      <c r="J60" s="278">
        <v>0</v>
      </c>
      <c r="K60" s="211"/>
      <c r="L60" s="211" t="s">
        <v>505</v>
      </c>
      <c r="M60" s="211"/>
      <c r="N60" s="278">
        <v>0</v>
      </c>
      <c r="O60" s="211"/>
      <c r="P60" s="211" t="s">
        <v>505</v>
      </c>
      <c r="Q60" s="211"/>
      <c r="R60" s="278">
        <v>0</v>
      </c>
      <c r="S60" s="211"/>
      <c r="T60" s="211" t="s">
        <v>505</v>
      </c>
      <c r="U60" s="211"/>
      <c r="V60" s="211">
        <v>0</v>
      </c>
      <c r="W60" s="211"/>
      <c r="X60" s="211">
        <v>0</v>
      </c>
      <c r="Y60" s="211"/>
      <c r="Z60" s="211" t="s">
        <v>505</v>
      </c>
      <c r="AA60" s="211"/>
      <c r="AB60" s="211">
        <v>0</v>
      </c>
      <c r="AC60" s="277">
        <v>0</v>
      </c>
    </row>
    <row r="61" spans="1:29" s="169" customFormat="1" ht="35.25" customHeight="1" x14ac:dyDescent="0.25">
      <c r="A61" s="170" t="s">
        <v>60</v>
      </c>
      <c r="B61" s="171" t="s">
        <v>148</v>
      </c>
      <c r="C61" s="211"/>
      <c r="D61" s="211"/>
      <c r="E61" s="211"/>
      <c r="F61" s="211"/>
      <c r="G61" s="211"/>
      <c r="H61" s="211"/>
      <c r="I61" s="211"/>
      <c r="J61" s="278"/>
      <c r="K61" s="211"/>
      <c r="L61" s="211"/>
      <c r="M61" s="211"/>
      <c r="N61" s="278"/>
      <c r="O61" s="211"/>
      <c r="P61" s="211"/>
      <c r="Q61" s="211"/>
      <c r="R61" s="278"/>
      <c r="S61" s="211"/>
      <c r="T61" s="211"/>
      <c r="U61" s="211"/>
      <c r="V61" s="211"/>
      <c r="W61" s="211"/>
      <c r="X61" s="211"/>
      <c r="Y61" s="211"/>
      <c r="Z61" s="211"/>
      <c r="AA61" s="211"/>
      <c r="AB61" s="211"/>
      <c r="AC61" s="277"/>
    </row>
    <row r="62" spans="1:29" s="169" customFormat="1" x14ac:dyDescent="0.25">
      <c r="A62" s="172" t="s">
        <v>147</v>
      </c>
      <c r="B62" s="173" t="s">
        <v>146</v>
      </c>
      <c r="C62" s="211" t="s">
        <v>505</v>
      </c>
      <c r="D62" s="211">
        <v>5.23</v>
      </c>
      <c r="E62" s="211"/>
      <c r="F62" s="211"/>
      <c r="G62" s="211">
        <v>0</v>
      </c>
      <c r="H62" s="211" t="s">
        <v>505</v>
      </c>
      <c r="I62" s="211"/>
      <c r="J62" s="278">
        <v>0</v>
      </c>
      <c r="K62" s="211"/>
      <c r="L62" s="211" t="s">
        <v>505</v>
      </c>
      <c r="M62" s="211"/>
      <c r="N62" s="278">
        <v>5.23</v>
      </c>
      <c r="O62" s="211"/>
      <c r="P62" s="211" t="s">
        <v>505</v>
      </c>
      <c r="Q62" s="211"/>
      <c r="R62" s="278">
        <v>0</v>
      </c>
      <c r="S62" s="211"/>
      <c r="T62" s="211" t="s">
        <v>505</v>
      </c>
      <c r="U62" s="211"/>
      <c r="V62" s="211">
        <v>0</v>
      </c>
      <c r="W62" s="211"/>
      <c r="X62" s="211">
        <v>0</v>
      </c>
      <c r="Y62" s="211"/>
      <c r="Z62" s="211" t="s">
        <v>505</v>
      </c>
      <c r="AA62" s="211"/>
      <c r="AB62" s="211">
        <v>0</v>
      </c>
      <c r="AC62" s="277">
        <v>5.23</v>
      </c>
    </row>
    <row r="63" spans="1:29" s="169" customFormat="1" x14ac:dyDescent="0.25">
      <c r="A63" s="172" t="s">
        <v>145</v>
      </c>
      <c r="B63" s="175" t="s">
        <v>139</v>
      </c>
      <c r="C63" s="211"/>
      <c r="D63" s="211"/>
      <c r="E63" s="211"/>
      <c r="F63" s="211"/>
      <c r="G63" s="211">
        <v>0</v>
      </c>
      <c r="H63" s="211" t="s">
        <v>505</v>
      </c>
      <c r="I63" s="211"/>
      <c r="J63" s="278">
        <v>0</v>
      </c>
      <c r="K63" s="211"/>
      <c r="L63" s="211" t="s">
        <v>505</v>
      </c>
      <c r="M63" s="211"/>
      <c r="N63" s="278">
        <v>0</v>
      </c>
      <c r="O63" s="211"/>
      <c r="P63" s="211" t="s">
        <v>505</v>
      </c>
      <c r="Q63" s="211"/>
      <c r="R63" s="278">
        <v>0</v>
      </c>
      <c r="S63" s="211"/>
      <c r="T63" s="211" t="s">
        <v>505</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11" t="s">
        <v>505</v>
      </c>
      <c r="I64" s="211"/>
      <c r="J64" s="278">
        <v>0</v>
      </c>
      <c r="K64" s="211"/>
      <c r="L64" s="211" t="s">
        <v>505</v>
      </c>
      <c r="M64" s="211"/>
      <c r="N64" s="278">
        <v>0</v>
      </c>
      <c r="O64" s="211"/>
      <c r="P64" s="211" t="s">
        <v>505</v>
      </c>
      <c r="Q64" s="211"/>
      <c r="R64" s="278">
        <v>0</v>
      </c>
      <c r="S64" s="211"/>
      <c r="T64" s="211" t="s">
        <v>505</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11" t="s">
        <v>505</v>
      </c>
      <c r="I65" s="211"/>
      <c r="J65" s="278">
        <v>0</v>
      </c>
      <c r="K65" s="211"/>
      <c r="L65" s="211" t="s">
        <v>505</v>
      </c>
      <c r="M65" s="211"/>
      <c r="N65" s="278">
        <v>0</v>
      </c>
      <c r="O65" s="211"/>
      <c r="P65" s="211" t="s">
        <v>505</v>
      </c>
      <c r="Q65" s="211"/>
      <c r="R65" s="278">
        <v>0</v>
      </c>
      <c r="S65" s="211"/>
      <c r="T65" s="211" t="s">
        <v>505</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11" t="s">
        <v>505</v>
      </c>
      <c r="I66" s="211"/>
      <c r="J66" s="278">
        <v>0</v>
      </c>
      <c r="K66" s="211"/>
      <c r="L66" s="211" t="s">
        <v>505</v>
      </c>
      <c r="M66" s="211"/>
      <c r="N66" s="278">
        <v>0</v>
      </c>
      <c r="O66" s="211"/>
      <c r="P66" s="211" t="s">
        <v>505</v>
      </c>
      <c r="Q66" s="211"/>
      <c r="R66" s="278">
        <v>0</v>
      </c>
      <c r="S66" s="211"/>
      <c r="T66" s="211" t="s">
        <v>505</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11" t="s">
        <v>505</v>
      </c>
      <c r="I67" s="211"/>
      <c r="J67" s="278">
        <v>0</v>
      </c>
      <c r="K67" s="211"/>
      <c r="L67" s="211" t="s">
        <v>505</v>
      </c>
      <c r="M67" s="211"/>
      <c r="N67" s="278">
        <v>0</v>
      </c>
      <c r="O67" s="211"/>
      <c r="P67" s="211" t="s">
        <v>505</v>
      </c>
      <c r="Q67" s="211"/>
      <c r="R67" s="278">
        <v>0</v>
      </c>
      <c r="S67" s="211"/>
      <c r="T67" s="211" t="s">
        <v>505</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11" t="s">
        <v>505</v>
      </c>
      <c r="I68" s="211"/>
      <c r="J68" s="278">
        <v>0</v>
      </c>
      <c r="K68" s="211"/>
      <c r="L68" s="211" t="s">
        <v>505</v>
      </c>
      <c r="M68" s="211"/>
      <c r="N68" s="278">
        <v>0</v>
      </c>
      <c r="O68" s="211"/>
      <c r="P68" s="211" t="s">
        <v>505</v>
      </c>
      <c r="Q68" s="211"/>
      <c r="R68" s="278">
        <v>0</v>
      </c>
      <c r="S68" s="211"/>
      <c r="T68" s="211" t="s">
        <v>505</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11" t="s">
        <v>505</v>
      </c>
      <c r="I69" s="211"/>
      <c r="J69" s="278">
        <v>0</v>
      </c>
      <c r="K69" s="211"/>
      <c r="L69" s="211" t="s">
        <v>505</v>
      </c>
      <c r="M69" s="211"/>
      <c r="N69" s="278">
        <v>0</v>
      </c>
      <c r="O69" s="211"/>
      <c r="P69" s="211" t="s">
        <v>505</v>
      </c>
      <c r="Q69" s="211"/>
      <c r="R69" s="278">
        <v>0</v>
      </c>
      <c r="S69" s="211"/>
      <c r="T69" s="211" t="s">
        <v>505</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11" t="s">
        <v>505</v>
      </c>
      <c r="I70" s="211"/>
      <c r="J70" s="278">
        <v>0</v>
      </c>
      <c r="K70" s="211"/>
      <c r="L70" s="211" t="s">
        <v>505</v>
      </c>
      <c r="M70" s="211"/>
      <c r="N70" s="278">
        <v>0</v>
      </c>
      <c r="O70" s="211"/>
      <c r="P70" s="211" t="s">
        <v>505</v>
      </c>
      <c r="Q70" s="211"/>
      <c r="R70" s="278">
        <v>0</v>
      </c>
      <c r="S70" s="211"/>
      <c r="T70" s="211" t="s">
        <v>505</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11" t="s">
        <v>505</v>
      </c>
      <c r="I71" s="211"/>
      <c r="J71" s="278">
        <v>0</v>
      </c>
      <c r="K71" s="211"/>
      <c r="L71" s="211" t="s">
        <v>505</v>
      </c>
      <c r="M71" s="211"/>
      <c r="N71" s="278">
        <v>1</v>
      </c>
      <c r="O71" s="211"/>
      <c r="P71" s="211" t="s">
        <v>505</v>
      </c>
      <c r="Q71" s="211"/>
      <c r="R71" s="278">
        <v>0</v>
      </c>
      <c r="S71" s="211"/>
      <c r="T71" s="211" t="s">
        <v>505</v>
      </c>
      <c r="U71" s="211"/>
      <c r="V71" s="211">
        <v>0</v>
      </c>
      <c r="W71" s="211"/>
      <c r="X71" s="211">
        <v>0</v>
      </c>
      <c r="Y71" s="211"/>
      <c r="Z71" s="211" t="s">
        <v>505</v>
      </c>
      <c r="AA71" s="211"/>
      <c r="AB71" s="211">
        <v>0</v>
      </c>
      <c r="AC71" s="277">
        <v>1</v>
      </c>
    </row>
    <row r="72" spans="1:29" s="169" customFormat="1" x14ac:dyDescent="0.25">
      <c r="A72" s="172" t="s">
        <v>532</v>
      </c>
      <c r="B72" s="175" t="s">
        <v>519</v>
      </c>
      <c r="C72" s="211"/>
      <c r="D72" s="211"/>
      <c r="E72" s="211"/>
      <c r="F72" s="211"/>
      <c r="G72" s="211">
        <v>0</v>
      </c>
      <c r="H72" s="211" t="s">
        <v>505</v>
      </c>
      <c r="I72" s="211"/>
      <c r="J72" s="278">
        <v>0</v>
      </c>
      <c r="K72" s="211"/>
      <c r="L72" s="211" t="s">
        <v>505</v>
      </c>
      <c r="M72" s="211"/>
      <c r="N72" s="278">
        <v>0</v>
      </c>
      <c r="O72" s="211"/>
      <c r="P72" s="211" t="s">
        <v>505</v>
      </c>
      <c r="Q72" s="211"/>
      <c r="R72" s="278">
        <v>0</v>
      </c>
      <c r="S72" s="211"/>
      <c r="T72" s="211" t="s">
        <v>505</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11" t="s">
        <v>505</v>
      </c>
      <c r="I73" s="211"/>
      <c r="J73" s="278">
        <v>0</v>
      </c>
      <c r="K73" s="211"/>
      <c r="L73" s="211" t="s">
        <v>505</v>
      </c>
      <c r="M73" s="211"/>
      <c r="N73" s="278">
        <v>0</v>
      </c>
      <c r="O73" s="211"/>
      <c r="P73" s="211" t="s">
        <v>505</v>
      </c>
      <c r="Q73" s="211"/>
      <c r="R73" s="278">
        <v>0</v>
      </c>
      <c r="S73" s="211"/>
      <c r="T73" s="211" t="s">
        <v>505</v>
      </c>
      <c r="U73" s="211"/>
      <c r="V73" s="211">
        <v>0</v>
      </c>
      <c r="W73" s="211"/>
      <c r="X73" s="211">
        <v>0</v>
      </c>
      <c r="Y73" s="211"/>
      <c r="Z73" s="211" t="s">
        <v>505</v>
      </c>
      <c r="AA73" s="211"/>
      <c r="AB73" s="211">
        <v>0</v>
      </c>
      <c r="AC73" s="277">
        <v>0</v>
      </c>
    </row>
    <row r="74" spans="1:29" s="169" customFormat="1" ht="36.75" customHeight="1" x14ac:dyDescent="0.25">
      <c r="A74" s="170" t="s">
        <v>59</v>
      </c>
      <c r="B74" s="176" t="s">
        <v>235</v>
      </c>
      <c r="C74" s="211"/>
      <c r="D74" s="211"/>
      <c r="E74" s="211"/>
      <c r="F74" s="211"/>
      <c r="G74" s="211">
        <v>0</v>
      </c>
      <c r="H74" s="211" t="s">
        <v>505</v>
      </c>
      <c r="I74" s="211"/>
      <c r="J74" s="278">
        <v>0</v>
      </c>
      <c r="K74" s="211"/>
      <c r="L74" s="211" t="s">
        <v>505</v>
      </c>
      <c r="M74" s="211"/>
      <c r="N74" s="278">
        <v>0</v>
      </c>
      <c r="O74" s="211"/>
      <c r="P74" s="211" t="s">
        <v>505</v>
      </c>
      <c r="Q74" s="211"/>
      <c r="R74" s="278">
        <v>0</v>
      </c>
      <c r="S74" s="211"/>
      <c r="T74" s="211" t="s">
        <v>505</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11"/>
      <c r="I75" s="211"/>
      <c r="J75" s="278"/>
      <c r="K75" s="211"/>
      <c r="L75" s="211"/>
      <c r="M75" s="211"/>
      <c r="N75" s="278"/>
      <c r="O75" s="211"/>
      <c r="P75" s="211"/>
      <c r="Q75" s="211"/>
      <c r="R75" s="278"/>
      <c r="S75" s="211"/>
      <c r="T75" s="211"/>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11" t="s">
        <v>505</v>
      </c>
      <c r="I76" s="213"/>
      <c r="J76" s="278">
        <v>0</v>
      </c>
      <c r="K76" s="212"/>
      <c r="L76" s="211" t="s">
        <v>505</v>
      </c>
      <c r="M76" s="212"/>
      <c r="N76" s="278">
        <v>0</v>
      </c>
      <c r="O76" s="212"/>
      <c r="P76" s="211" t="s">
        <v>505</v>
      </c>
      <c r="Q76" s="212"/>
      <c r="R76" s="278">
        <v>0</v>
      </c>
      <c r="S76" s="212"/>
      <c r="T76" s="211" t="s">
        <v>505</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11" t="s">
        <v>505</v>
      </c>
      <c r="I77" s="211"/>
      <c r="J77" s="278">
        <v>0</v>
      </c>
      <c r="K77" s="211"/>
      <c r="L77" s="211" t="s">
        <v>505</v>
      </c>
      <c r="M77" s="211"/>
      <c r="N77" s="278">
        <v>0</v>
      </c>
      <c r="O77" s="211"/>
      <c r="P77" s="211" t="s">
        <v>505</v>
      </c>
      <c r="Q77" s="211"/>
      <c r="R77" s="278">
        <v>0</v>
      </c>
      <c r="S77" s="211"/>
      <c r="T77" s="211" t="s">
        <v>505</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11" t="s">
        <v>505</v>
      </c>
      <c r="I78" s="211"/>
      <c r="J78" s="278">
        <v>0</v>
      </c>
      <c r="K78" s="211"/>
      <c r="L78" s="211" t="s">
        <v>505</v>
      </c>
      <c r="M78" s="211"/>
      <c r="N78" s="278">
        <v>0</v>
      </c>
      <c r="O78" s="211"/>
      <c r="P78" s="211" t="s">
        <v>505</v>
      </c>
      <c r="Q78" s="211"/>
      <c r="R78" s="278">
        <v>0</v>
      </c>
      <c r="S78" s="211"/>
      <c r="T78" s="211" t="s">
        <v>505</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11" t="s">
        <v>505</v>
      </c>
      <c r="I79" s="211"/>
      <c r="J79" s="278">
        <v>0</v>
      </c>
      <c r="K79" s="211"/>
      <c r="L79" s="211" t="s">
        <v>505</v>
      </c>
      <c r="M79" s="211"/>
      <c r="N79" s="278">
        <v>0</v>
      </c>
      <c r="O79" s="211"/>
      <c r="P79" s="211" t="s">
        <v>505</v>
      </c>
      <c r="Q79" s="211"/>
      <c r="R79" s="278">
        <v>0</v>
      </c>
      <c r="S79" s="211"/>
      <c r="T79" s="211" t="s">
        <v>505</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11" t="s">
        <v>505</v>
      </c>
      <c r="I80" s="213"/>
      <c r="J80" s="278">
        <v>0</v>
      </c>
      <c r="K80" s="212"/>
      <c r="L80" s="211" t="s">
        <v>505</v>
      </c>
      <c r="M80" s="212"/>
      <c r="N80" s="278">
        <v>0</v>
      </c>
      <c r="O80" s="212"/>
      <c r="P80" s="211" t="s">
        <v>505</v>
      </c>
      <c r="Q80" s="212"/>
      <c r="R80" s="278">
        <v>0</v>
      </c>
      <c r="S80" s="212"/>
      <c r="T80" s="211" t="s">
        <v>505</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11" t="s">
        <v>505</v>
      </c>
      <c r="I81" s="213"/>
      <c r="J81" s="278">
        <v>0</v>
      </c>
      <c r="K81" s="212"/>
      <c r="L81" s="211" t="s">
        <v>505</v>
      </c>
      <c r="M81" s="212"/>
      <c r="N81" s="278">
        <v>0</v>
      </c>
      <c r="O81" s="212"/>
      <c r="P81" s="211" t="s">
        <v>505</v>
      </c>
      <c r="Q81" s="212"/>
      <c r="R81" s="278">
        <v>0</v>
      </c>
      <c r="S81" s="212"/>
      <c r="T81" s="211" t="s">
        <v>505</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11" t="s">
        <v>505</v>
      </c>
      <c r="I82" s="213"/>
      <c r="J82" s="278">
        <v>0</v>
      </c>
      <c r="K82" s="212"/>
      <c r="L82" s="211" t="s">
        <v>505</v>
      </c>
      <c r="M82" s="212"/>
      <c r="N82" s="278">
        <v>0</v>
      </c>
      <c r="O82" s="212"/>
      <c r="P82" s="211" t="s">
        <v>505</v>
      </c>
      <c r="Q82" s="212"/>
      <c r="R82" s="278">
        <v>0</v>
      </c>
      <c r="S82" s="212"/>
      <c r="T82" s="211" t="s">
        <v>505</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11" t="s">
        <v>505</v>
      </c>
      <c r="I83" s="213"/>
      <c r="J83" s="278">
        <v>0</v>
      </c>
      <c r="K83" s="212"/>
      <c r="L83" s="211" t="s">
        <v>505</v>
      </c>
      <c r="M83" s="212"/>
      <c r="N83" s="278">
        <v>0</v>
      </c>
      <c r="O83" s="212"/>
      <c r="P83" s="211" t="s">
        <v>505</v>
      </c>
      <c r="Q83" s="212"/>
      <c r="R83" s="278">
        <v>0</v>
      </c>
      <c r="S83" s="212"/>
      <c r="T83" s="211" t="s">
        <v>505</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11" t="s">
        <v>505</v>
      </c>
      <c r="I84" s="213"/>
      <c r="J84" s="278">
        <v>0</v>
      </c>
      <c r="K84" s="212"/>
      <c r="L84" s="211" t="s">
        <v>505</v>
      </c>
      <c r="M84" s="212"/>
      <c r="N84" s="278">
        <v>0</v>
      </c>
      <c r="O84" s="212"/>
      <c r="P84" s="211" t="s">
        <v>505</v>
      </c>
      <c r="Q84" s="212"/>
      <c r="R84" s="278">
        <v>0</v>
      </c>
      <c r="S84" s="212"/>
      <c r="T84" s="211" t="s">
        <v>505</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11" t="s">
        <v>505</v>
      </c>
      <c r="I85" s="213"/>
      <c r="J85" s="278">
        <v>0</v>
      </c>
      <c r="K85" s="212"/>
      <c r="L85" s="211" t="s">
        <v>505</v>
      </c>
      <c r="M85" s="212"/>
      <c r="N85" s="278">
        <v>0</v>
      </c>
      <c r="O85" s="212"/>
      <c r="P85" s="211" t="s">
        <v>505</v>
      </c>
      <c r="Q85" s="212"/>
      <c r="R85" s="278">
        <v>0</v>
      </c>
      <c r="S85" s="212"/>
      <c r="T85" s="211" t="s">
        <v>505</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11" t="s">
        <v>505</v>
      </c>
      <c r="I86" s="213"/>
      <c r="J86" s="278">
        <v>0</v>
      </c>
      <c r="K86" s="212"/>
      <c r="L86" s="211" t="s">
        <v>505</v>
      </c>
      <c r="M86" s="212"/>
      <c r="N86" s="278">
        <v>0</v>
      </c>
      <c r="O86" s="212"/>
      <c r="P86" s="211" t="s">
        <v>505</v>
      </c>
      <c r="Q86" s="212"/>
      <c r="R86" s="278">
        <v>0</v>
      </c>
      <c r="S86" s="212"/>
      <c r="T86" s="211" t="s">
        <v>505</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2024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O_TP1800.VL.0121</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Тарко-Сале-Сигнал (Городская) (установка дополнительной опоры №9А)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(Городская)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580</v>
      </c>
    </row>
    <row r="25" spans="1:2" ht="28.5" customHeight="1" thickBot="1" x14ac:dyDescent="0.3">
      <c r="A25" s="124" t="s">
        <v>355</v>
      </c>
      <c r="B25" s="239">
        <f>'3.3 паспорт описание'!C29</f>
        <v>2025</v>
      </c>
    </row>
    <row r="26" spans="1:2" ht="37.5" customHeight="1" thickBot="1" x14ac:dyDescent="0.3">
      <c r="A26" s="125" t="s">
        <v>356</v>
      </c>
      <c r="B26" s="189" t="str">
        <f>'3.3 паспорт описание'!C30</f>
        <v>Н</v>
      </c>
    </row>
    <row r="27" spans="1:2" ht="29.25" thickBot="1" x14ac:dyDescent="0.3">
      <c r="A27" s="130" t="s">
        <v>566</v>
      </c>
      <c r="B27" s="279">
        <f>'6.2. Паспорт фин осв ввод'!D24</f>
        <v>6.24</v>
      </c>
    </row>
    <row r="28" spans="1:2" ht="16.5" thickBot="1" x14ac:dyDescent="0.3">
      <c r="A28" s="127" t="s">
        <v>357</v>
      </c>
      <c r="B28" s="191" t="s">
        <v>567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557</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2024-05-13T14:35:13Z</dcterms:modified>
</cp:coreProperties>
</file>