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33\"/>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<sst xmlns="http://schemas.openxmlformats.org/spreadsheetml/2006/main" count="1396" uniqueCount="620">
  <si>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</si>
  <si>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</si>
  <si>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</si>
  <si>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</si>
  <si>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</si>
  <si>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</si>
  <si>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</si>
  <si>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</si>
  <si>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</si>
  <si>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</si>
  <si>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</si>
  <si>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</si>
  <si>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</si>
  <si>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</si>
  <si>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</si>
  <si>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</si>
  <si>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</si>
  <si>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</si>
  <si>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</si>
  <si>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</si>
  <si>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</si>
  <si>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</si>
  <si>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</si>
  <si>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</si>
  <si>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</si>
  <si>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</si>
  <si>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</si>
  <si>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</si>
  <si>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</si>
  <si>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</si>
  <si>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</si>
  <si>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</si>
  <si>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</si>
  <si>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</si>
  <si>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</si>
  <si>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</si>
  <si>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</si>
  <si>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</si>
  <si>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</si>
  <si>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</si>
  <si>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</si>
  <si>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</si>
  <si>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</si>
  <si>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</si>
  <si>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</si>
  <si>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</si>
  <si>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</si>
  <si>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</si>
  <si>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</si>
  <si>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</si>
  <si>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</si>
  <si>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</si>
  <si>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</si>
  <si>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</si>
  <si>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</si>
  <si>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</si>
  <si>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</si>
  <si>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</si>
  <si>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</si>
  <si>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</si>
  <si>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</si>
  <si>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</si>
  <si>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</si>
  <si>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</si>
  <si>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</si>
  <si>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</si>
  <si>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</si>
  <si>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</si>
  <si>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</si>
  <si>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</si>
  <si>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</si>
  <si>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</si>
  <si>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</si>
  <si>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</si>
  <si>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</si>
  <si>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</si>
  <si>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</si>
  <si>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</si>
  <si>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</si>
  <si>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</si>
  <si>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</si>
  <si>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</si>
  <si>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</si>
  <si>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</si>
  <si>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</si>
  <si>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</si>
  <si>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</si>
  <si>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</si>
  <si>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</si>
  <si>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</si>
  <si>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</si>
  <si>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</si>
  <si>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</si>
  <si>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</si>
  <si>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</si>
  <si>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</si>
  <si>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</si>
  <si>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</si>
  <si>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</si>
  <si>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</si>
  <si>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</si>
  <si>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</si>
  <si>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</si>
  <si>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</si>
  <si>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</si>
  <si>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</si>
  <si>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</si>
  <si>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</si>
  <si>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</si>
  <si>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</si>
  <si>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</si>
  <si>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</si>
  <si>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</si>
  <si>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</si>
  <si>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</si>
  <si>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</si>
  <si>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</si>
  <si>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</si>
  <si>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</si>
  <si>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</si>
  <si>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</si>
  <si>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</si>
  <si>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</si>
  <si>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</si>
  <si>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</si>
  <si>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</si>
  <si>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</si>
  <si>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</si>
  <si>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</si>
  <si>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</si>
  <si>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</si>
  <si>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</si>
  <si>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</si>
  <si>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</si>
  <si>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</si>
  <si>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</si>
  <si>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</si>
  <si>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</si>
  <si>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</si>
  <si>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</si>
  <si>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</si>
  <si>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</si>
  <si>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</si>
  <si>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</si>
  <si>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</si>
  <si>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</si>
  <si>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</si>
  <si>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</si>
  <si>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</si>
  <si>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</si>
  <si>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</si>
  <si>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</si>
  <si>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</si>
  <si>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</si>
  <si>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</si>
  <si>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</si>
  <si>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</si>
  <si>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</si>
  <si>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</si>
  <si>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</si>
  <si>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</si>
  <si>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</si>
  <si>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</si>
  <si>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</si>
  <si>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</si>
  <si>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</si>
  <si>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</si>
  <si>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</si>
  <si>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</si>
  <si>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</si>
  <si>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</si>
  <si>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</si>
  <si>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</si>
  <si>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</si>
  <si>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</si>
  <si>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</si>
  <si>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</si>
  <si>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</si>
  <si>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</si>
  <si>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</si>
  <si>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</si>
  <si>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</si>
  <si>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</si>
  <si>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</si>
  <si>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</si>
  <si>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</si>
  <si>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</si>
  <si>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</si>
  <si>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</si>
  <si>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</si>
  <si>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</si>
  <si>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</si>
  <si>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</si>
  <si>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</si>
  <si>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</si>
  <si>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</si>
  <si>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</si>
  <si>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</si>
  <si>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</si>
  <si>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</si>
  <si>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</si>
  <si>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</si>
  <si>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</si>
  <si>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</si>
  <si>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</si>
  <si>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</si>
  <si>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</si>
  <si>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</si>
  <si>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</si>
  <si>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</si>
  <si>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</si>
  <si>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</si>
  <si>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</si>
  <si>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</si>
  <si>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</si>
  <si>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</si>
  <si>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</si>
  <si>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</si>
  <si>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</si>
  <si>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</si>
  <si>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</si>
  <si>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</si>
  <si>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</si>
  <si>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</si>
  <si>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</si>
  <si>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</si>
  <si>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</si>
  <si>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</si>
  <si>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</si>
  <si>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</si>
  <si>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</si>
  <si>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</si>
  <si>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</si>
  <si>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</si>
  <si>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</si>
  <si>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</si>
  <si>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</si>
  <si>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</si>
  <si>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</si>
  <si>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</si>
  <si>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</si>
  <si>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</si>
  <si>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</si>
  <si>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</si>
  <si>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</si>
  <si>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</si>
  <si>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</si>
  <si>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</si>
  <si>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</si>
  <si>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</si>
  <si>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</si>
  <si>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</si>
  <si>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</si>
  <si>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</si>
  <si>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</si>
  <si>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</si>
  <si>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</si>
  <si>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</si>
  <si>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</si>
  <si>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</si>
  <si>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</si>
  <si>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</si>
  <si>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</si>
  <si>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</si>
  <si>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</si>
  <si>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</si>
  <si>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</si>
  <si>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</si>
  <si>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</si>
  <si>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</si>
  <si>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</si>
  <si>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</si>
  <si>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</si>
  <si>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</si>
  <si>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</si>
  <si>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</si>
  <si>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</si>
  <si>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</si>
  <si>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</si>
  <si>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</si>
  <si>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</si>
  <si>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</si>
  <si>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</si>
  <si>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</si>
  <si>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</si>
  <si>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</si>
  <si>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</si>
  <si>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</si>
  <si>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</si>
  <si>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</si>
  <si>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</si>
  <si>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</si>
  <si>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</si>
  <si>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</si>
  <si>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</si>
  <si>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</si>
  <si>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</si>
  <si>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</si>
  <si>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</si>
  <si>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</si>
  <si>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</si>
  <si>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</si>
  <si>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</si>
  <si>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</si>
  <si>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</si>
  <si>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</si>
  <si>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</si>
  <si>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</si>
  <si>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</si>
  <si>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</si>
  <si>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</si>
  <si>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</si>
  <si>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</si>
  <si>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</si>
  <si>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</si>
  <si>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</si>
  <si>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</si>
  <si>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</si>
  <si>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</si>
  <si>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</si>
  <si>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</si>
  <si>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</si>
  <si>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</si>
  <si>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</si>
  <si>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</si>
  <si>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</si>
  <si>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</si>
  <si>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</si>
  <si>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</si>
  <si>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</si>
  <si>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</si>
  <si>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</si>
  <si>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</si>
  <si>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</si>
  <si>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</si>
  <si>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</si>
  <si>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</si>
  <si>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</si>
  <si>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</si>
  <si>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</si>
  <si>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</si>
  <si>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</si>
  <si>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</si>
  <si>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</si>
  <si>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</si>
  <si>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</si>
  <si>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</si>
  <si>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</si>
  <si>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</si>
  <si>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</si>
  <si>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</si>
  <si>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</si>
  <si>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</si>
  <si>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</si>
  <si>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</si>
  <si>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</si>
  <si>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</si>
  <si>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</si>
  <si>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</si>
  <si>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</si>
  <si>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</si>
  <si>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</si>
  <si>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</si>
  <si>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</si>
  <si>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</si>
  <si>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</si>
  <si>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</si>
  <si>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</si>
  <si>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</si>
  <si>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</si>
  <si>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</si>
  <si>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</si>
  <si>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</si>
  <si>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</si>
  <si>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</si>
  <si>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</si>
  <si>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</si>
  <si>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</si>
  <si>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</si>
  <si>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</si>
  <si>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</si>
  <si>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</si>
  <si>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</si>
  <si>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</si>
  <si>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</si>
  <si>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</si>
  <si>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</si>
  <si>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</si>
  <si>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</si>
  <si>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</si>
  <si>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</si>
  <si>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</si>
  <si>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</si>
  <si>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</si>
  <si>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</si>
  <si>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</si>
  <si>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</si>
  <si>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</si>
  <si>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</si>
  <si>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</si>
  <si>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</si>
  <si>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</si>
  <si>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</si>
  <si>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</si>
  <si>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</si>
  <si>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</si>
  <si>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</si>
  <si>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</si>
  <si>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</si>
  <si>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</si>
  <si>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</si>
  <si>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</si>
  <si>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</si>
  <si>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</si>
  <si>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</si>
  <si>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</si>
  <si>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</si>
  <si>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</si>
  <si>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</si>
  <si>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</si>
  <si>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</si>
  <si>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</si>
  <si>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</si>
  <si>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</si>
  <si>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</si>
  <si>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</si>
  <si>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</si>
  <si>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</si>
  <si>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</si>
  <si>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</si>
  <si>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</si>
  <si>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</si>
  <si>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</si>
  <si>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</si>
  <si>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</si>
  <si>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</si>
  <si>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</si>
  <si>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</si>
  <si>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</si>
  <si>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</si>
  <si>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</si>
  <si>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</si>
  <si>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</si>
  <si>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</si>
  <si>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</si>
  <si>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</si>
  <si>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</si>
  <si>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</si>
  <si>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</si>
  <si>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</si>
  <si>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</si>
  <si>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</si>
  <si>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</si>
  <si>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</si>
  <si>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</si>
  <si>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</si>
  <si>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</si>
  <si>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</si>
  <si>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</si>
  <si>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</si>
  <si>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</si>
  <si>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</si>
  <si>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</si>
  <si>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</si>
  <si>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</si>
  <si>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</si>
  <si>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</si>
  <si>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</si>
  <si>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</si>
  <si>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</si>
  <si>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</si>
  <si>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</si>
  <si>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</si>
  <si>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</si>
  <si>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</si>
  <si>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</si>
  <si>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</si>
  <si>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</si>
  <si>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</si>
  <si>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</si>
  <si>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</si>
  <si>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</si>
  <si>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</si>
  <si>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</si>
  <si>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</si>
  <si>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</si>
  <si>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</si>
  <si>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</si>
  <si>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</si>
  <si>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</si>
  <si>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</si>
  <si>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</si>
  <si>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</si>
  <si>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</si>
  <si>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</si>
  <si>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</si>
  <si>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</si>
  <si>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</si>
  <si>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</si>
  <si>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</si>
  <si>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</si>
  <si>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</si>
  <si>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</si>
  <si>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</si>
  <si>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</si>
  <si>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</si>
  <si>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</si>
  <si>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</si>
  <si>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</si>
  <si>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</si>
  <si>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</si>
  <si>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</si>
  <si>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</si>
  <si>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</si>
  <si>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</si>
  <si>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</si>
  <si>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</si>
  <si>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</si>
  <si>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</si>
  <si>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</si>
  <si>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</si>
  <si>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</si>
  <si>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</si>
  <si>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</si>
  <si>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</si>
  <si>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</si>
  <si>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</si>
  <si>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</si>
  <si>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</si>
  <si>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</si>
  <si>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</si>
  <si>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</si>
  <si>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</si>
  <si>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</si>
  <si>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</si>
  <si>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</si>
  <si>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</si>
  <si>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</si>
  <si>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</si>
  <si>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</si>
  <si>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</si>
  <si>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</si>
  <si>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</si>
  <si>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</si>
  <si>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</si>
  <si>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</si>
  <si>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</si>
  <si>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</si>
  <si>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</si>
  <si>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</si>
  <si>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</si>
  <si>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</si>
  <si>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</si>
  <si>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</si>
  <si>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</si>
  <si>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</si>
  <si>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</si>
  <si>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</si>
  <si>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</si>
  <si>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</si>
  <si>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</si>
  <si>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</si>
  <si>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</si>
  <si>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</si>
  <si>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</si>
  <si>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</si>
  <si>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</si>
  <si>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</si>
  <si>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</si>
  <si>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</si>
  <si>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</si>
  <si>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</si>
  <si>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</si>
  <si>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</si>
  <si>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</si>
  <si>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</si>
  <si>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Надымский район</t>
  </si>
  <si>
    <t>Год раскрытия информации: 2024 год</t>
  </si>
  <si>
    <t xml:space="preserve">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</si>
  <si>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Сметная стоимость проекта в ценах  2028 года с НДС, млн. руб.</t>
  </si>
  <si>
    <t xml:space="preserve"> по состоянию на 01.01.2023</t>
  </si>
  <si>
    <t>по состоянию на 01.01.2024</t>
  </si>
  <si>
    <t xml:space="preserve">Факт 2023 года </t>
  </si>
  <si>
    <t>Год 2028</t>
  </si>
  <si>
    <t>O_TP2000.PR.0033</t>
  </si>
  <si>
    <t xml:space="preserve"> ВОЛС  ПС 110кВ Левохеттинская - ПС 110кВ Приозерная - ПС 110кВ Лонг-Юган (протяженность 262 км)</t>
  </si>
  <si>
    <t>Повышение качества оказываемых услуг в сфере электроэнергетики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</si>
  <si>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</si>
  <si>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</si>
  <si>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</si>
  <si>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</si>
  <si>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</si>
  <si>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</si>
  <si>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</si>
  <si>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</si>
  <si>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</si>
  <si>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</si>
  <si>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</si>
  <si>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</si>
  <si>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</si>
  <si>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</si>
  <si>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</si>
  <si>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</si>
  <si>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</si>
  <si>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</si>
  <si>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</si>
  <si>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</si>
  <si>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</si>
  <si>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</si>
  <si>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</si>
  <si>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</si>
  <si>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</si>
  <si>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</si>
  <si>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</si>
  <si>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</si>
  <si>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</si>
  <si>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</si>
  <si>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0,05 млн руб / км</t>
  </si>
  <si>
    <t>Снижение аварийности ВЛ 110 кВ Ямбург – ЯГП-1В  с отпайками</t>
  </si>
  <si>
    <t>Выполнение правил технической эксплуатации электрических станций и сетей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</si>
</sst>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80-4D91-982C-A0AB5D4BE2D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80-4D91-982C-A0AB5D4BE2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8"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577</v>
      </c>
      <c r="B5" s="254"/>
      <c r="C5" s="254"/>
      <c r="D5" s="150"/>
      <c r="E5" s="150"/>
      <c r="F5" s="150"/>
      <c r="G5" s="150"/>
      <c r="H5" s="150"/>
      <c r="I5" s="150"/>
      <c r="J5" s="150"/>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9" customFormat="1" ht="18.75" x14ac:dyDescent="0.25">
      <c r="A12" s="257" t="s">
        <v>584</v>
      </c>
      <c r="B12" s="257"/>
      <c r="C12" s="257"/>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13"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3"/>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3"/>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3"/>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15.643188778764182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13.121720568131659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O_TP2000.PR.0033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2" t="str">
        <f>'1. паспорт местоположение'!A15:C15</f>
        <v xml:space="preserve"> ВОЛС  ПС 110кВ Левохеттинская - ПС 110кВ Приозерная - ПС 110кВ Лонг-Юган (протяженность 262 км)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477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5" t="s">
        <v>469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3" t="s">
        <v>367</v>
      </c>
      <c r="R20" s="44" t="s">
        <v>368</v>
      </c>
      <c r="S20" s="265"/>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O_TP2000.PR.0033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83" t="str">
        <f>'1. паспорт местоположение'!A15:C15</f>
        <v xml:space="preserve"> ВОЛС  ПС 110кВ Левохеттинская - ПС 110кВ Приозерная - ПС 110кВ Лонг-Юган (протяженность 262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482</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5</v>
      </c>
      <c r="B21" s="270" t="s">
        <v>229</v>
      </c>
      <c r="C21" s="271"/>
      <c r="D21" s="274" t="s">
        <v>130</v>
      </c>
      <c r="E21" s="270" t="s">
        <v>510</v>
      </c>
      <c r="F21" s="271"/>
      <c r="G21" s="270" t="s">
        <v>279</v>
      </c>
      <c r="H21" s="271"/>
      <c r="I21" s="270" t="s">
        <v>129</v>
      </c>
      <c r="J21" s="271"/>
      <c r="K21" s="274" t="s">
        <v>128</v>
      </c>
      <c r="L21" s="270" t="s">
        <v>127</v>
      </c>
      <c r="M21" s="271"/>
      <c r="N21" s="270" t="s">
        <v>506</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123</v>
      </c>
      <c r="R22" s="98" t="s">
        <v>481</v>
      </c>
      <c r="S22" s="98" t="s">
        <v>122</v>
      </c>
      <c r="T22" s="98" t="s">
        <v>121</v>
      </c>
    </row>
    <row r="23" spans="1:113" ht="51.75" customHeight="1" x14ac:dyDescent="0.25">
      <c r="A23" s="279"/>
      <c r="B23" s="148" t="s">
        <v>119</v>
      </c>
      <c r="C23" s="148" t="s">
        <v>120</v>
      </c>
      <c r="D23" s="27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9" t="s">
        <v>516</v>
      </c>
      <c r="C29" s="269"/>
      <c r="D29" s="269"/>
      <c r="E29" s="269"/>
      <c r="F29" s="269"/>
      <c r="G29" s="269"/>
      <c r="H29" s="269"/>
      <c r="I29" s="269"/>
      <c r="J29" s="269"/>
      <c r="K29" s="269"/>
      <c r="L29" s="269"/>
      <c r="M29" s="269"/>
      <c r="N29" s="269"/>
      <c r="O29" s="269"/>
      <c r="P29" s="269"/>
      <c r="Q29" s="269"/>
      <c r="R29" s="26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O_TP2000.PR.0033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 xml:space="preserve"> ВОЛС  ПС 110кВ Левохеттинская - ПС 110кВ Приозерная - ПС 110кВ Лонг-Юган (протяженность 262 км)</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5" t="s">
        <v>5</v>
      </c>
      <c r="B21" s="288" t="s">
        <v>490</v>
      </c>
      <c r="C21" s="289"/>
      <c r="D21" s="288" t="s">
        <v>492</v>
      </c>
      <c r="E21" s="289"/>
      <c r="F21" s="280" t="s">
        <v>102</v>
      </c>
      <c r="G21" s="282"/>
      <c r="H21" s="282"/>
      <c r="I21" s="281"/>
      <c r="J21" s="285" t="s">
        <v>493</v>
      </c>
      <c r="K21" s="288" t="s">
        <v>494</v>
      </c>
      <c r="L21" s="289"/>
      <c r="M21" s="288" t="s">
        <v>495</v>
      </c>
      <c r="N21" s="289"/>
      <c r="O21" s="288" t="s">
        <v>483</v>
      </c>
      <c r="P21" s="289"/>
      <c r="Q21" s="288" t="s">
        <v>135</v>
      </c>
      <c r="R21" s="289"/>
      <c r="S21" s="285" t="s">
        <v>134</v>
      </c>
      <c r="T21" s="285" t="s">
        <v>496</v>
      </c>
      <c r="U21" s="285" t="s">
        <v>491</v>
      </c>
      <c r="V21" s="288" t="s">
        <v>133</v>
      </c>
      <c r="W21" s="289"/>
      <c r="X21" s="280" t="s">
        <v>125</v>
      </c>
      <c r="Y21" s="282"/>
      <c r="Z21" s="280" t="s">
        <v>124</v>
      </c>
      <c r="AA21" s="282"/>
    </row>
    <row r="22" spans="1:27" ht="216" customHeight="1" x14ac:dyDescent="0.25">
      <c r="A22" s="286"/>
      <c r="B22" s="290"/>
      <c r="C22" s="291"/>
      <c r="D22" s="290"/>
      <c r="E22" s="291"/>
      <c r="F22" s="280" t="s">
        <v>132</v>
      </c>
      <c r="G22" s="281"/>
      <c r="H22" s="280" t="s">
        <v>131</v>
      </c>
      <c r="I22" s="281"/>
      <c r="J22" s="287"/>
      <c r="K22" s="290"/>
      <c r="L22" s="291"/>
      <c r="M22" s="290"/>
      <c r="N22" s="291"/>
      <c r="O22" s="290"/>
      <c r="P22" s="291"/>
      <c r="Q22" s="290"/>
      <c r="R22" s="291"/>
      <c r="S22" s="287"/>
      <c r="T22" s="287"/>
      <c r="U22" s="287"/>
      <c r="V22" s="290"/>
      <c r="W22" s="291"/>
      <c r="X22" s="98" t="s">
        <v>123</v>
      </c>
      <c r="Y22" s="98" t="s">
        <v>481</v>
      </c>
      <c r="Z22" s="98" t="s">
        <v>122</v>
      </c>
      <c r="AA22" s="98" t="s">
        <v>121</v>
      </c>
    </row>
    <row r="23" spans="1:27" ht="60" customHeight="1" x14ac:dyDescent="0.25">
      <c r="A23" s="287"/>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83" t="s">
        <v>520</v>
      </c>
      <c r="B9" s="283"/>
      <c r="C9" s="283"/>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O_TP2000.PR.0033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 xml:space="preserve"> ВОЛС  ПС 110кВ Левохеттинская - ПС 110кВ Приозерная - ПС 110кВ Лонг-Юган (протяженность 262 км)</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ВОЛС  ПС 110кВ Левохеттинская - ПС 110кВ Приозерная - ПС 110кВ Лонг-Юган (протяженность 262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218.2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3"/>
      <c r="AB6" s="14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3"/>
      <c r="AB7" s="143"/>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4"/>
      <c r="AB8" s="14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5"/>
      <c r="AB9" s="1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3"/>
      <c r="AB10" s="143"/>
    </row>
    <row r="11" spans="1:28" x14ac:dyDescent="0.25">
      <c r="A11" s="262" t="str">
        <f>'1. паспорт местоположение'!A12:C12</f>
        <v>O_TP2000.PR.0033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4"/>
      <c r="AB11" s="14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5"/>
      <c r="AB12" s="14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83" t="str">
        <f>'1. паспорт местоположение'!A15:C15</f>
        <v xml:space="preserve"> ВОЛС  ПС 110кВ Левохеттинская - ПС 110кВ Приозерная - ПС 110кВ Лонг-Юган (протяженность 262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4"/>
      <c r="AB14" s="14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4"/>
      <c r="AB16" s="1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4"/>
      <c r="AB17" s="1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4"/>
      <c r="AB18" s="1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O_TP2000.PR.0033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83" t="str">
        <f>'1. паспорт местоположение'!A15:C15</f>
        <v xml:space="preserve"> ВОЛС  ПС 110кВ Левохеттинская - ПС 110кВ Приозерная - ПС 110кВ Лонг-Юган (протяженность 262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485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0"/>
      <c r="B8" s="210"/>
      <c r="C8" s="210"/>
      <c r="D8" s="210"/>
      <c r="E8" s="210"/>
      <c r="F8" s="210"/>
      <c r="G8" s="210"/>
      <c r="H8" s="210"/>
      <c r="I8" s="210"/>
      <c r="J8" s="210"/>
      <c r="K8" s="210"/>
      <c r="L8" s="143"/>
      <c r="M8" s="143"/>
      <c r="N8" s="143"/>
      <c r="O8" s="143"/>
      <c r="P8" s="143"/>
      <c r="Q8" s="143"/>
      <c r="R8" s="143"/>
      <c r="S8" s="143"/>
      <c r="T8" s="143"/>
      <c r="U8" s="143"/>
      <c r="V8" s="143"/>
      <c r="W8" s="143"/>
      <c r="X8" s="143"/>
      <c r="Y8" s="143"/>
    </row>
    <row r="9" spans="1:44" s="12" customFormat="1" ht="18.75" customHeight="1" x14ac:dyDescent="0.2">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0"/>
      <c r="B11" s="210"/>
      <c r="C11" s="210"/>
      <c r="D11" s="210"/>
      <c r="E11" s="210"/>
      <c r="F11" s="210"/>
      <c r="G11" s="210"/>
      <c r="H11" s="210"/>
      <c r="I11" s="210"/>
      <c r="J11" s="210"/>
      <c r="K11" s="210"/>
      <c r="L11" s="143"/>
      <c r="M11" s="143"/>
      <c r="N11" s="143"/>
      <c r="O11" s="143"/>
      <c r="P11" s="143"/>
      <c r="Q11" s="143"/>
      <c r="R11" s="143"/>
      <c r="S11" s="143"/>
      <c r="T11" s="143"/>
      <c r="U11" s="143"/>
      <c r="V11" s="143"/>
      <c r="W11" s="143"/>
      <c r="X11" s="143"/>
      <c r="Y11" s="143"/>
    </row>
    <row r="12" spans="1:44" s="12" customFormat="1" ht="18.75" customHeight="1" x14ac:dyDescent="0.2">
      <c r="A12" s="262" t="str">
        <f>'4. паспортбюджет'!A12:O12</f>
        <v>O_TP2000.PR.0033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62" t="str">
        <f>'4. паспортбюджет'!A15:O15</f>
        <v xml:space="preserve"> ВОЛС  ПС 110кВ Левохеттинская - ПС 110кВ Приозерная - ПС 110кВ Лонг-Юган (протяженность 262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4"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4" s="3" customFormat="1" ht="15" customHeight="1" x14ac:dyDescent="0.2">
      <c r="A18" s="257" t="s">
        <v>571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4" ht="18.75" x14ac:dyDescent="0.25">
      <c r="AO19" s="222"/>
      <c r="AP19" s="222"/>
      <c r="AQ19" s="222"/>
      <c r="AR19" s="41"/>
    </row>
    <row r="20" spans="1:44" ht="18.75" x14ac:dyDescent="0.3">
      <c r="AO20" s="222"/>
      <c r="AP20" s="222"/>
      <c r="AQ20" s="222"/>
      <c r="AR20" s="15"/>
    </row>
    <row r="21" spans="1:44" ht="20.25" customHeight="1" x14ac:dyDescent="0.3">
      <c r="AO21" s="222"/>
      <c r="AP21" s="222"/>
      <c r="AQ21" s="222"/>
      <c r="AR21" s="15"/>
    </row>
    <row r="22" spans="1:44"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4"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row>
    <row r="24" spans="1:44"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588</v>
      </c>
      <c r="AL24" s="316"/>
      <c r="AM24" s="224"/>
      <c r="AN24" s="224"/>
      <c r="AO24" s="225"/>
      <c r="AP24" s="225"/>
      <c r="AQ24" s="225"/>
      <c r="AR24" s="225"/>
    </row>
    <row r="25" spans="1:44" ht="12.75" customHeight="1" x14ac:dyDescent="0.25">
      <c r="A25" s="303" t="s">
        <v>589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26"/>
      <c r="AN25" s="306" t="s">
        <v>336</v>
      </c>
      <c r="AO25" s="306"/>
      <c r="AP25" s="306"/>
      <c r="AQ25" s="307"/>
      <c r="AR25" s="307"/>
    </row>
    <row r="26" spans="1:44"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6"/>
      <c r="AN26" s="311" t="s">
        <v>334</v>
      </c>
      <c r="AO26" s="312"/>
      <c r="AP26" s="313"/>
      <c r="AQ26" s="314"/>
      <c r="AR26" s="315"/>
    </row>
    <row r="27" spans="1:44"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6"/>
      <c r="AN27" s="311" t="s">
        <v>332</v>
      </c>
      <c r="AO27" s="312"/>
      <c r="AP27" s="313"/>
      <c r="AQ27" s="314"/>
      <c r="AR27" s="315"/>
    </row>
    <row r="28" spans="1:44"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26"/>
      <c r="AN28" s="322" t="s">
        <v>590</v>
      </c>
      <c r="AO28" s="323"/>
      <c r="AP28" s="324"/>
      <c r="AQ28" s="314"/>
      <c r="AR28" s="315"/>
    </row>
    <row r="29" spans="1:44" ht="17.25" customHeight="1" x14ac:dyDescent="0.25">
      <c r="A29" s="326" t="s">
        <v>330</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5"/>
      <c r="AL29" s="305"/>
      <c r="AM29" s="226"/>
      <c r="AN29" s="329"/>
      <c r="AO29" s="330"/>
      <c r="AP29" s="330"/>
      <c r="AQ29" s="314"/>
      <c r="AR29" s="317"/>
    </row>
    <row r="30" spans="1:44" ht="17.25" customHeight="1" x14ac:dyDescent="0.25">
      <c r="A30" s="308" t="s">
        <v>591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6"/>
    </row>
    <row r="31" spans="1:44"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6"/>
      <c r="AN31" s="226"/>
      <c r="AO31" s="227"/>
      <c r="AP31" s="227"/>
      <c r="AQ31" s="227"/>
      <c r="AR31" s="227"/>
    </row>
    <row r="32" spans="1:44"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6"/>
      <c r="AN32" s="226"/>
      <c r="AO32" s="226"/>
      <c r="AP32" s="226"/>
      <c r="AQ32" s="226"/>
      <c r="AR32" s="226"/>
    </row>
    <row r="33" spans="1:44"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5"/>
      <c r="AL33" s="325"/>
      <c r="AM33" s="226"/>
      <c r="AN33" s="226"/>
      <c r="AO33" s="226"/>
      <c r="AP33" s="226"/>
      <c r="AQ33" s="226"/>
      <c r="AR33" s="226"/>
    </row>
    <row r="34" spans="1:44"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6"/>
      <c r="AN34" s="226"/>
      <c r="AO34" s="226"/>
      <c r="AP34" s="226"/>
      <c r="AQ34" s="226"/>
      <c r="AR34" s="226"/>
    </row>
    <row r="35" spans="1:44"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6"/>
      <c r="AN35" s="226"/>
      <c r="AO35" s="226"/>
      <c r="AP35" s="226"/>
      <c r="AQ35" s="226"/>
      <c r="AR35" s="226"/>
    </row>
    <row r="36" spans="1:44"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226"/>
      <c r="AN36" s="226"/>
      <c r="AO36" s="226"/>
      <c r="AP36" s="226"/>
      <c r="AQ36" s="226"/>
      <c r="AR36" s="226"/>
    </row>
    <row r="37" spans="1:44"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26"/>
      <c r="AN37" s="226"/>
      <c r="AO37" s="226"/>
      <c r="AP37" s="226"/>
      <c r="AQ37" s="226"/>
      <c r="AR37" s="226"/>
    </row>
    <row r="38" spans="1:44"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6"/>
      <c r="AN38" s="226"/>
      <c r="AO38" s="226"/>
      <c r="AP38" s="226"/>
      <c r="AQ38" s="226"/>
      <c r="AR38" s="226"/>
    </row>
    <row r="39" spans="1:44"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226"/>
      <c r="AN39" s="226"/>
      <c r="AO39" s="226"/>
      <c r="AP39" s="226"/>
      <c r="AQ39" s="226"/>
      <c r="AR39" s="226"/>
    </row>
    <row r="40" spans="1:44" ht="17.25" customHeight="1" x14ac:dyDescent="0.25">
      <c r="A40" s="303" t="s">
        <v>592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26"/>
      <c r="AN40" s="226"/>
      <c r="AO40" s="226"/>
      <c r="AP40" s="226"/>
      <c r="AQ40" s="226"/>
      <c r="AR40" s="226"/>
    </row>
    <row r="41" spans="1:44"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6"/>
      <c r="AN41" s="226"/>
      <c r="AO41" s="226"/>
      <c r="AP41" s="226"/>
      <c r="AQ41" s="226"/>
      <c r="AR41" s="226"/>
    </row>
    <row r="42" spans="1:44"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6"/>
      <c r="AN42" s="226"/>
      <c r="AO42" s="226"/>
      <c r="AP42" s="226"/>
      <c r="AQ42" s="226"/>
      <c r="AR42" s="226"/>
    </row>
    <row r="43" spans="1:44"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6"/>
      <c r="AN43" s="226"/>
      <c r="AO43" s="226"/>
      <c r="AP43" s="226"/>
      <c r="AQ43" s="226"/>
      <c r="AR43" s="226"/>
    </row>
    <row r="44" spans="1:44"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6"/>
      <c r="AN44" s="226"/>
      <c r="AO44" s="226"/>
      <c r="AP44" s="226"/>
      <c r="AQ44" s="226"/>
      <c r="AR44" s="226"/>
    </row>
    <row r="45" spans="1:44"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6"/>
      <c r="AN45" s="226"/>
      <c r="AO45" s="226"/>
      <c r="AP45" s="226"/>
      <c r="AQ45" s="226"/>
      <c r="AR45" s="226"/>
    </row>
    <row r="46" spans="1:44" ht="17.25" customHeight="1" thickBot="1" x14ac:dyDescent="0.3">
      <c r="A46" s="333" t="s">
        <v>593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6"/>
      <c r="AN46" s="226"/>
      <c r="AO46" s="226"/>
      <c r="AP46" s="226"/>
      <c r="AQ46" s="226"/>
      <c r="AR46" s="226"/>
    </row>
    <row r="47" spans="1:44"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5" t="s">
        <v>4</v>
      </c>
      <c r="AL47" s="305"/>
      <c r="AM47" s="339" t="s">
        <v>594</v>
      </c>
      <c r="AN47" s="339"/>
      <c r="AO47" s="228" t="s">
        <v>595</v>
      </c>
      <c r="AP47" s="228" t="s">
        <v>596</v>
      </c>
      <c r="AQ47" s="229"/>
    </row>
    <row r="48" spans="1:44"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30"/>
      <c r="AP48" s="230"/>
      <c r="AQ48" s="229"/>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30"/>
      <c r="AP49" s="230"/>
      <c r="AQ49" s="229"/>
    </row>
    <row r="50" spans="1:43" ht="12" customHeight="1" thickBot="1" x14ac:dyDescent="0.3">
      <c r="A50" s="331" t="s">
        <v>597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231"/>
      <c r="AP50" s="231"/>
      <c r="AQ50" s="229"/>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0" t="s">
        <v>598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594</v>
      </c>
      <c r="AN52" s="339"/>
      <c r="AO52" s="228" t="s">
        <v>595</v>
      </c>
      <c r="AP52" s="228" t="s">
        <v>596</v>
      </c>
      <c r="AQ52" s="229"/>
    </row>
    <row r="53" spans="1:43" ht="11.25" customHeight="1" x14ac:dyDescent="0.25">
      <c r="A53" s="342" t="s">
        <v>599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5"/>
      <c r="AL53" s="325"/>
      <c r="AM53" s="325"/>
      <c r="AN53" s="325"/>
      <c r="AO53" s="236"/>
      <c r="AP53" s="236"/>
      <c r="AQ53" s="229"/>
    </row>
    <row r="54" spans="1:43" ht="12" customHeight="1" x14ac:dyDescent="0.25">
      <c r="A54" s="308" t="s">
        <v>600</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30"/>
      <c r="AP54" s="230"/>
      <c r="AQ54" s="229"/>
    </row>
    <row r="55" spans="1:43" ht="12" customHeight="1" x14ac:dyDescent="0.25">
      <c r="A55" s="308" t="s">
        <v>601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30"/>
      <c r="AP55" s="230"/>
      <c r="AQ55" s="229"/>
    </row>
    <row r="56" spans="1:43" ht="12" customHeight="1" thickBot="1" x14ac:dyDescent="0.3">
      <c r="A56" s="331" t="s">
        <v>602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231"/>
      <c r="AP56" s="231"/>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6"/>
      <c r="AN57" s="226"/>
      <c r="AO57" s="238"/>
      <c r="AP57" s="238"/>
      <c r="AQ57" s="224"/>
    </row>
    <row r="58" spans="1:43" ht="24" customHeight="1" x14ac:dyDescent="0.25">
      <c r="A58" s="340" t="s">
        <v>603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594</v>
      </c>
      <c r="AN58" s="339"/>
      <c r="AO58" s="228" t="s">
        <v>595</v>
      </c>
      <c r="AP58" s="228" t="s">
        <v>596</v>
      </c>
      <c r="AQ58" s="229"/>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39"/>
      <c r="AP59" s="239"/>
      <c r="AQ59" s="240"/>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30"/>
      <c r="AP60" s="230"/>
      <c r="AQ60" s="229"/>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30"/>
      <c r="AP61" s="230"/>
      <c r="AQ61" s="229"/>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30"/>
      <c r="AP62" s="230"/>
      <c r="AQ62" s="22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30"/>
      <c r="AP63" s="230"/>
      <c r="AQ63" s="22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30"/>
      <c r="AP64" s="230"/>
      <c r="AQ64" s="229"/>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30"/>
      <c r="AP65" s="230"/>
      <c r="AQ65" s="229"/>
    </row>
    <row r="66" spans="1:43" ht="27.75" customHeight="1" x14ac:dyDescent="0.25">
      <c r="A66" s="347" t="s">
        <v>604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41"/>
      <c r="AP66" s="241"/>
      <c r="AQ66" s="240"/>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30"/>
      <c r="AP67" s="230"/>
      <c r="AQ67" s="229"/>
    </row>
    <row r="68" spans="1:43" ht="25.5" customHeight="1" x14ac:dyDescent="0.25">
      <c r="A68" s="347" t="s">
        <v>605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41"/>
      <c r="AP68" s="241"/>
      <c r="AQ68" s="240"/>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30"/>
      <c r="AP69" s="230"/>
      <c r="AQ69" s="229"/>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41"/>
      <c r="AP70" s="241"/>
      <c r="AQ70" s="240"/>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30"/>
      <c r="AP71" s="230"/>
      <c r="AQ71" s="229"/>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6"/>
      <c r="AN73" s="226"/>
      <c r="AO73" s="238"/>
      <c r="AP73" s="238"/>
      <c r="AQ73" s="224"/>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594</v>
      </c>
      <c r="AN74" s="339"/>
      <c r="AO74" s="228" t="s">
        <v>595</v>
      </c>
      <c r="AP74" s="228" t="s">
        <v>596</v>
      </c>
      <c r="AQ74" s="229"/>
    </row>
    <row r="75" spans="1:43" ht="25.5" customHeight="1" x14ac:dyDescent="0.25">
      <c r="A75" s="347" t="s">
        <v>605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43"/>
      <c r="AP75" s="243"/>
      <c r="AQ75" s="240"/>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244"/>
      <c r="AP76" s="244"/>
      <c r="AQ76" s="229"/>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244"/>
      <c r="AP77" s="244"/>
      <c r="AQ77" s="229"/>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244"/>
      <c r="AP78" s="244"/>
      <c r="AQ78" s="229"/>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244"/>
      <c r="AP79" s="244"/>
      <c r="AQ79" s="229"/>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244"/>
      <c r="AP80" s="244"/>
      <c r="AQ80" s="229"/>
    </row>
    <row r="81" spans="1:44"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244"/>
      <c r="AP81" s="244"/>
      <c r="AQ81" s="229"/>
    </row>
    <row r="82" spans="1:44"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244"/>
      <c r="AP82" s="244"/>
      <c r="AQ82" s="229"/>
    </row>
    <row r="83" spans="1:44"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43"/>
      <c r="AP83" s="243"/>
      <c r="AQ83" s="240"/>
    </row>
    <row r="84" spans="1:44" ht="12" customHeight="1" x14ac:dyDescent="0.25">
      <c r="A84" s="355" t="s">
        <v>606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43"/>
      <c r="AP84" s="243"/>
      <c r="AQ84" s="240"/>
    </row>
    <row r="85" spans="1:44"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244"/>
      <c r="AP85" s="244"/>
      <c r="AQ85" s="224"/>
    </row>
    <row r="86" spans="1:44" ht="27.75" customHeight="1" x14ac:dyDescent="0.25">
      <c r="A86" s="347" t="s">
        <v>607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43"/>
      <c r="AP86" s="243"/>
      <c r="AQ86" s="240"/>
    </row>
    <row r="87" spans="1:44" x14ac:dyDescent="0.25">
      <c r="A87" s="347" t="s">
        <v>608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43"/>
      <c r="AP87" s="243"/>
      <c r="AQ87" s="240"/>
    </row>
    <row r="88" spans="1:44" ht="14.25" customHeight="1" x14ac:dyDescent="0.25">
      <c r="A88" s="363" t="s">
        <v>609</v>
      </c>
      <c r="B88" s="364"/>
      <c r="C88" s="364"/>
      <c r="D88" s="36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66"/>
      <c r="AL88" s="367"/>
      <c r="AM88" s="368"/>
      <c r="AN88" s="369"/>
      <c r="AO88" s="243"/>
      <c r="AP88" s="243"/>
      <c r="AQ88" s="240"/>
    </row>
    <row r="89" spans="1:44" x14ac:dyDescent="0.25">
      <c r="A89" s="363" t="s">
        <v>610</v>
      </c>
      <c r="B89" s="364"/>
      <c r="C89" s="364"/>
      <c r="D89" s="36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66"/>
      <c r="AL89" s="367"/>
      <c r="AM89" s="368"/>
      <c r="AN89" s="369"/>
      <c r="AO89" s="243"/>
      <c r="AP89" s="243"/>
      <c r="AQ89" s="224"/>
    </row>
    <row r="90" spans="1:44" ht="12" customHeight="1" thickBot="1" x14ac:dyDescent="0.3">
      <c r="A90" s="246" t="s">
        <v>611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59"/>
      <c r="AL90" s="360"/>
      <c r="AM90" s="361"/>
      <c r="AN90" s="362"/>
      <c r="AO90" s="248"/>
      <c r="AP90" s="248"/>
      <c r="AQ90" s="229"/>
    </row>
    <row r="91" spans="1:44"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row>
    <row r="92" spans="1:44" ht="13.5" customHeight="1" x14ac:dyDescent="0.25">
      <c r="A92" s="226" t="s">
        <v>612</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row>
    <row r="93" spans="1:44" ht="13.5" customHeight="1" x14ac:dyDescent="0.25">
      <c r="A93" s="249" t="s">
        <v>613</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2"/>
      <c r="AQ93" s="252"/>
      <c r="AR93" s="252"/>
    </row>
    <row r="94" spans="1:44" ht="11.25" customHeight="1" x14ac:dyDescent="0.25">
      <c r="A94" s="249" t="s">
        <v>614</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2"/>
      <c r="AQ94" s="252"/>
      <c r="AR94" s="252"/>
    </row>
    <row r="95" spans="1:44" x14ac:dyDescent="0.25">
      <c r="A95" s="249" t="s">
        <v>615</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2"/>
      <c r="AQ95" s="252"/>
      <c r="AR95" s="252"/>
    </row>
    <row r="96" spans="1:44" x14ac:dyDescent="0.25">
      <c r="A96" s="226" t="s">
        <v>616</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83" t="str">
        <f>'3.2 паспорт Техсостояние ЛЭП'!E12</f>
        <v>O_TP2000.PR.0033</v>
      </c>
      <c r="B12" s="283"/>
      <c r="C12" s="283"/>
      <c r="D12" s="283"/>
      <c r="E12" s="283"/>
      <c r="F12" s="283"/>
      <c r="G12" s="283"/>
      <c r="H12" s="283"/>
      <c r="I12" s="283"/>
      <c r="J12" s="283"/>
      <c r="K12" s="283"/>
      <c r="L12" s="283"/>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83" t="str">
        <f>'1. паспорт местоположение'!A15:C15</f>
        <v xml:space="preserve"> ВОЛС  ПС 110кВ Левохеттинская - ПС 110кВ Приозерная - ПС 110кВ Лонг-Юган (протяженность 262 км)</v>
      </c>
      <c r="B15" s="283"/>
      <c r="C15" s="283"/>
      <c r="D15" s="283"/>
      <c r="E15" s="283"/>
      <c r="F15" s="283"/>
      <c r="G15" s="283"/>
      <c r="H15" s="283"/>
      <c r="I15" s="283"/>
      <c r="J15" s="283"/>
      <c r="K15" s="283"/>
      <c r="L15" s="283"/>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0" t="s">
        <v>486</v>
      </c>
      <c r="B19" s="380"/>
      <c r="C19" s="380"/>
      <c r="D19" s="380"/>
      <c r="E19" s="380"/>
      <c r="F19" s="380"/>
      <c r="G19" s="380"/>
      <c r="H19" s="380"/>
      <c r="I19" s="380"/>
      <c r="J19" s="380"/>
      <c r="K19" s="380"/>
      <c r="L19" s="380"/>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5"/>
      <c r="F22" s="136"/>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7"/>
      <c r="B5" s="67"/>
      <c r="C5" s="67"/>
      <c r="D5" s="67"/>
      <c r="E5" s="67"/>
      <c r="F5" s="67"/>
      <c r="H5" s="67"/>
      <c r="I5" s="67"/>
    </row>
    <row r="6" spans="1:27"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83" t="str">
        <f>'6.1. Паспорт сетевой график'!A12:L12</f>
        <v>O_TP2000.PR.0033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83" t="str">
        <f>'1. паспорт местоположение'!A15:C15</f>
        <v xml:space="preserve"> ВОЛС  ПС 110кВ Левохеттинская - ПС 110кВ Приозерная - ПС 110кВ Лонг-Юган (протяженность 262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3" t="s">
        <v>487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9" t="s">
        <v>194</v>
      </c>
      <c r="B20" s="389" t="s">
        <v>193</v>
      </c>
      <c r="C20" s="385" t="s">
        <v>192</v>
      </c>
      <c r="D20" s="385"/>
      <c r="E20" s="392" t="s">
        <v>191</v>
      </c>
      <c r="F20" s="392"/>
      <c r="G20" s="389" t="s">
        <v>582</v>
      </c>
      <c r="H20" s="386" t="s">
        <v>526</v>
      </c>
      <c r="I20" s="387"/>
      <c r="J20" s="387"/>
      <c r="K20" s="387"/>
      <c r="L20" s="386" t="s">
        <v>527</v>
      </c>
      <c r="M20" s="387"/>
      <c r="N20" s="387"/>
      <c r="O20" s="387"/>
      <c r="P20" s="386" t="s">
        <v>528</v>
      </c>
      <c r="Q20" s="387"/>
      <c r="R20" s="387"/>
      <c r="S20" s="387"/>
      <c r="T20" s="386" t="s">
        <v>529</v>
      </c>
      <c r="U20" s="387"/>
      <c r="V20" s="387"/>
      <c r="W20" s="387"/>
      <c r="X20" s="386" t="s">
        <v>583</v>
      </c>
      <c r="Y20" s="387"/>
      <c r="Z20" s="387"/>
      <c r="AA20" s="387"/>
      <c r="AB20" s="381" t="s">
        <v>190</v>
      </c>
      <c r="AC20" s="382"/>
    </row>
    <row r="21" spans="1:29" ht="99.75" customHeight="1" x14ac:dyDescent="0.25">
      <c r="A21" s="390"/>
      <c r="B21" s="390"/>
      <c r="C21" s="385"/>
      <c r="D21" s="385"/>
      <c r="E21" s="392"/>
      <c r="F21" s="392"/>
      <c r="G21" s="390"/>
      <c r="H21" s="394" t="s">
        <v>572</v>
      </c>
      <c r="I21" s="395"/>
      <c r="J21" s="394" t="s">
        <v>188</v>
      </c>
      <c r="K21" s="39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29" ht="89.25" customHeight="1" x14ac:dyDescent="0.25">
      <c r="A22" s="391"/>
      <c r="B22" s="391"/>
      <c r="C22" s="172" t="s">
        <v>2</v>
      </c>
      <c r="D22" s="172" t="s">
        <v>188</v>
      </c>
      <c r="E22" s="173" t="s">
        <v>580</v>
      </c>
      <c r="F22" s="173" t="s">
        <v>581</v>
      </c>
      <c r="G22" s="391"/>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15.643188778764182</v>
      </c>
      <c r="E24" s="178">
        <v>15.643188778764182</v>
      </c>
      <c r="F24" s="178">
        <v>15.643188778764182</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15.643188778764182</v>
      </c>
      <c r="Y24" s="178"/>
      <c r="Z24" s="178" t="s">
        <v>534</v>
      </c>
      <c r="AA24" s="178"/>
      <c r="AB24" s="201">
        <v>0</v>
      </c>
      <c r="AC24" s="178">
        <v>15.643188778764182</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13.035990648970152</v>
      </c>
      <c r="Y27" s="178"/>
      <c r="Z27" s="178" t="s">
        <v>534</v>
      </c>
      <c r="AA27" s="178"/>
      <c r="AB27" s="201">
        <v>0</v>
      </c>
      <c r="AC27" s="178">
        <v>13.035990648970152</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2.6071981297940301</v>
      </c>
      <c r="Y29" s="178"/>
      <c r="Z29" s="178" t="s">
        <v>534</v>
      </c>
      <c r="AA29" s="178"/>
      <c r="AB29" s="201">
        <v>0</v>
      </c>
      <c r="AC29" s="178">
        <v>2.6071981297940301</v>
      </c>
    </row>
    <row r="30" spans="1:29" s="171" customFormat="1" ht="47.25" x14ac:dyDescent="0.25">
      <c r="A30" s="176" t="s">
        <v>63</v>
      </c>
      <c r="B30" s="177" t="s">
        <v>177</v>
      </c>
      <c r="C30" s="201" t="s">
        <v>534</v>
      </c>
      <c r="D30" s="178">
        <v>13.121720568131659</v>
      </c>
      <c r="E30" s="178">
        <v>13.121720568131659</v>
      </c>
      <c r="F30" s="178">
        <v>13.121720568131659</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13.121720568131659</v>
      </c>
      <c r="Y30" s="178"/>
      <c r="Z30" s="178" t="s">
        <v>534</v>
      </c>
      <c r="AA30" s="178"/>
      <c r="AB30" s="201">
        <v>0</v>
      </c>
      <c r="AC30" s="178">
        <v>13.121720568131659</v>
      </c>
    </row>
    <row r="31" spans="1:29" x14ac:dyDescent="0.25">
      <c r="A31" s="176" t="s">
        <v>176</v>
      </c>
      <c r="B31" s="180" t="s">
        <v>175</v>
      </c>
      <c r="C31" s="201" t="s">
        <v>534</v>
      </c>
      <c r="D31" s="178">
        <v>12.607341053162623</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0</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0</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0.51437951496903511</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0</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13.121720568131659</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83" t="str">
        <f>'6.2. Паспорт фин осв ввод'!A11:AA11</f>
        <v>O_TP2000.PR.0033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83" t="str">
        <f>'1. паспорт местоположение'!A15:C15</f>
        <v xml:space="preserve"> ВОЛС  ПС 110кВ Левохеттинская - ПС 110кВ Приозерная - ПС 110кВ Лонг-Юган (протяженность 262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500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511</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7" t="s">
        <v>13</v>
      </c>
      <c r="AG24" s="137" t="s">
        <v>12</v>
      </c>
      <c r="AH24" s="138" t="s">
        <v>2</v>
      </c>
      <c r="AI24" s="138"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8" t="str">
        <f>'1. паспорт местоположение'!A5:C5</f>
        <v>Год раскрытия информации: 2024 год</v>
      </c>
      <c r="B5" s="428"/>
      <c r="C5" s="73"/>
      <c r="D5" s="73"/>
      <c r="E5" s="73"/>
      <c r="F5" s="73"/>
      <c r="G5" s="73"/>
      <c r="H5" s="73"/>
    </row>
    <row r="6" spans="1:8" ht="18.75" x14ac:dyDescent="0.3">
      <c r="A6" s="192"/>
      <c r="B6" s="192"/>
      <c r="C6" s="192"/>
      <c r="D6" s="192"/>
      <c r="E6" s="192"/>
      <c r="F6" s="192"/>
      <c r="G6" s="192"/>
      <c r="H6" s="192"/>
    </row>
    <row r="7" spans="1:8" ht="18.75" x14ac:dyDescent="0.25">
      <c r="A7" s="429" t="s">
        <v>9</v>
      </c>
      <c r="B7" s="429"/>
      <c r="C7" s="195"/>
      <c r="D7" s="195"/>
      <c r="E7" s="195"/>
      <c r="F7" s="195"/>
      <c r="G7" s="195"/>
      <c r="H7" s="195"/>
    </row>
    <row r="8" spans="1:8" ht="18.75" x14ac:dyDescent="0.25">
      <c r="A8" s="195"/>
      <c r="B8" s="195"/>
      <c r="C8" s="195"/>
      <c r="D8" s="195"/>
      <c r="E8" s="195"/>
      <c r="F8" s="195"/>
      <c r="G8" s="195"/>
      <c r="H8" s="195"/>
    </row>
    <row r="9" spans="1:8" x14ac:dyDescent="0.25">
      <c r="A9" s="430" t="str">
        <f>'1. паспорт местоположение'!A9:C9</f>
        <v>АО "Россети Тюмень"</v>
      </c>
      <c r="B9" s="430"/>
      <c r="C9" s="196"/>
      <c r="D9" s="196"/>
      <c r="E9" s="196"/>
      <c r="F9" s="196"/>
      <c r="G9" s="196"/>
      <c r="H9" s="196"/>
    </row>
    <row r="10" spans="1:8" x14ac:dyDescent="0.25">
      <c r="A10" s="424" t="s">
        <v>8</v>
      </c>
      <c r="B10" s="424"/>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30" t="str">
        <f>'7. Паспорт отчет о закупке'!A12:AV12</f>
        <v>O_TP2000.PR.0033</v>
      </c>
      <c r="B12" s="430"/>
      <c r="C12" s="196"/>
      <c r="D12" s="196"/>
      <c r="E12" s="196"/>
      <c r="F12" s="196"/>
      <c r="G12" s="196"/>
      <c r="H12" s="196"/>
    </row>
    <row r="13" spans="1:8" x14ac:dyDescent="0.25">
      <c r="A13" s="424" t="s">
        <v>7</v>
      </c>
      <c r="B13" s="424"/>
      <c r="C13" s="197"/>
      <c r="D13" s="197"/>
      <c r="E13" s="197"/>
      <c r="F13" s="197"/>
      <c r="G13" s="197"/>
      <c r="H13" s="197"/>
    </row>
    <row r="14" spans="1:8" ht="18.75" x14ac:dyDescent="0.25">
      <c r="A14" s="11"/>
      <c r="B14" s="11"/>
      <c r="C14" s="11"/>
      <c r="D14" s="11"/>
      <c r="E14" s="11"/>
      <c r="F14" s="11"/>
      <c r="G14" s="11"/>
      <c r="H14" s="11"/>
    </row>
    <row r="15" spans="1:8" ht="42" customHeight="1" x14ac:dyDescent="0.25">
      <c r="A15" s="425" t="str">
        <f>'1. паспорт местоположение'!A15:C15</f>
        <v xml:space="preserve"> ВОЛС  ПС 110кВ Левохеттинская - ПС 110кВ Приозерная - ПС 110кВ Лонг-Юган (протяженность 262 км)</v>
      </c>
      <c r="B15" s="425"/>
      <c r="C15" s="196"/>
      <c r="D15" s="196"/>
      <c r="E15" s="196"/>
      <c r="F15" s="196"/>
      <c r="G15" s="196"/>
      <c r="H15" s="196"/>
    </row>
    <row r="16" spans="1:8" x14ac:dyDescent="0.25">
      <c r="A16" s="424" t="s">
        <v>6</v>
      </c>
      <c r="B16" s="424"/>
      <c r="C16" s="197"/>
      <c r="D16" s="197"/>
      <c r="E16" s="197"/>
      <c r="F16" s="197"/>
      <c r="G16" s="197"/>
      <c r="H16" s="197"/>
    </row>
    <row r="17" spans="1:2" x14ac:dyDescent="0.25">
      <c r="B17" s="114"/>
    </row>
    <row r="18" spans="1:2" ht="33.75" customHeight="1" x14ac:dyDescent="0.25">
      <c r="A18" s="426" t="s">
        <v>501</v>
      </c>
      <c r="B18" s="427"/>
    </row>
    <row r="19" spans="1:2" x14ac:dyDescent="0.25">
      <c r="B19" s="45"/>
    </row>
    <row r="20" spans="1:2" ht="16.5" thickBot="1" x14ac:dyDescent="0.3">
      <c r="B20" s="115"/>
    </row>
    <row r="21" spans="1:2" ht="30.75" thickBot="1" x14ac:dyDescent="0.3">
      <c r="A21" s="207" t="s">
        <v>372</v>
      </c>
      <c r="B21" s="208" t="str">
        <f>A15</f>
        <v xml:space="preserve"> ВОЛС  ПС 110кВ Левохеттинская - ПС 110кВ Приозерная - ПС 110кВ Лонг-Юган (протяженность 262 км)</v>
      </c>
    </row>
    <row r="22" spans="1:2" ht="16.5" thickBot="1" x14ac:dyDescent="0.3">
      <c r="A22" s="116" t="s">
        <v>373</v>
      </c>
      <c r="B22" s="198" t="s">
        <v>522</v>
      </c>
    </row>
    <row r="23" spans="1:2" ht="16.5" thickBot="1" x14ac:dyDescent="0.3">
      <c r="A23" s="116" t="s">
        <v>338</v>
      </c>
      <c r="B23" s="199" t="s">
        <v>573</v>
      </c>
    </row>
    <row r="24" spans="1:2" ht="16.5" thickBot="1" x14ac:dyDescent="0.3">
      <c r="A24" s="116" t="s">
        <v>374</v>
      </c>
      <c r="B24" s="199" t="s">
        <v>525</v>
      </c>
    </row>
    <row r="25" spans="1:2" ht="16.5" thickBot="1" x14ac:dyDescent="0.3">
      <c r="A25" s="214" t="s">
        <v>375</v>
      </c>
      <c r="B25" s="215">
        <v>2028</v>
      </c>
    </row>
    <row r="26" spans="1:2" ht="16.5" thickBot="1" x14ac:dyDescent="0.3">
      <c r="A26" s="216" t="s">
        <v>376</v>
      </c>
      <c r="B26" s="217" t="s">
        <v>530</v>
      </c>
    </row>
    <row r="27" spans="1:2" ht="29.25" thickBot="1" x14ac:dyDescent="0.3">
      <c r="A27" s="218" t="s">
        <v>579</v>
      </c>
      <c r="B27" s="219">
        <v>15.643000000000001</v>
      </c>
    </row>
    <row r="28" spans="1:2" ht="16.5" thickBot="1" x14ac:dyDescent="0.3">
      <c r="A28" s="220" t="s">
        <v>377</v>
      </c>
      <c r="B28" s="220"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1" t="s">
        <v>531</v>
      </c>
    </row>
    <row r="57" spans="1:2" x14ac:dyDescent="0.25">
      <c r="A57" s="123" t="s">
        <v>397</v>
      </c>
      <c r="B57" s="422"/>
    </row>
    <row r="58" spans="1:2" x14ac:dyDescent="0.25">
      <c r="A58" s="123" t="s">
        <v>398</v>
      </c>
      <c r="B58" s="422"/>
    </row>
    <row r="59" spans="1:2" x14ac:dyDescent="0.25">
      <c r="A59" s="123" t="s">
        <v>399</v>
      </c>
      <c r="B59" s="422"/>
    </row>
    <row r="60" spans="1:2" x14ac:dyDescent="0.25">
      <c r="A60" s="123" t="s">
        <v>400</v>
      </c>
      <c r="B60" s="422"/>
    </row>
    <row r="61" spans="1:2" ht="16.5" thickBot="1" x14ac:dyDescent="0.3">
      <c r="A61" s="124" t="s">
        <v>401</v>
      </c>
      <c r="B61" s="423"/>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1"/>
    </row>
    <row r="74" spans="1:2" x14ac:dyDescent="0.25">
      <c r="A74" s="123" t="s">
        <v>413</v>
      </c>
      <c r="B74" s="422"/>
    </row>
    <row r="75" spans="1:2" x14ac:dyDescent="0.25">
      <c r="A75" s="123" t="s">
        <v>414</v>
      </c>
      <c r="B75" s="422"/>
    </row>
    <row r="76" spans="1:2" x14ac:dyDescent="0.25">
      <c r="A76" s="123" t="s">
        <v>415</v>
      </c>
      <c r="B76" s="422"/>
    </row>
    <row r="77" spans="1:2" x14ac:dyDescent="0.25">
      <c r="A77" s="123" t="s">
        <v>416</v>
      </c>
      <c r="B77" s="422"/>
    </row>
    <row r="78" spans="1:2" ht="16.5" thickBot="1" x14ac:dyDescent="0.3">
      <c r="A78" s="130" t="s">
        <v>417</v>
      </c>
      <c r="B78" s="423"/>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2024-04-13T08:30:37Z</dcterms:modified>
</cp:coreProperties>
</file>