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96\"/>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15" i="22" l="1"/>
  <c r="C49" i="7" l="1"/>
  <c r="C48" i="7"/>
  <c r="C40" i="7" s="1"/>
  <c r="H34" i="16" l="1"/>
  <c r="G34" i="16"/>
  <c r="A16" i="13" l="1"/>
  <c r="E15" i="14" s="1"/>
  <c r="A15" i="6" l="1"/>
  <c r="C24" i="6" s="1"/>
  <c r="E12" i="14"/>
  <c r="A12" i="16" s="1"/>
  <c r="A11" i="15" s="1"/>
  <c r="A12" i="5" s="1"/>
  <c r="A12" i="22" s="1"/>
  <c r="A12" i="10"/>
  <c r="A11" i="17"/>
  <c r="A12" i="6"/>
  <c r="A13" i="13"/>
  <c r="A11" i="12"/>
  <c r="B21" i="22" l="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<sst xmlns="http://schemas.openxmlformats.org/spreadsheetml/2006/main" count="1397" uniqueCount="621">
  <si>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</si>
  <si>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</si>
  <si>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</si>
  <si>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</si>
  <si>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</si>
  <si>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</si>
  <si>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</si>
  <si>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</si>
  <si>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</si>
  <si>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</si>
  <si>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</si>
  <si>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</si>
  <si>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</si>
  <si>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</si>
  <si>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</si>
  <si>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</si>
  <si>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</si>
  <si>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</si>
  <si>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</si>
  <si>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</si>
  <si>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</si>
  <si>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</si>
  <si>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</si>
  <si>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</si>
  <si>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</si>
  <si>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</si>
  <si>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</si>
  <si>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</si>
  <si>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</si>
  <si>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</si>
  <si>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</si>
  <si>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</si>
  <si>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</si>
  <si>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</si>
  <si>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</si>
  <si>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</si>
  <si>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</si>
  <si>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</si>
  <si>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</si>
  <si>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</si>
  <si>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</si>
  <si>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</si>
  <si>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</si>
  <si>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</si>
  <si>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</si>
  <si>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</si>
  <si>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</si>
  <si>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</si>
  <si>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</si>
  <si>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</si>
  <si>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</si>
  <si>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</si>
  <si>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</si>
  <si>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</si>
  <si>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</si>
  <si>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</si>
  <si>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</si>
  <si>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</si>
  <si>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</si>
  <si>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</si>
  <si>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</si>
  <si>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</si>
  <si>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</si>
  <si>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</si>
  <si>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</si>
  <si>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</si>
  <si>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</si>
  <si>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</si>
  <si>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</si>
  <si>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</si>
  <si>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</si>
  <si>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</si>
  <si>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</si>
  <si>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</si>
  <si>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</si>
  <si>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</si>
  <si>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</si>
  <si>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</si>
  <si>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</si>
  <si>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</si>
  <si>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</si>
  <si>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</si>
  <si>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</si>
  <si>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</si>
  <si>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</si>
  <si>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</si>
  <si>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</si>
  <si>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</si>
  <si>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</si>
  <si>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</si>
  <si>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</si>
  <si>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</si>
  <si>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</si>
  <si>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</si>
  <si>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</si>
  <si>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</si>
  <si>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</si>
  <si>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</si>
  <si>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</si>
  <si>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</si>
  <si>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</si>
  <si>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</si>
  <si>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</si>
  <si>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</si>
  <si>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</si>
  <si>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</si>
  <si>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</si>
  <si>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</si>
  <si>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</si>
  <si>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</si>
  <si>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</si>
  <si>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</si>
  <si>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</si>
  <si>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</si>
  <si>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</si>
  <si>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</si>
  <si>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</si>
  <si>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</si>
  <si>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</si>
  <si>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</si>
  <si>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</si>
  <si>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</si>
  <si>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</si>
  <si>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</si>
  <si>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</si>
  <si>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</si>
  <si>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</si>
  <si>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</si>
  <si>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</si>
  <si>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</si>
  <si>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</si>
  <si>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</si>
  <si>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</si>
  <si>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</si>
  <si>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</si>
  <si>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</si>
  <si>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</si>
  <si>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</si>
  <si>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</si>
  <si>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</si>
  <si>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</si>
  <si>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</si>
  <si>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</si>
  <si>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</si>
  <si>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</si>
  <si>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</si>
  <si>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</si>
  <si>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</si>
  <si>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</si>
  <si>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</si>
  <si>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</si>
  <si>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</si>
  <si>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</si>
  <si>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</si>
  <si>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</si>
  <si>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</si>
  <si>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</si>
  <si>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</si>
  <si>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</si>
  <si>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</si>
  <si>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</si>
  <si>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</si>
  <si>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</si>
  <si>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</si>
  <si>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</si>
  <si>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</si>
  <si>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</si>
  <si>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</si>
  <si>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</si>
  <si>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</si>
  <si>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</si>
  <si>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</si>
  <si>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</si>
  <si>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</si>
  <si>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</si>
  <si>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</si>
  <si>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</si>
  <si>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</si>
  <si>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</si>
  <si>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</si>
  <si>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</si>
  <si>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</si>
  <si>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</si>
  <si>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</si>
  <si>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</si>
  <si>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</si>
  <si>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</si>
  <si>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</si>
  <si>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</si>
  <si>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</si>
  <si>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</si>
  <si>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</si>
  <si>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</si>
  <si>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</si>
  <si>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</si>
  <si>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</si>
  <si>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</si>
  <si>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</si>
  <si>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</si>
  <si>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</si>
  <si>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</si>
  <si>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</si>
  <si>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</si>
  <si>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</si>
  <si>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</si>
  <si>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</si>
  <si>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</si>
  <si>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</si>
  <si>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</si>
  <si>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</si>
  <si>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</si>
  <si>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</si>
  <si>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</si>
  <si>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</si>
  <si>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</si>
  <si>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</si>
  <si>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</si>
  <si>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</si>
  <si>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</si>
  <si>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</si>
  <si>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</si>
  <si>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</si>
  <si>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</si>
  <si>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</si>
  <si>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</si>
  <si>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</si>
  <si>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</si>
  <si>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</si>
  <si>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</si>
  <si>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</si>
  <si>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</si>
  <si>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</si>
  <si>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</si>
  <si>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</si>
  <si>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</si>
  <si>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</si>
  <si>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</si>
  <si>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</si>
  <si>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</si>
  <si>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</si>
  <si>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</si>
  <si>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</si>
  <si>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</si>
  <si>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</si>
  <si>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</si>
  <si>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</si>
  <si>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</si>
  <si>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</si>
  <si>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</si>
  <si>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</si>
  <si>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</si>
  <si>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</si>
  <si>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</si>
  <si>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</si>
  <si>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</si>
  <si>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</si>
  <si>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</si>
  <si>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</si>
  <si>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</si>
  <si>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</si>
  <si>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</si>
  <si>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</si>
  <si>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</si>
  <si>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</si>
  <si>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</si>
  <si>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</si>
  <si>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</si>
  <si>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</si>
  <si>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</si>
  <si>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</si>
  <si>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</si>
  <si>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</si>
  <si>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</si>
  <si>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</si>
  <si>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</si>
  <si>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</si>
  <si>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</si>
  <si>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</si>
  <si>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</si>
  <si>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</si>
  <si>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</si>
  <si>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</si>
  <si>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</si>
  <si>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</si>
  <si>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</si>
  <si>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</si>
  <si>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</si>
  <si>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</si>
  <si>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</si>
  <si>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</si>
  <si>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</si>
  <si>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</si>
  <si>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</si>
  <si>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</si>
  <si>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</si>
  <si>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</si>
  <si>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</si>
  <si>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</si>
  <si>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</si>
  <si>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</si>
  <si>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</si>
  <si>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</si>
  <si>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</si>
  <si>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</si>
  <si>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</si>
  <si>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</si>
  <si>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</si>
  <si>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</si>
  <si>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</si>
  <si>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</si>
  <si>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</si>
  <si>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</si>
  <si>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</si>
  <si>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</si>
  <si>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</si>
  <si>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</si>
  <si>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</si>
  <si>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</si>
  <si>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</si>
  <si>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</si>
  <si>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</si>
  <si>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</si>
  <si>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</si>
  <si>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</si>
  <si>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</si>
  <si>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</si>
  <si>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</si>
  <si>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</si>
  <si>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</si>
  <si>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</si>
  <si>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</si>
  <si>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</si>
  <si>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</si>
  <si>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</si>
  <si>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</si>
  <si>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</si>
  <si>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</si>
  <si>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</si>
  <si>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</si>
  <si>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</si>
  <si>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</si>
  <si>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</si>
  <si>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</si>
  <si>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</si>
  <si>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</si>
  <si>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</si>
  <si>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</si>
  <si>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</si>
  <si>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</si>
  <si>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</si>
  <si>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</si>
  <si>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</si>
  <si>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</si>
  <si>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</si>
  <si>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</si>
  <si>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</si>
  <si>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</si>
  <si>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</si>
  <si>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</si>
  <si>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</si>
  <si>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</si>
  <si>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</si>
  <si>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</si>
  <si>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</si>
  <si>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</si>
  <si>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</si>
  <si>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</si>
  <si>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</si>
  <si>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</si>
  <si>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</si>
  <si>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</si>
  <si>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</si>
  <si>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</si>
  <si>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</si>
  <si>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</si>
  <si>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</si>
  <si>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</si>
  <si>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</si>
  <si>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</si>
  <si>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</si>
  <si>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</si>
  <si>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</si>
  <si>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</si>
  <si>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</si>
  <si>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</si>
  <si>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</si>
  <si>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</si>
  <si>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</si>
  <si>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</si>
  <si>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</si>
  <si>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</si>
  <si>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</si>
  <si>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</si>
  <si>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</si>
  <si>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</si>
  <si>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</si>
  <si>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</si>
  <si>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</si>
  <si>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</si>
  <si>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</si>
  <si>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</si>
  <si>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</si>
  <si>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</si>
  <si>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</si>
  <si>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</si>
  <si>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</si>
  <si>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</si>
  <si>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</si>
  <si>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</si>
  <si>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</si>
  <si>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</si>
  <si>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</si>
  <si>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</si>
  <si>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</si>
  <si>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</si>
  <si>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</si>
  <si>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</si>
  <si>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</si>
  <si>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</si>
  <si>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</si>
  <si>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</si>
  <si>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</si>
  <si>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</si>
  <si>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</si>
  <si>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</si>
  <si>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</si>
  <si>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</si>
  <si>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</si>
  <si>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</si>
  <si>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</si>
  <si>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</si>
  <si>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</si>
  <si>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</si>
  <si>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</si>
  <si>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</si>
  <si>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</si>
  <si>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</si>
  <si>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</si>
  <si>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</si>
  <si>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</si>
  <si>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</si>
  <si>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</si>
  <si>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</si>
  <si>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</si>
  <si>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</si>
  <si>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</si>
  <si>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</si>
  <si>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</si>
  <si>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</si>
  <si>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</si>
  <si>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</si>
  <si>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</si>
  <si>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</si>
  <si>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</si>
  <si>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</si>
  <si>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</si>
  <si>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</si>
  <si>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</si>
  <si>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</si>
  <si>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</si>
  <si>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</si>
  <si>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</si>
  <si>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</si>
  <si>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</si>
  <si>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</si>
  <si>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</si>
  <si>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</si>
  <si>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</si>
  <si>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</si>
  <si>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</si>
  <si>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</si>
  <si>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</si>
  <si>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</si>
  <si>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</si>
  <si>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</si>
  <si>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</si>
  <si>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</si>
  <si>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</si>
  <si>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</si>
  <si>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</si>
  <si>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</si>
  <si>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</si>
  <si>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</si>
  <si>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</si>
  <si>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</si>
  <si>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</si>
  <si>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</si>
  <si>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</si>
  <si>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</si>
  <si>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</si>
  <si>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</si>
  <si>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</si>
  <si>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</si>
  <si>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</si>
  <si>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</si>
  <si>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</si>
  <si>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</si>
  <si>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</si>
  <si>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</si>
  <si>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</si>
  <si>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</si>
  <si>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</si>
  <si>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</si>
  <si>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</si>
  <si>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</si>
  <si>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</si>
  <si>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</si>
  <si>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</si>
  <si>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</si>
  <si>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</si>
  <si>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</si>
  <si>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</si>
  <si>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</si>
  <si>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</si>
  <si>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</si>
  <si>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</si>
  <si>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</si>
  <si>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</si>
  <si>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</si>
  <si>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</si>
  <si>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</si>
  <si>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</si>
  <si>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</si>
  <si>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</si>
  <si>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</si>
  <si>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</si>
  <si>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</si>
  <si>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</si>
  <si>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</si>
  <si>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</si>
  <si>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</si>
  <si>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</si>
  <si>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</si>
  <si>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</si>
  <si>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</si>
  <si>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</si>
  <si>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</si>
  <si>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</si>
  <si>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</si>
  <si>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</si>
  <si>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</si>
  <si>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</si>
  <si>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</si>
  <si>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</si>
  <si>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</si>
  <si>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</si>
  <si>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</si>
  <si>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</si>
  <si>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</si>
  <si>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</si>
  <si>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</si>
  <si>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</si>
  <si>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</si>
  <si>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</si>
  <si>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</si>
  <si>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</si>
  <si>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</si>
  <si>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</si>
  <si>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</si>
  <si>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</si>
  <si>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</si>
  <si>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</si>
  <si>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</si>
  <si>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</si>
  <si>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</si>
  <si>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</si>
  <si>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</si>
  <si>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</si>
  <si>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</si>
  <si>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</si>
  <si>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</si>
  <si>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</si>
  <si>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</si>
  <si>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</si>
  <si>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</si>
  <si>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</si>
  <si>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Надымский район</t>
  </si>
  <si>
    <t>Год раскрытия информации: 2024 год</t>
  </si>
  <si>
    <t xml:space="preserve">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</si>
  <si>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Сметная стоимость проекта в ценах  2028 года с НДС, млн. руб.</t>
  </si>
  <si>
    <t>5, 20310208549675</t>
  </si>
  <si>
    <t xml:space="preserve"> по состоянию на 01.01.2023</t>
  </si>
  <si>
    <t>по состоянию на 01.01.2024</t>
  </si>
  <si>
    <t xml:space="preserve">Факт 2023 года </t>
  </si>
  <si>
    <t>Год 2028</t>
  </si>
  <si>
    <t>O_TP2000.PR.0096</t>
  </si>
  <si>
    <t>ВОЛС  ПС 110кВ ЯГП-1В - ПС 110кВ Ямбург (протяженность 2 км)</t>
  </si>
  <si>
    <t>Повышение качества оказываемых услуг в сфере электроэнергетики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</si>
  <si>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</si>
  <si>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2,18 млн.руб/км</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</si>
  <si>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</si>
  <si>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</si>
  <si>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</si>
  <si>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</si>
  <si>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</si>
  <si>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</si>
  <si>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</si>
  <si>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</si>
  <si>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</si>
  <si>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</si>
  <si>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</si>
  <si>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</si>
  <si>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</si>
  <si>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</si>
  <si>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</si>
  <si>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</si>
  <si>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</si>
  <si>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</si>
  <si>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</si>
  <si>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</si>
  <si>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</si>
  <si>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</si>
  <si>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</si>
  <si>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</si>
  <si>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</si>
  <si>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</si>
  <si>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</si>
  <si>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</si>
  <si>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</si>
  <si>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</si>
  <si>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правил технической эксплуатации электрических станций и сетей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</si>
</sst>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62" fillId="0" borderId="0" xfId="1"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1" fillId="0" borderId="52" xfId="2" applyFont="1" applyFill="1" applyBorder="1" applyAlignment="1">
      <alignment horizontal="justify" vertical="top" wrapText="1"/>
    </xf>
    <xf numFmtId="0" fontId="41" fillId="0" borderId="31"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78-4000-A6BB-D7368C679A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78-4000-A6BB-D7368C679A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577</v>
      </c>
      <c r="B5" s="254"/>
      <c r="C5" s="254"/>
      <c r="D5" s="150"/>
      <c r="E5" s="150"/>
      <c r="F5" s="150"/>
      <c r="G5" s="150"/>
      <c r="H5" s="150"/>
      <c r="I5" s="150"/>
      <c r="J5" s="15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7" customFormat="1" ht="18.75" x14ac:dyDescent="0.25">
      <c r="A12" s="257" t="s">
        <v>585</v>
      </c>
      <c r="B12" s="257"/>
      <c r="C12" s="257"/>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3" t="s">
        <v>64</v>
      </c>
      <c r="C23" s="211"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5.2031020854967469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4.3644331484405336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O_TP2000.PR.0096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1" t="str">
        <f>'1. паспорт местоположение'!A15:C15</f>
        <v>ВОЛС  ПС 110кВ ЯГП-1В - ПС 110кВ Ямбург (протяженность 2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3" t="s">
        <v>367</v>
      </c>
      <c r="R20" s="44" t="s">
        <v>368</v>
      </c>
      <c r="S20" s="268"/>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O_TP2000.PR.0096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ВОЛС  ПС 110кВ ЯГП-1В - ПС 110кВ Ямбург (протяженность 2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481</v>
      </c>
      <c r="S22" s="98" t="s">
        <v>122</v>
      </c>
      <c r="T22" s="98" t="s">
        <v>121</v>
      </c>
    </row>
    <row r="23" spans="1:113" ht="51.75" customHeight="1" x14ac:dyDescent="0.25">
      <c r="A23" s="27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516</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L23" sqref="L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O_TP2000.PR.0096</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ВОЛС  ПС 110кВ ЯГП-1В - ПС 110кВ Ямбург (протяженность 2 км)</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5" t="s">
        <v>5</v>
      </c>
      <c r="B21" s="287" t="s">
        <v>490</v>
      </c>
      <c r="C21" s="288"/>
      <c r="D21" s="287" t="s">
        <v>492</v>
      </c>
      <c r="E21" s="288"/>
      <c r="F21" s="269" t="s">
        <v>102</v>
      </c>
      <c r="G21" s="271"/>
      <c r="H21" s="271"/>
      <c r="I21" s="270"/>
      <c r="J21" s="285" t="s">
        <v>493</v>
      </c>
      <c r="K21" s="287" t="s">
        <v>494</v>
      </c>
      <c r="L21" s="288"/>
      <c r="M21" s="287" t="s">
        <v>495</v>
      </c>
      <c r="N21" s="288"/>
      <c r="O21" s="287" t="s">
        <v>483</v>
      </c>
      <c r="P21" s="288"/>
      <c r="Q21" s="287" t="s">
        <v>135</v>
      </c>
      <c r="R21" s="288"/>
      <c r="S21" s="285" t="s">
        <v>134</v>
      </c>
      <c r="T21" s="285" t="s">
        <v>496</v>
      </c>
      <c r="U21" s="285" t="s">
        <v>491</v>
      </c>
      <c r="V21" s="287" t="s">
        <v>133</v>
      </c>
      <c r="W21" s="288"/>
      <c r="X21" s="269" t="s">
        <v>125</v>
      </c>
      <c r="Y21" s="271"/>
      <c r="Z21" s="269" t="s">
        <v>124</v>
      </c>
      <c r="AA21" s="271"/>
    </row>
    <row r="22" spans="1:27" ht="216" customHeight="1" x14ac:dyDescent="0.25">
      <c r="A22" s="291"/>
      <c r="B22" s="289"/>
      <c r="C22" s="290"/>
      <c r="D22" s="289"/>
      <c r="E22" s="290"/>
      <c r="F22" s="269" t="s">
        <v>132</v>
      </c>
      <c r="G22" s="270"/>
      <c r="H22" s="269" t="s">
        <v>131</v>
      </c>
      <c r="I22" s="27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4"/>
      <c r="K25" s="204"/>
      <c r="L25" s="204"/>
      <c r="M25" s="106"/>
      <c r="N25" s="106"/>
      <c r="O25" s="106"/>
      <c r="P25" s="106"/>
      <c r="Q25" s="205"/>
      <c r="R25" s="98"/>
      <c r="S25" s="204"/>
      <c r="T25" s="204"/>
      <c r="U25" s="204"/>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520</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O_TP2000.PR.0096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ВОЛС  ПС 110кВ ЯГП-1В - ПС 110кВ Ямбург (протяженность 2 км)</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2"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2"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ВОЛС  ПС 110кВ ЯГП-1В - ПС 110кВ Ямбург (протяженность 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22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3"/>
      <c r="AB6" s="14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3"/>
      <c r="AB7" s="14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4"/>
      <c r="AB8" s="14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5"/>
      <c r="AB9" s="1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3"/>
      <c r="AB10" s="143"/>
    </row>
    <row r="11" spans="1:28" x14ac:dyDescent="0.25">
      <c r="A11" s="261" t="str">
        <f>'1. паспорт местоположение'!A12:C12</f>
        <v>O_TP2000.PR.0096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4"/>
      <c r="AB11" s="14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ВОЛС  ПС 110кВ ЯГП-1В - ПС 110кВ Ямбург (протяженность 2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4"/>
      <c r="AB14" s="14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507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O_TP2000.PR.0096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ВОЛС  ПС 110кВ ЯГП-1В - ПС 110кВ Ямбург (протяженность 2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61" t="str">
        <f>'4. паспортбюджет'!A12:O12</f>
        <v>O_TP2000.PR.0096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61" t="str">
        <f>'4. паспортбюджет'!A15:O15</f>
        <v>ВОЛС  ПС 110кВ ЯГП-1В - ПС 110кВ Ямбург (протяженность 2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57" t="s">
        <v>571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4" ht="18.75" x14ac:dyDescent="0.25">
      <c r="AO19" s="220"/>
      <c r="AP19" s="220"/>
      <c r="AQ19" s="220"/>
      <c r="AR19" s="41"/>
    </row>
    <row r="20" spans="1:44" ht="18.75" x14ac:dyDescent="0.3">
      <c r="AO20" s="220"/>
      <c r="AP20" s="220"/>
      <c r="AQ20" s="220"/>
      <c r="AR20" s="15"/>
    </row>
    <row r="21" spans="1:44" ht="20.25" customHeight="1" x14ac:dyDescent="0.3">
      <c r="AO21" s="220"/>
      <c r="AP21" s="220"/>
      <c r="AQ21" s="220"/>
      <c r="AR21" s="15"/>
    </row>
    <row r="22" spans="1:44"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4"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591</v>
      </c>
      <c r="AL24" s="316"/>
      <c r="AM24" s="222"/>
      <c r="AN24" s="222"/>
      <c r="AO24" s="223"/>
      <c r="AP24" s="223"/>
      <c r="AQ24" s="223"/>
      <c r="AR24" s="223"/>
    </row>
    <row r="25" spans="1:44" ht="12.75" customHeight="1" x14ac:dyDescent="0.25">
      <c r="A25" s="303" t="s">
        <v>592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24"/>
      <c r="AN25" s="306" t="s">
        <v>336</v>
      </c>
      <c r="AO25" s="306"/>
      <c r="AP25" s="306"/>
      <c r="AQ25" s="307"/>
      <c r="AR25" s="307"/>
    </row>
    <row r="26" spans="1:44"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4"/>
      <c r="AN26" s="311" t="s">
        <v>334</v>
      </c>
      <c r="AO26" s="312"/>
      <c r="AP26" s="313"/>
      <c r="AQ26" s="314"/>
      <c r="AR26" s="315"/>
    </row>
    <row r="27" spans="1:44"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4"/>
      <c r="AN27" s="311" t="s">
        <v>332</v>
      </c>
      <c r="AO27" s="312"/>
      <c r="AP27" s="313"/>
      <c r="AQ27" s="314"/>
      <c r="AR27" s="315"/>
    </row>
    <row r="28" spans="1:44"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24"/>
      <c r="AN28" s="322" t="s">
        <v>593</v>
      </c>
      <c r="AO28" s="323"/>
      <c r="AP28" s="324"/>
      <c r="AQ28" s="314"/>
      <c r="AR28" s="315"/>
    </row>
    <row r="29" spans="1:44" ht="17.25" customHeight="1" x14ac:dyDescent="0.25">
      <c r="A29" s="326" t="s">
        <v>330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5"/>
      <c r="AL29" s="305"/>
      <c r="AM29" s="224"/>
      <c r="AN29" s="329"/>
      <c r="AO29" s="330"/>
      <c r="AP29" s="330"/>
      <c r="AQ29" s="314"/>
      <c r="AR29" s="317"/>
    </row>
    <row r="30" spans="1:44" ht="17.25" customHeight="1" x14ac:dyDescent="0.25">
      <c r="A30" s="308" t="s">
        <v>594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4"/>
    </row>
    <row r="31" spans="1:44"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4"/>
      <c r="AN31" s="224"/>
      <c r="AO31" s="225"/>
      <c r="AP31" s="225"/>
      <c r="AQ31" s="225"/>
      <c r="AR31" s="225"/>
    </row>
    <row r="32" spans="1:44"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4"/>
      <c r="AN32" s="224"/>
      <c r="AO32" s="224"/>
      <c r="AP32" s="224"/>
      <c r="AQ32" s="224"/>
      <c r="AR32" s="224"/>
    </row>
    <row r="33" spans="1:44"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5"/>
      <c r="AL33" s="325"/>
      <c r="AM33" s="224"/>
      <c r="AN33" s="224"/>
      <c r="AO33" s="224"/>
      <c r="AP33" s="224"/>
      <c r="AQ33" s="224"/>
      <c r="AR33" s="224"/>
    </row>
    <row r="34" spans="1:44"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4"/>
      <c r="AN34" s="224"/>
      <c r="AO34" s="224"/>
      <c r="AP34" s="224"/>
      <c r="AQ34" s="224"/>
      <c r="AR34" s="224"/>
    </row>
    <row r="35" spans="1:44"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4"/>
      <c r="AN35" s="224"/>
      <c r="AO35" s="224"/>
      <c r="AP35" s="224"/>
      <c r="AQ35" s="224"/>
      <c r="AR35" s="224"/>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224"/>
      <c r="AN36" s="224"/>
      <c r="AO36" s="224"/>
      <c r="AP36" s="224"/>
      <c r="AQ36" s="224"/>
      <c r="AR36" s="224"/>
    </row>
    <row r="37" spans="1:44"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24"/>
      <c r="AN37" s="224"/>
      <c r="AO37" s="224"/>
      <c r="AP37" s="224"/>
      <c r="AQ37" s="224"/>
      <c r="AR37" s="224"/>
    </row>
    <row r="38" spans="1:44"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4"/>
      <c r="AN38" s="224"/>
      <c r="AO38" s="224"/>
      <c r="AP38" s="224"/>
      <c r="AQ38" s="224"/>
      <c r="AR38" s="224"/>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224"/>
      <c r="AN39" s="224"/>
      <c r="AO39" s="224"/>
      <c r="AP39" s="224"/>
      <c r="AQ39" s="224"/>
      <c r="AR39" s="224"/>
    </row>
    <row r="40" spans="1:44" ht="17.25" customHeight="1" x14ac:dyDescent="0.25">
      <c r="A40" s="303" t="s">
        <v>595</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24"/>
      <c r="AN40" s="224"/>
      <c r="AO40" s="224"/>
      <c r="AP40" s="224"/>
      <c r="AQ40" s="224"/>
      <c r="AR40" s="224"/>
    </row>
    <row r="41" spans="1:44"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4"/>
      <c r="AN41" s="224"/>
      <c r="AO41" s="224"/>
      <c r="AP41" s="224"/>
      <c r="AQ41" s="224"/>
      <c r="AR41" s="224"/>
    </row>
    <row r="42" spans="1:44"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4"/>
      <c r="AN42" s="224"/>
      <c r="AO42" s="224"/>
      <c r="AP42" s="224"/>
      <c r="AQ42" s="224"/>
      <c r="AR42" s="224"/>
    </row>
    <row r="43" spans="1:44"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4"/>
      <c r="AN43" s="224"/>
      <c r="AO43" s="224"/>
      <c r="AP43" s="224"/>
      <c r="AQ43" s="224"/>
      <c r="AR43" s="224"/>
    </row>
    <row r="44" spans="1:44"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4"/>
      <c r="AN44" s="224"/>
      <c r="AO44" s="224"/>
      <c r="AP44" s="224"/>
      <c r="AQ44" s="224"/>
      <c r="AR44" s="224"/>
    </row>
    <row r="45" spans="1:44"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4"/>
      <c r="AN45" s="224"/>
      <c r="AO45" s="224"/>
      <c r="AP45" s="224"/>
      <c r="AQ45" s="224"/>
      <c r="AR45" s="224"/>
    </row>
    <row r="46" spans="1:44" ht="17.25" customHeight="1" thickBot="1" x14ac:dyDescent="0.3">
      <c r="A46" s="333" t="s">
        <v>596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4"/>
      <c r="AN46" s="224"/>
      <c r="AO46" s="224"/>
      <c r="AP46" s="224"/>
      <c r="AQ46" s="224"/>
      <c r="AR46" s="224"/>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5" t="s">
        <v>4</v>
      </c>
      <c r="AL47" s="305"/>
      <c r="AM47" s="339" t="s">
        <v>597</v>
      </c>
      <c r="AN47" s="339"/>
      <c r="AO47" s="226" t="s">
        <v>598</v>
      </c>
      <c r="AP47" s="226" t="s">
        <v>599</v>
      </c>
      <c r="AQ47" s="227"/>
    </row>
    <row r="48" spans="1:44"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8"/>
      <c r="AP48" s="228"/>
      <c r="AQ48" s="227"/>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8"/>
      <c r="AP49" s="228"/>
      <c r="AQ49" s="227"/>
    </row>
    <row r="50" spans="1:43" ht="12" customHeight="1" thickBot="1" x14ac:dyDescent="0.3">
      <c r="A50" s="331" t="s">
        <v>600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29"/>
      <c r="AP50" s="229"/>
      <c r="AQ50" s="227"/>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0" t="s">
        <v>601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597</v>
      </c>
      <c r="AN52" s="339"/>
      <c r="AO52" s="226" t="s">
        <v>598</v>
      </c>
      <c r="AP52" s="226" t="s">
        <v>599</v>
      </c>
      <c r="AQ52" s="227"/>
    </row>
    <row r="53" spans="1:43" ht="11.25" customHeight="1" x14ac:dyDescent="0.25">
      <c r="A53" s="342" t="s">
        <v>602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5"/>
      <c r="AL53" s="325"/>
      <c r="AM53" s="325"/>
      <c r="AN53" s="325"/>
      <c r="AO53" s="234"/>
      <c r="AP53" s="234"/>
      <c r="AQ53" s="227"/>
    </row>
    <row r="54" spans="1:43" ht="12" customHeight="1" x14ac:dyDescent="0.25">
      <c r="A54" s="308" t="s">
        <v>603</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8"/>
      <c r="AP54" s="228"/>
      <c r="AQ54" s="227"/>
    </row>
    <row r="55" spans="1:43" ht="12" customHeight="1" x14ac:dyDescent="0.25">
      <c r="A55" s="308" t="s">
        <v>604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8"/>
      <c r="AP55" s="228"/>
      <c r="AQ55" s="227"/>
    </row>
    <row r="56" spans="1:43" ht="12" customHeight="1" thickBot="1" x14ac:dyDescent="0.3">
      <c r="A56" s="331" t="s">
        <v>605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29"/>
      <c r="AP56" s="229"/>
      <c r="AQ56" s="227"/>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row>
    <row r="58" spans="1:43" ht="24" customHeight="1" x14ac:dyDescent="0.25">
      <c r="A58" s="340" t="s">
        <v>606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597</v>
      </c>
      <c r="AN58" s="339"/>
      <c r="AO58" s="226" t="s">
        <v>598</v>
      </c>
      <c r="AP58" s="226" t="s">
        <v>599</v>
      </c>
      <c r="AQ58" s="227"/>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7"/>
      <c r="AP59" s="237"/>
      <c r="AQ59" s="238"/>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8"/>
      <c r="AP60" s="228"/>
      <c r="AQ60" s="227"/>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8"/>
      <c r="AP61" s="228"/>
      <c r="AQ61" s="227"/>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8"/>
      <c r="AP62" s="228"/>
      <c r="AQ62" s="22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8"/>
      <c r="AP63" s="228"/>
      <c r="AQ63" s="22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8"/>
      <c r="AP64" s="228"/>
      <c r="AQ64" s="227"/>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8"/>
      <c r="AP65" s="228"/>
      <c r="AQ65" s="227"/>
    </row>
    <row r="66" spans="1:43" ht="27.75" customHeight="1" x14ac:dyDescent="0.25">
      <c r="A66" s="347" t="s">
        <v>607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9"/>
      <c r="AP66" s="239"/>
      <c r="AQ66" s="238"/>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8"/>
      <c r="AP67" s="228"/>
      <c r="AQ67" s="227"/>
    </row>
    <row r="68" spans="1:43" ht="25.5" customHeight="1" x14ac:dyDescent="0.25">
      <c r="A68" s="347" t="s">
        <v>608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9"/>
      <c r="AP68" s="239"/>
      <c r="AQ68" s="238"/>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8"/>
      <c r="AP69" s="228"/>
      <c r="AQ69" s="227"/>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39"/>
      <c r="AP70" s="239"/>
      <c r="AQ70" s="238"/>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8"/>
      <c r="AP71" s="228"/>
      <c r="AQ71" s="227"/>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597</v>
      </c>
      <c r="AN74" s="339"/>
      <c r="AO74" s="226" t="s">
        <v>598</v>
      </c>
      <c r="AP74" s="226" t="s">
        <v>599</v>
      </c>
      <c r="AQ74" s="227"/>
    </row>
    <row r="75" spans="1:43" ht="25.5" customHeight="1" x14ac:dyDescent="0.25">
      <c r="A75" s="347" t="s">
        <v>608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41"/>
      <c r="AP75" s="241"/>
      <c r="AQ75" s="238"/>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242"/>
      <c r="AP76" s="242"/>
      <c r="AQ76" s="227"/>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242"/>
      <c r="AP77" s="242"/>
      <c r="AQ77" s="227"/>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242"/>
      <c r="AP78" s="242"/>
      <c r="AQ78" s="227"/>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242"/>
      <c r="AP79" s="242"/>
      <c r="AQ79" s="227"/>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242"/>
      <c r="AP80" s="242"/>
      <c r="AQ80" s="227"/>
    </row>
    <row r="81" spans="1:44"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242"/>
      <c r="AP81" s="242"/>
      <c r="AQ81" s="227"/>
    </row>
    <row r="82" spans="1:44"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242"/>
      <c r="AP82" s="242"/>
      <c r="AQ82" s="227"/>
    </row>
    <row r="83" spans="1:44"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41"/>
      <c r="AP83" s="241"/>
      <c r="AQ83" s="238"/>
    </row>
    <row r="84" spans="1:44" ht="12" customHeight="1" x14ac:dyDescent="0.25">
      <c r="A84" s="355" t="s">
        <v>609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41"/>
      <c r="AP84" s="241"/>
      <c r="AQ84" s="238"/>
    </row>
    <row r="85" spans="1:44"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242"/>
      <c r="AP85" s="242"/>
      <c r="AQ85" s="222"/>
    </row>
    <row r="86" spans="1:44" ht="27.75" customHeight="1" x14ac:dyDescent="0.25">
      <c r="A86" s="347" t="s">
        <v>610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41"/>
      <c r="AP86" s="241"/>
      <c r="AQ86" s="238"/>
    </row>
    <row r="87" spans="1:44" x14ac:dyDescent="0.25">
      <c r="A87" s="347" t="s">
        <v>611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41"/>
      <c r="AP87" s="241"/>
      <c r="AQ87" s="238"/>
    </row>
    <row r="88" spans="1:44" ht="14.25" customHeight="1" x14ac:dyDescent="0.25">
      <c r="A88" s="363" t="s">
        <v>612</v>
      </c>
      <c r="B88" s="364"/>
      <c r="C88" s="364"/>
      <c r="D88" s="36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66"/>
      <c r="AL88" s="367"/>
      <c r="AM88" s="368"/>
      <c r="AN88" s="369"/>
      <c r="AO88" s="241"/>
      <c r="AP88" s="241"/>
      <c r="AQ88" s="238"/>
    </row>
    <row r="89" spans="1:44" x14ac:dyDescent="0.25">
      <c r="A89" s="363" t="s">
        <v>613</v>
      </c>
      <c r="B89" s="364"/>
      <c r="C89" s="364"/>
      <c r="D89" s="36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66"/>
      <c r="AL89" s="367"/>
      <c r="AM89" s="368"/>
      <c r="AN89" s="369"/>
      <c r="AO89" s="241"/>
      <c r="AP89" s="241"/>
      <c r="AQ89" s="222"/>
    </row>
    <row r="90" spans="1:44" ht="12" customHeight="1" thickBot="1" x14ac:dyDescent="0.3">
      <c r="A90" s="244" t="s">
        <v>614</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59"/>
      <c r="AL90" s="360"/>
      <c r="AM90" s="361"/>
      <c r="AN90" s="362"/>
      <c r="AO90" s="246"/>
      <c r="AP90" s="246"/>
      <c r="AQ90" s="227"/>
    </row>
    <row r="91" spans="1:44"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ht="13.5" customHeight="1" x14ac:dyDescent="0.25">
      <c r="A92" s="224" t="s">
        <v>615</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ht="13.5" customHeight="1" x14ac:dyDescent="0.25">
      <c r="A93" s="247" t="s">
        <v>616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ht="11.25" customHeight="1" x14ac:dyDescent="0.25">
      <c r="A94" s="247" t="s">
        <v>617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5">
      <c r="A95" s="247" t="s">
        <v>618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619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72" t="str">
        <f>'3.2 паспорт Техсостояние ЛЭП'!E12</f>
        <v>O_TP2000.PR.0096</v>
      </c>
      <c r="B12" s="272"/>
      <c r="C12" s="272"/>
      <c r="D12" s="272"/>
      <c r="E12" s="272"/>
      <c r="F12" s="272"/>
      <c r="G12" s="272"/>
      <c r="H12" s="272"/>
      <c r="I12" s="272"/>
      <c r="J12" s="272"/>
      <c r="K12" s="272"/>
      <c r="L12" s="272"/>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ВОЛС  ПС 110кВ ЯГП-1В - ПС 110кВ Ямбург (протяженность 2 км)</v>
      </c>
      <c r="B15" s="272"/>
      <c r="C15" s="272"/>
      <c r="D15" s="272"/>
      <c r="E15" s="272"/>
      <c r="F15" s="272"/>
      <c r="G15" s="272"/>
      <c r="H15" s="272"/>
      <c r="I15" s="272"/>
      <c r="J15" s="272"/>
      <c r="K15" s="272"/>
      <c r="L15" s="27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4"/>
      <c r="D20" s="84"/>
      <c r="E20" s="84"/>
      <c r="F20" s="84"/>
      <c r="G20" s="84"/>
      <c r="H20" s="84"/>
      <c r="I20" s="84"/>
      <c r="J20" s="84"/>
      <c r="K20" s="84"/>
      <c r="L20" s="84"/>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5"/>
      <c r="F22" s="136"/>
      <c r="G22" s="379" t="s">
        <v>1</v>
      </c>
      <c r="H22" s="380"/>
      <c r="I22" s="372"/>
      <c r="J22" s="375"/>
      <c r="K22" s="371"/>
      <c r="L22" s="373"/>
    </row>
    <row r="23" spans="1:12" ht="47.25" x14ac:dyDescent="0.25">
      <c r="A23" s="371"/>
      <c r="B23" s="371"/>
      <c r="C23" s="83" t="s">
        <v>224</v>
      </c>
      <c r="D23" s="83" t="s">
        <v>223</v>
      </c>
      <c r="E23" s="83" t="s">
        <v>224</v>
      </c>
      <c r="F23" s="83" t="s">
        <v>223</v>
      </c>
      <c r="G23" s="83" t="s">
        <v>224</v>
      </c>
      <c r="H23" s="83" t="s">
        <v>223</v>
      </c>
      <c r="I23" s="372"/>
      <c r="J23" s="376"/>
      <c r="K23" s="371"/>
      <c r="L23" s="373"/>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7"/>
      <c r="B5" s="67"/>
      <c r="C5" s="67"/>
      <c r="D5" s="67"/>
      <c r="E5" s="67"/>
      <c r="F5" s="67"/>
      <c r="H5" s="67"/>
      <c r="I5" s="67"/>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2" t="str">
        <f>'6.1. Паспорт сетевой график'!A12:L12</f>
        <v>O_TP2000.PR.0096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2" t="str">
        <f>'1. паспорт местоположение'!A15:C15</f>
        <v>ВОЛС  ПС 110кВ ЯГП-1В - ПС 110кВ Ямбург (протяженность 2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3" t="s">
        <v>194</v>
      </c>
      <c r="B20" s="383" t="s">
        <v>193</v>
      </c>
      <c r="C20" s="381" t="s">
        <v>192</v>
      </c>
      <c r="D20" s="381"/>
      <c r="E20" s="386" t="s">
        <v>191</v>
      </c>
      <c r="F20" s="386"/>
      <c r="G20" s="383" t="s">
        <v>583</v>
      </c>
      <c r="H20" s="387" t="s">
        <v>526</v>
      </c>
      <c r="I20" s="388"/>
      <c r="J20" s="388"/>
      <c r="K20" s="388"/>
      <c r="L20" s="387" t="s">
        <v>527</v>
      </c>
      <c r="M20" s="388"/>
      <c r="N20" s="388"/>
      <c r="O20" s="388"/>
      <c r="P20" s="387" t="s">
        <v>528</v>
      </c>
      <c r="Q20" s="388"/>
      <c r="R20" s="388"/>
      <c r="S20" s="388"/>
      <c r="T20" s="387" t="s">
        <v>529</v>
      </c>
      <c r="U20" s="388"/>
      <c r="V20" s="388"/>
      <c r="W20" s="388"/>
      <c r="X20" s="387" t="s">
        <v>584</v>
      </c>
      <c r="Y20" s="388"/>
      <c r="Z20" s="388"/>
      <c r="AA20" s="388"/>
      <c r="AB20" s="392" t="s">
        <v>190</v>
      </c>
      <c r="AC20" s="393"/>
    </row>
    <row r="21" spans="1:29" ht="99.75" customHeight="1" x14ac:dyDescent="0.25">
      <c r="A21" s="384"/>
      <c r="B21" s="384"/>
      <c r="C21" s="381"/>
      <c r="D21" s="381"/>
      <c r="E21" s="386"/>
      <c r="F21" s="386"/>
      <c r="G21" s="384"/>
      <c r="H21" s="390" t="s">
        <v>572</v>
      </c>
      <c r="I21" s="391"/>
      <c r="J21" s="390" t="s">
        <v>188</v>
      </c>
      <c r="K21" s="39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4"/>
      <c r="AC21" s="395"/>
    </row>
    <row r="22" spans="1:29" ht="89.25" customHeight="1" x14ac:dyDescent="0.25">
      <c r="A22" s="385"/>
      <c r="B22" s="385"/>
      <c r="C22" s="172" t="s">
        <v>2</v>
      </c>
      <c r="D22" s="172" t="s">
        <v>188</v>
      </c>
      <c r="E22" s="173" t="s">
        <v>581</v>
      </c>
      <c r="F22" s="173" t="s">
        <v>582</v>
      </c>
      <c r="G22" s="385"/>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0" t="s">
        <v>534</v>
      </c>
      <c r="D24" s="178">
        <v>5.2031020854967469</v>
      </c>
      <c r="E24" s="178">
        <v>5.2031020854967469</v>
      </c>
      <c r="F24" s="178">
        <v>5.2031020854967469</v>
      </c>
      <c r="G24" s="200">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5.2031020854967469</v>
      </c>
      <c r="Y24" s="178"/>
      <c r="Z24" s="178" t="s">
        <v>534</v>
      </c>
      <c r="AA24" s="178"/>
      <c r="AB24" s="200">
        <v>0</v>
      </c>
      <c r="AC24" s="178">
        <v>5.2031020854967469</v>
      </c>
    </row>
    <row r="25" spans="1:29" ht="24" customHeight="1" x14ac:dyDescent="0.25">
      <c r="A25" s="179" t="s">
        <v>186</v>
      </c>
      <c r="B25" s="180" t="s">
        <v>185</v>
      </c>
      <c r="C25" s="200"/>
      <c r="D25" s="178"/>
      <c r="E25" s="178"/>
      <c r="F25" s="178"/>
      <c r="G25" s="200">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0">
        <v>0</v>
      </c>
      <c r="AC25" s="178">
        <v>0</v>
      </c>
    </row>
    <row r="26" spans="1:29" x14ac:dyDescent="0.25">
      <c r="A26" s="179" t="s">
        <v>184</v>
      </c>
      <c r="B26" s="180" t="s">
        <v>183</v>
      </c>
      <c r="C26" s="200"/>
      <c r="D26" s="178"/>
      <c r="E26" s="178"/>
      <c r="F26" s="178"/>
      <c r="G26" s="200">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0">
        <v>0</v>
      </c>
      <c r="AC26" s="178">
        <v>0</v>
      </c>
    </row>
    <row r="27" spans="1:29" ht="31.5" x14ac:dyDescent="0.25">
      <c r="A27" s="179" t="s">
        <v>182</v>
      </c>
      <c r="B27" s="180" t="s">
        <v>424</v>
      </c>
      <c r="C27" s="200"/>
      <c r="D27" s="178"/>
      <c r="E27" s="178"/>
      <c r="F27" s="178"/>
      <c r="G27" s="200">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4.3359184045806227</v>
      </c>
      <c r="Y27" s="178"/>
      <c r="Z27" s="178" t="s">
        <v>534</v>
      </c>
      <c r="AA27" s="178"/>
      <c r="AB27" s="200">
        <v>0</v>
      </c>
      <c r="AC27" s="178">
        <v>4.3359184045806227</v>
      </c>
    </row>
    <row r="28" spans="1:29" x14ac:dyDescent="0.25">
      <c r="A28" s="179" t="s">
        <v>181</v>
      </c>
      <c r="B28" s="180" t="s">
        <v>180</v>
      </c>
      <c r="C28" s="200"/>
      <c r="D28" s="178"/>
      <c r="E28" s="178"/>
      <c r="F28" s="178"/>
      <c r="G28" s="200">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0" t="s">
        <v>534</v>
      </c>
      <c r="AC28" s="178">
        <v>0</v>
      </c>
    </row>
    <row r="29" spans="1:29" x14ac:dyDescent="0.25">
      <c r="A29" s="179" t="s">
        <v>179</v>
      </c>
      <c r="B29" s="181" t="s">
        <v>178</v>
      </c>
      <c r="C29" s="200"/>
      <c r="D29" s="178"/>
      <c r="E29" s="178"/>
      <c r="F29" s="178"/>
      <c r="G29" s="200">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0.86718368091612419</v>
      </c>
      <c r="Y29" s="178"/>
      <c r="Z29" s="178" t="s">
        <v>534</v>
      </c>
      <c r="AA29" s="178"/>
      <c r="AB29" s="200">
        <v>0</v>
      </c>
      <c r="AC29" s="178">
        <v>0.86718368091612419</v>
      </c>
    </row>
    <row r="30" spans="1:29" s="171" customFormat="1" ht="47.25" x14ac:dyDescent="0.25">
      <c r="A30" s="176" t="s">
        <v>63</v>
      </c>
      <c r="B30" s="177" t="s">
        <v>177</v>
      </c>
      <c r="C30" s="200" t="s">
        <v>534</v>
      </c>
      <c r="D30" s="178">
        <v>4.3644331484405336</v>
      </c>
      <c r="E30" s="178">
        <v>4.3644331484405336</v>
      </c>
      <c r="F30" s="178">
        <v>4.3644331484405336</v>
      </c>
      <c r="G30" s="200">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4.3644331484405336</v>
      </c>
      <c r="Y30" s="178"/>
      <c r="Z30" s="178" t="s">
        <v>534</v>
      </c>
      <c r="AA30" s="178"/>
      <c r="AB30" s="200">
        <v>0</v>
      </c>
      <c r="AC30" s="178">
        <v>4.3644331484405336</v>
      </c>
    </row>
    <row r="31" spans="1:29" x14ac:dyDescent="0.25">
      <c r="A31" s="176" t="s">
        <v>176</v>
      </c>
      <c r="B31" s="180" t="s">
        <v>175</v>
      </c>
      <c r="C31" s="200" t="s">
        <v>534</v>
      </c>
      <c r="D31" s="178">
        <v>4.1933446852810663</v>
      </c>
      <c r="E31" s="178"/>
      <c r="F31" s="178"/>
      <c r="G31" s="200"/>
      <c r="H31" s="178"/>
      <c r="I31" s="178"/>
      <c r="J31" s="178"/>
      <c r="K31" s="178"/>
      <c r="L31" s="178"/>
      <c r="M31" s="178"/>
      <c r="N31" s="178"/>
      <c r="O31" s="178"/>
      <c r="P31" s="178"/>
      <c r="Q31" s="178"/>
      <c r="R31" s="178"/>
      <c r="S31" s="178"/>
      <c r="T31" s="178"/>
      <c r="U31" s="178"/>
      <c r="V31" s="178"/>
      <c r="W31" s="178"/>
      <c r="X31" s="178"/>
      <c r="Y31" s="178"/>
      <c r="Z31" s="178"/>
      <c r="AA31" s="178"/>
      <c r="AB31" s="200">
        <v>0</v>
      </c>
      <c r="AC31" s="178">
        <v>0</v>
      </c>
    </row>
    <row r="32" spans="1:29" ht="31.5" x14ac:dyDescent="0.25">
      <c r="A32" s="176" t="s">
        <v>174</v>
      </c>
      <c r="B32" s="180" t="s">
        <v>173</v>
      </c>
      <c r="C32" s="200" t="s">
        <v>534</v>
      </c>
      <c r="D32" s="178">
        <v>0</v>
      </c>
      <c r="E32" s="178"/>
      <c r="F32" s="178"/>
      <c r="G32" s="200"/>
      <c r="H32" s="178"/>
      <c r="I32" s="178"/>
      <c r="J32" s="178"/>
      <c r="K32" s="178"/>
      <c r="L32" s="178"/>
      <c r="M32" s="178"/>
      <c r="N32" s="178"/>
      <c r="O32" s="178"/>
      <c r="P32" s="178"/>
      <c r="Q32" s="178"/>
      <c r="R32" s="178"/>
      <c r="S32" s="178"/>
      <c r="T32" s="178"/>
      <c r="U32" s="178"/>
      <c r="V32" s="178"/>
      <c r="W32" s="178"/>
      <c r="X32" s="178"/>
      <c r="Y32" s="178"/>
      <c r="Z32" s="178"/>
      <c r="AA32" s="178"/>
      <c r="AB32" s="200">
        <v>0</v>
      </c>
      <c r="AC32" s="178">
        <v>0</v>
      </c>
    </row>
    <row r="33" spans="1:29" x14ac:dyDescent="0.25">
      <c r="A33" s="176" t="s">
        <v>172</v>
      </c>
      <c r="B33" s="180" t="s">
        <v>171</v>
      </c>
      <c r="C33" s="200" t="s">
        <v>534</v>
      </c>
      <c r="D33" s="178">
        <v>0</v>
      </c>
      <c r="E33" s="178"/>
      <c r="F33" s="178"/>
      <c r="G33" s="200"/>
      <c r="H33" s="178"/>
      <c r="I33" s="178"/>
      <c r="J33" s="178"/>
      <c r="K33" s="178"/>
      <c r="L33" s="178"/>
      <c r="M33" s="178"/>
      <c r="N33" s="178"/>
      <c r="O33" s="178"/>
      <c r="P33" s="178"/>
      <c r="Q33" s="178"/>
      <c r="R33" s="178"/>
      <c r="S33" s="178"/>
      <c r="T33" s="178"/>
      <c r="U33" s="178"/>
      <c r="V33" s="178"/>
      <c r="W33" s="178"/>
      <c r="X33" s="178"/>
      <c r="Y33" s="178"/>
      <c r="Z33" s="178"/>
      <c r="AA33" s="178"/>
      <c r="AB33" s="200">
        <v>0</v>
      </c>
      <c r="AC33" s="178">
        <v>0</v>
      </c>
    </row>
    <row r="34" spans="1:29" x14ac:dyDescent="0.25">
      <c r="A34" s="176" t="s">
        <v>170</v>
      </c>
      <c r="B34" s="180" t="s">
        <v>169</v>
      </c>
      <c r="C34" s="200" t="s">
        <v>534</v>
      </c>
      <c r="D34" s="178">
        <v>0.17108846315946749</v>
      </c>
      <c r="E34" s="178"/>
      <c r="F34" s="178"/>
      <c r="G34" s="200"/>
      <c r="H34" s="178"/>
      <c r="I34" s="178"/>
      <c r="J34" s="178"/>
      <c r="K34" s="178"/>
      <c r="L34" s="178"/>
      <c r="M34" s="178"/>
      <c r="N34" s="178"/>
      <c r="O34" s="178"/>
      <c r="P34" s="178"/>
      <c r="Q34" s="178"/>
      <c r="R34" s="178"/>
      <c r="S34" s="178"/>
      <c r="T34" s="178"/>
      <c r="U34" s="178"/>
      <c r="V34" s="178"/>
      <c r="W34" s="178"/>
      <c r="X34" s="178"/>
      <c r="Y34" s="178"/>
      <c r="Z34" s="178"/>
      <c r="AA34" s="178"/>
      <c r="AB34" s="200">
        <v>0</v>
      </c>
      <c r="AC34" s="178">
        <v>0</v>
      </c>
    </row>
    <row r="35" spans="1:29" s="171" customFormat="1" ht="31.5" x14ac:dyDescent="0.25">
      <c r="A35" s="176" t="s">
        <v>62</v>
      </c>
      <c r="B35" s="177" t="s">
        <v>168</v>
      </c>
      <c r="C35" s="200"/>
      <c r="D35" s="178"/>
      <c r="E35" s="178"/>
      <c r="F35" s="178"/>
      <c r="G35" s="200"/>
      <c r="H35" s="178"/>
      <c r="I35" s="178"/>
      <c r="J35" s="178"/>
      <c r="K35" s="178"/>
      <c r="L35" s="178"/>
      <c r="M35" s="178"/>
      <c r="N35" s="178"/>
      <c r="O35" s="178"/>
      <c r="P35" s="178"/>
      <c r="Q35" s="178"/>
      <c r="R35" s="178"/>
      <c r="S35" s="178"/>
      <c r="T35" s="178"/>
      <c r="U35" s="178"/>
      <c r="V35" s="178"/>
      <c r="W35" s="178"/>
      <c r="X35" s="178"/>
      <c r="Y35" s="178"/>
      <c r="Z35" s="178"/>
      <c r="AA35" s="178"/>
      <c r="AB35" s="200"/>
      <c r="AC35" s="178"/>
    </row>
    <row r="36" spans="1:29" x14ac:dyDescent="0.25">
      <c r="A36" s="179" t="s">
        <v>167</v>
      </c>
      <c r="B36" s="180" t="s">
        <v>562</v>
      </c>
      <c r="C36" s="200"/>
      <c r="D36" s="178"/>
      <c r="E36" s="178"/>
      <c r="F36" s="178"/>
      <c r="G36" s="200">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0">
        <v>0</v>
      </c>
      <c r="AC36" s="178">
        <v>0</v>
      </c>
    </row>
    <row r="37" spans="1:29" ht="31.5" x14ac:dyDescent="0.25">
      <c r="A37" s="179" t="s">
        <v>166</v>
      </c>
      <c r="B37" s="183" t="s">
        <v>560</v>
      </c>
      <c r="C37" s="200"/>
      <c r="D37" s="178"/>
      <c r="E37" s="178"/>
      <c r="F37" s="178"/>
      <c r="G37" s="200">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0">
        <v>0</v>
      </c>
      <c r="AC37" s="178">
        <v>0</v>
      </c>
    </row>
    <row r="38" spans="1:29" x14ac:dyDescent="0.25">
      <c r="A38" s="179" t="s">
        <v>165</v>
      </c>
      <c r="B38" s="183" t="s">
        <v>156</v>
      </c>
      <c r="C38" s="200"/>
      <c r="D38" s="178"/>
      <c r="E38" s="178"/>
      <c r="F38" s="178"/>
      <c r="G38" s="200">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0">
        <v>0</v>
      </c>
      <c r="AC38" s="178">
        <v>0</v>
      </c>
    </row>
    <row r="39" spans="1:29" x14ac:dyDescent="0.25">
      <c r="A39" s="179" t="s">
        <v>164</v>
      </c>
      <c r="B39" s="180" t="s">
        <v>561</v>
      </c>
      <c r="C39" s="200"/>
      <c r="D39" s="178"/>
      <c r="E39" s="178"/>
      <c r="F39" s="178"/>
      <c r="G39" s="200">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0">
        <v>0</v>
      </c>
      <c r="AC39" s="178">
        <v>0</v>
      </c>
    </row>
    <row r="40" spans="1:29" x14ac:dyDescent="0.25">
      <c r="A40" s="179" t="s">
        <v>163</v>
      </c>
      <c r="B40" s="180" t="s">
        <v>563</v>
      </c>
      <c r="C40" s="200"/>
      <c r="D40" s="178"/>
      <c r="E40" s="178"/>
      <c r="F40" s="178"/>
      <c r="G40" s="200">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0">
        <v>0</v>
      </c>
      <c r="AC40" s="178">
        <v>0</v>
      </c>
    </row>
    <row r="41" spans="1:29" x14ac:dyDescent="0.25">
      <c r="A41" s="179" t="s">
        <v>162</v>
      </c>
      <c r="B41" s="180" t="s">
        <v>564</v>
      </c>
      <c r="C41" s="200"/>
      <c r="D41" s="178"/>
      <c r="E41" s="178"/>
      <c r="F41" s="178"/>
      <c r="G41" s="200">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0">
        <v>0</v>
      </c>
      <c r="AC41" s="178">
        <v>0</v>
      </c>
    </row>
    <row r="42" spans="1:29" x14ac:dyDescent="0.25">
      <c r="A42" s="179" t="s">
        <v>161</v>
      </c>
      <c r="B42" s="180" t="s">
        <v>565</v>
      </c>
      <c r="C42" s="200"/>
      <c r="D42" s="178"/>
      <c r="E42" s="178"/>
      <c r="F42" s="178"/>
      <c r="G42" s="200">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0">
        <v>0</v>
      </c>
      <c r="AC42" s="178">
        <v>0</v>
      </c>
    </row>
    <row r="43" spans="1:29" x14ac:dyDescent="0.25">
      <c r="A43" s="179" t="s">
        <v>538</v>
      </c>
      <c r="B43" s="180" t="s">
        <v>566</v>
      </c>
      <c r="C43" s="200"/>
      <c r="D43" s="178"/>
      <c r="E43" s="178"/>
      <c r="F43" s="178"/>
      <c r="G43" s="200">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0">
        <v>0</v>
      </c>
      <c r="AC43" s="178">
        <v>0</v>
      </c>
    </row>
    <row r="44" spans="1:29" x14ac:dyDescent="0.25">
      <c r="A44" s="179" t="s">
        <v>539</v>
      </c>
      <c r="B44" s="180" t="s">
        <v>567</v>
      </c>
      <c r="C44" s="200"/>
      <c r="D44" s="178"/>
      <c r="E44" s="178"/>
      <c r="F44" s="178"/>
      <c r="G44" s="200">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0">
        <v>0</v>
      </c>
      <c r="AC44" s="178">
        <v>0</v>
      </c>
    </row>
    <row r="45" spans="1:29" x14ac:dyDescent="0.25">
      <c r="A45" s="179" t="s">
        <v>540</v>
      </c>
      <c r="B45" s="180" t="s">
        <v>568</v>
      </c>
      <c r="C45" s="200"/>
      <c r="D45" s="178"/>
      <c r="E45" s="178"/>
      <c r="F45" s="178"/>
      <c r="G45" s="200">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0">
        <v>0</v>
      </c>
      <c r="AC45" s="178">
        <v>0</v>
      </c>
    </row>
    <row r="46" spans="1:29" x14ac:dyDescent="0.25">
      <c r="A46" s="179" t="s">
        <v>541</v>
      </c>
      <c r="B46" s="180" t="s">
        <v>569</v>
      </c>
      <c r="C46" s="200"/>
      <c r="D46" s="178"/>
      <c r="E46" s="178"/>
      <c r="F46" s="178"/>
      <c r="G46" s="200">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0">
        <v>0</v>
      </c>
      <c r="AC46" s="178">
        <v>0</v>
      </c>
    </row>
    <row r="47" spans="1:29" s="171" customFormat="1" x14ac:dyDescent="0.25">
      <c r="A47" s="176" t="s">
        <v>61</v>
      </c>
      <c r="B47" s="177" t="s">
        <v>160</v>
      </c>
      <c r="C47" s="200"/>
      <c r="D47" s="178"/>
      <c r="E47" s="178"/>
      <c r="F47" s="178"/>
      <c r="G47" s="200"/>
      <c r="H47" s="178"/>
      <c r="I47" s="178"/>
      <c r="J47" s="178"/>
      <c r="K47" s="178"/>
      <c r="L47" s="178"/>
      <c r="M47" s="178"/>
      <c r="N47" s="178"/>
      <c r="O47" s="178"/>
      <c r="P47" s="178"/>
      <c r="Q47" s="178"/>
      <c r="R47" s="178"/>
      <c r="S47" s="178"/>
      <c r="T47" s="178"/>
      <c r="U47" s="178"/>
      <c r="V47" s="178"/>
      <c r="W47" s="182"/>
      <c r="X47" s="178"/>
      <c r="Y47" s="178"/>
      <c r="Z47" s="178"/>
      <c r="AA47" s="178"/>
      <c r="AB47" s="200"/>
      <c r="AC47" s="178"/>
    </row>
    <row r="48" spans="1:29" x14ac:dyDescent="0.25">
      <c r="A48" s="179" t="s">
        <v>159</v>
      </c>
      <c r="B48" s="180" t="s">
        <v>562</v>
      </c>
      <c r="C48" s="200" t="s">
        <v>534</v>
      </c>
      <c r="D48" s="178">
        <v>0</v>
      </c>
      <c r="E48" s="178"/>
      <c r="F48" s="178"/>
      <c r="G48" s="200">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0">
        <v>0</v>
      </c>
      <c r="AC48" s="178">
        <v>0</v>
      </c>
    </row>
    <row r="49" spans="1:29" ht="31.5" x14ac:dyDescent="0.25">
      <c r="A49" s="179" t="s">
        <v>158</v>
      </c>
      <c r="B49" s="183" t="s">
        <v>560</v>
      </c>
      <c r="C49" s="200" t="s">
        <v>534</v>
      </c>
      <c r="D49" s="178">
        <v>0</v>
      </c>
      <c r="E49" s="178"/>
      <c r="F49" s="178"/>
      <c r="G49" s="200">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0">
        <v>0</v>
      </c>
      <c r="AC49" s="178">
        <v>0</v>
      </c>
    </row>
    <row r="50" spans="1:29" x14ac:dyDescent="0.25">
      <c r="A50" s="179" t="s">
        <v>157</v>
      </c>
      <c r="B50" s="183" t="s">
        <v>156</v>
      </c>
      <c r="C50" s="200" t="s">
        <v>534</v>
      </c>
      <c r="D50" s="178">
        <v>0</v>
      </c>
      <c r="E50" s="178"/>
      <c r="F50" s="178"/>
      <c r="G50" s="200">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0">
        <v>0</v>
      </c>
      <c r="AC50" s="178">
        <v>0</v>
      </c>
    </row>
    <row r="51" spans="1:29" ht="35.25" customHeight="1" x14ac:dyDescent="0.25">
      <c r="A51" s="179" t="s">
        <v>155</v>
      </c>
      <c r="B51" s="180" t="s">
        <v>154</v>
      </c>
      <c r="C51" s="200" t="s">
        <v>534</v>
      </c>
      <c r="D51" s="178">
        <v>0</v>
      </c>
      <c r="E51" s="178"/>
      <c r="F51" s="178"/>
      <c r="G51" s="200">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0">
        <v>0</v>
      </c>
      <c r="AC51" s="178">
        <v>0</v>
      </c>
    </row>
    <row r="52" spans="1:29" ht="31.5" x14ac:dyDescent="0.25">
      <c r="A52" s="179" t="s">
        <v>153</v>
      </c>
      <c r="B52" s="180" t="s">
        <v>152</v>
      </c>
      <c r="C52" s="200" t="s">
        <v>534</v>
      </c>
      <c r="D52" s="178">
        <v>0</v>
      </c>
      <c r="E52" s="178"/>
      <c r="F52" s="178"/>
      <c r="G52" s="200">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0">
        <v>0</v>
      </c>
      <c r="AC52" s="178">
        <v>0</v>
      </c>
    </row>
    <row r="53" spans="1:29" x14ac:dyDescent="0.25">
      <c r="A53" s="179" t="s">
        <v>151</v>
      </c>
      <c r="B53" s="180" t="s">
        <v>150</v>
      </c>
      <c r="C53" s="200" t="s">
        <v>534</v>
      </c>
      <c r="D53" s="178">
        <v>0</v>
      </c>
      <c r="E53" s="178"/>
      <c r="F53" s="178"/>
      <c r="G53" s="200">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0">
        <v>0</v>
      </c>
      <c r="AC53" s="178">
        <v>0</v>
      </c>
    </row>
    <row r="54" spans="1:29" x14ac:dyDescent="0.25">
      <c r="A54" s="179" t="s">
        <v>149</v>
      </c>
      <c r="B54" s="180" t="s">
        <v>563</v>
      </c>
      <c r="C54" s="200" t="s">
        <v>534</v>
      </c>
      <c r="D54" s="178">
        <v>0</v>
      </c>
      <c r="E54" s="178"/>
      <c r="F54" s="178"/>
      <c r="G54" s="200">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0">
        <v>0</v>
      </c>
      <c r="AC54" s="178">
        <v>0</v>
      </c>
    </row>
    <row r="55" spans="1:29" x14ac:dyDescent="0.25">
      <c r="A55" s="179" t="s">
        <v>542</v>
      </c>
      <c r="B55" s="180" t="s">
        <v>564</v>
      </c>
      <c r="C55" s="200" t="s">
        <v>534</v>
      </c>
      <c r="D55" s="178">
        <v>0</v>
      </c>
      <c r="E55" s="178"/>
      <c r="F55" s="178"/>
      <c r="G55" s="200">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0">
        <v>0</v>
      </c>
      <c r="AC55" s="178">
        <v>0</v>
      </c>
    </row>
    <row r="56" spans="1:29" x14ac:dyDescent="0.25">
      <c r="A56" s="179" t="s">
        <v>543</v>
      </c>
      <c r="B56" s="180" t="s">
        <v>565</v>
      </c>
      <c r="C56" s="200" t="s">
        <v>534</v>
      </c>
      <c r="D56" s="178">
        <v>0</v>
      </c>
      <c r="E56" s="178"/>
      <c r="F56" s="178"/>
      <c r="G56" s="200">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0">
        <v>0</v>
      </c>
      <c r="AC56" s="178">
        <v>0</v>
      </c>
    </row>
    <row r="57" spans="1:29" x14ac:dyDescent="0.25">
      <c r="A57" s="179" t="s">
        <v>544</v>
      </c>
      <c r="B57" s="180" t="s">
        <v>566</v>
      </c>
      <c r="C57" s="200" t="s">
        <v>534</v>
      </c>
      <c r="D57" s="178">
        <v>0</v>
      </c>
      <c r="E57" s="178"/>
      <c r="F57" s="178"/>
      <c r="G57" s="200">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0">
        <v>0</v>
      </c>
      <c r="AC57" s="178">
        <v>0</v>
      </c>
    </row>
    <row r="58" spans="1:29" ht="36.75" customHeight="1" x14ac:dyDescent="0.25">
      <c r="A58" s="179" t="s">
        <v>545</v>
      </c>
      <c r="B58" s="180" t="s">
        <v>567</v>
      </c>
      <c r="C58" s="200" t="s">
        <v>534</v>
      </c>
      <c r="D58" s="178">
        <v>0</v>
      </c>
      <c r="E58" s="178"/>
      <c r="F58" s="178"/>
      <c r="G58" s="200">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0">
        <v>0</v>
      </c>
      <c r="AC58" s="178">
        <v>0</v>
      </c>
    </row>
    <row r="59" spans="1:29" x14ac:dyDescent="0.25">
      <c r="A59" s="179" t="s">
        <v>546</v>
      </c>
      <c r="B59" s="180" t="s">
        <v>568</v>
      </c>
      <c r="C59" s="200" t="s">
        <v>534</v>
      </c>
      <c r="D59" s="178">
        <v>0</v>
      </c>
      <c r="E59" s="178"/>
      <c r="F59" s="178"/>
      <c r="G59" s="200">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0">
        <v>0</v>
      </c>
      <c r="AC59" s="178">
        <v>0</v>
      </c>
    </row>
    <row r="60" spans="1:29" x14ac:dyDescent="0.25">
      <c r="A60" s="179" t="s">
        <v>547</v>
      </c>
      <c r="B60" s="180" t="s">
        <v>569</v>
      </c>
      <c r="C60" s="200" t="s">
        <v>534</v>
      </c>
      <c r="D60" s="178">
        <v>0</v>
      </c>
      <c r="E60" s="178"/>
      <c r="F60" s="178"/>
      <c r="G60" s="200">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0">
        <v>0</v>
      </c>
      <c r="AC60" s="178">
        <v>0</v>
      </c>
    </row>
    <row r="61" spans="1:29" s="171" customFormat="1" ht="31.5" x14ac:dyDescent="0.25">
      <c r="A61" s="176" t="s">
        <v>59</v>
      </c>
      <c r="B61" s="177" t="s">
        <v>148</v>
      </c>
      <c r="C61" s="200"/>
      <c r="D61" s="178"/>
      <c r="E61" s="178"/>
      <c r="F61" s="178"/>
      <c r="G61" s="200"/>
      <c r="H61" s="178"/>
      <c r="I61" s="178"/>
      <c r="J61" s="178"/>
      <c r="K61" s="178"/>
      <c r="L61" s="178"/>
      <c r="M61" s="178"/>
      <c r="N61" s="178"/>
      <c r="O61" s="178"/>
      <c r="P61" s="178"/>
      <c r="Q61" s="178"/>
      <c r="R61" s="178"/>
      <c r="S61" s="178"/>
      <c r="T61" s="178"/>
      <c r="U61" s="178"/>
      <c r="V61" s="178"/>
      <c r="W61" s="178"/>
      <c r="X61" s="178"/>
      <c r="Y61" s="178"/>
      <c r="Z61" s="178"/>
      <c r="AA61" s="178"/>
      <c r="AB61" s="200"/>
      <c r="AC61" s="178"/>
    </row>
    <row r="62" spans="1:29" x14ac:dyDescent="0.25">
      <c r="A62" s="179" t="s">
        <v>147</v>
      </c>
      <c r="B62" s="180" t="s">
        <v>146</v>
      </c>
      <c r="C62" s="200" t="s">
        <v>534</v>
      </c>
      <c r="D62" s="178">
        <v>4.3644331484405336</v>
      </c>
      <c r="E62" s="178"/>
      <c r="F62" s="178"/>
      <c r="G62" s="200">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0">
        <v>0</v>
      </c>
      <c r="AC62" s="178">
        <v>0</v>
      </c>
    </row>
    <row r="63" spans="1:29" x14ac:dyDescent="0.25">
      <c r="A63" s="179" t="s">
        <v>145</v>
      </c>
      <c r="B63" s="183" t="s">
        <v>139</v>
      </c>
      <c r="C63" s="200"/>
      <c r="D63" s="178"/>
      <c r="E63" s="178"/>
      <c r="F63" s="178"/>
      <c r="G63" s="200">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0">
        <v>0</v>
      </c>
      <c r="AC63" s="178">
        <v>0</v>
      </c>
    </row>
    <row r="64" spans="1:29" x14ac:dyDescent="0.25">
      <c r="A64" s="179" t="s">
        <v>144</v>
      </c>
      <c r="B64" s="180" t="s">
        <v>138</v>
      </c>
      <c r="C64" s="200"/>
      <c r="D64" s="178"/>
      <c r="E64" s="178"/>
      <c r="F64" s="178"/>
      <c r="G64" s="200">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0">
        <v>0</v>
      </c>
      <c r="AC64" s="178">
        <v>0</v>
      </c>
    </row>
    <row r="65" spans="1:29" x14ac:dyDescent="0.25">
      <c r="A65" s="179" t="s">
        <v>143</v>
      </c>
      <c r="B65" s="183" t="s">
        <v>137</v>
      </c>
      <c r="C65" s="200"/>
      <c r="D65" s="178"/>
      <c r="E65" s="178"/>
      <c r="F65" s="178"/>
      <c r="G65" s="200">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0">
        <v>0</v>
      </c>
      <c r="AC65" s="178">
        <v>0</v>
      </c>
    </row>
    <row r="66" spans="1:29" ht="25.5" customHeight="1" x14ac:dyDescent="0.25">
      <c r="A66" s="179" t="s">
        <v>142</v>
      </c>
      <c r="B66" s="183" t="s">
        <v>136</v>
      </c>
      <c r="C66" s="200"/>
      <c r="D66" s="178"/>
      <c r="E66" s="178"/>
      <c r="F66" s="178"/>
      <c r="G66" s="200">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0">
        <v>0</v>
      </c>
      <c r="AC66" s="178">
        <v>0</v>
      </c>
    </row>
    <row r="67" spans="1:29" x14ac:dyDescent="0.25">
      <c r="A67" s="179" t="s">
        <v>141</v>
      </c>
      <c r="B67" s="183" t="s">
        <v>563</v>
      </c>
      <c r="C67" s="200"/>
      <c r="D67" s="178"/>
      <c r="E67" s="178"/>
      <c r="F67" s="178"/>
      <c r="G67" s="200">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0">
        <v>0</v>
      </c>
      <c r="AC67" s="178">
        <v>0</v>
      </c>
    </row>
    <row r="68" spans="1:29" ht="22.5" customHeight="1" x14ac:dyDescent="0.25">
      <c r="A68" s="179" t="s">
        <v>548</v>
      </c>
      <c r="B68" s="183" t="s">
        <v>564</v>
      </c>
      <c r="C68" s="200"/>
      <c r="D68" s="178"/>
      <c r="E68" s="178"/>
      <c r="F68" s="178"/>
      <c r="G68" s="200">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0">
        <v>0</v>
      </c>
      <c r="AC68" s="178">
        <v>0</v>
      </c>
    </row>
    <row r="69" spans="1:29" x14ac:dyDescent="0.25">
      <c r="A69" s="179" t="s">
        <v>549</v>
      </c>
      <c r="B69" s="183" t="s">
        <v>565</v>
      </c>
      <c r="C69" s="200"/>
      <c r="D69" s="178"/>
      <c r="E69" s="178"/>
      <c r="F69" s="178"/>
      <c r="G69" s="200">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0">
        <v>0</v>
      </c>
      <c r="AC69" s="178">
        <v>0</v>
      </c>
    </row>
    <row r="70" spans="1:29" ht="19.5" customHeight="1" x14ac:dyDescent="0.25">
      <c r="A70" s="179" t="s">
        <v>550</v>
      </c>
      <c r="B70" s="183" t="s">
        <v>566</v>
      </c>
      <c r="C70" s="200"/>
      <c r="D70" s="178"/>
      <c r="E70" s="178"/>
      <c r="F70" s="178"/>
      <c r="G70" s="200">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0">
        <v>0</v>
      </c>
      <c r="AC70" s="178">
        <v>0</v>
      </c>
    </row>
    <row r="71" spans="1:29" x14ac:dyDescent="0.25">
      <c r="A71" s="179" t="s">
        <v>551</v>
      </c>
      <c r="B71" s="183" t="s">
        <v>567</v>
      </c>
      <c r="C71" s="200"/>
      <c r="D71" s="178"/>
      <c r="E71" s="178"/>
      <c r="F71" s="178"/>
      <c r="G71" s="200">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0">
        <v>0</v>
      </c>
      <c r="AC71" s="178">
        <v>0</v>
      </c>
    </row>
    <row r="72" spans="1:29" ht="15.75" customHeight="1" x14ac:dyDescent="0.25">
      <c r="A72" s="179" t="s">
        <v>552</v>
      </c>
      <c r="B72" s="183" t="s">
        <v>568</v>
      </c>
      <c r="C72" s="200"/>
      <c r="D72" s="178"/>
      <c r="E72" s="178"/>
      <c r="F72" s="178"/>
      <c r="G72" s="200">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0">
        <v>0</v>
      </c>
      <c r="AC72" s="178">
        <v>0</v>
      </c>
    </row>
    <row r="73" spans="1:29" ht="26.25" customHeight="1" x14ac:dyDescent="0.25">
      <c r="A73" s="179" t="s">
        <v>553</v>
      </c>
      <c r="B73" s="183" t="s">
        <v>569</v>
      </c>
      <c r="C73" s="200"/>
      <c r="D73" s="178"/>
      <c r="E73" s="178"/>
      <c r="F73" s="178"/>
      <c r="G73" s="200">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0">
        <v>0</v>
      </c>
      <c r="AC73" s="178">
        <v>0</v>
      </c>
    </row>
    <row r="74" spans="1:29" s="171" customFormat="1" ht="51.75" customHeight="1" x14ac:dyDescent="0.25">
      <c r="A74" s="176" t="s">
        <v>58</v>
      </c>
      <c r="B74" s="184" t="s">
        <v>235</v>
      </c>
      <c r="C74" s="200"/>
      <c r="D74" s="178"/>
      <c r="E74" s="178"/>
      <c r="F74" s="178"/>
      <c r="G74" s="200">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0">
        <v>0</v>
      </c>
      <c r="AC74" s="178">
        <v>0</v>
      </c>
    </row>
    <row r="75" spans="1:29" s="171" customFormat="1" ht="21.75" customHeight="1" x14ac:dyDescent="0.25">
      <c r="A75" s="176" t="s">
        <v>56</v>
      </c>
      <c r="B75" s="177" t="s">
        <v>140</v>
      </c>
      <c r="C75" s="200"/>
      <c r="D75" s="178"/>
      <c r="E75" s="178"/>
      <c r="F75" s="178"/>
      <c r="G75" s="200"/>
      <c r="H75" s="178"/>
      <c r="I75" s="178"/>
      <c r="J75" s="178"/>
      <c r="K75" s="178"/>
      <c r="L75" s="178"/>
      <c r="M75" s="178"/>
      <c r="N75" s="178"/>
      <c r="O75" s="178"/>
      <c r="P75" s="178"/>
      <c r="Q75" s="178"/>
      <c r="R75" s="178"/>
      <c r="S75" s="178"/>
      <c r="T75" s="178"/>
      <c r="U75" s="178"/>
      <c r="V75" s="178"/>
      <c r="W75" s="178"/>
      <c r="X75" s="178"/>
      <c r="Y75" s="178"/>
      <c r="Z75" s="178"/>
      <c r="AA75" s="178"/>
      <c r="AB75" s="200"/>
      <c r="AC75" s="178"/>
    </row>
    <row r="76" spans="1:29" ht="23.25" customHeight="1" x14ac:dyDescent="0.25">
      <c r="A76" s="179" t="s">
        <v>230</v>
      </c>
      <c r="B76" s="180" t="s">
        <v>562</v>
      </c>
      <c r="C76" s="200"/>
      <c r="D76" s="185"/>
      <c r="E76" s="186"/>
      <c r="F76" s="186"/>
      <c r="G76" s="200">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0">
        <v>0</v>
      </c>
      <c r="AC76" s="178">
        <v>0</v>
      </c>
    </row>
    <row r="77" spans="1:29" ht="18.75" customHeight="1" x14ac:dyDescent="0.25">
      <c r="A77" s="179" t="s">
        <v>231</v>
      </c>
      <c r="B77" s="183" t="s">
        <v>560</v>
      </c>
      <c r="C77" s="200"/>
      <c r="D77" s="178"/>
      <c r="E77" s="178"/>
      <c r="F77" s="178"/>
      <c r="G77" s="200">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0">
        <v>0</v>
      </c>
      <c r="AC77" s="178">
        <v>0</v>
      </c>
    </row>
    <row r="78" spans="1:29" x14ac:dyDescent="0.25">
      <c r="A78" s="179" t="s">
        <v>232</v>
      </c>
      <c r="B78" s="183" t="s">
        <v>156</v>
      </c>
      <c r="C78" s="200"/>
      <c r="D78" s="178"/>
      <c r="E78" s="178"/>
      <c r="F78" s="178"/>
      <c r="G78" s="200">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0">
        <v>0</v>
      </c>
      <c r="AC78" s="178">
        <v>0</v>
      </c>
    </row>
    <row r="79" spans="1:29" x14ac:dyDescent="0.25">
      <c r="A79" s="179" t="s">
        <v>233</v>
      </c>
      <c r="B79" s="180" t="s">
        <v>570</v>
      </c>
      <c r="C79" s="200"/>
      <c r="D79" s="178"/>
      <c r="E79" s="178"/>
      <c r="F79" s="178"/>
      <c r="G79" s="200">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0">
        <v>0</v>
      </c>
      <c r="AC79" s="178">
        <v>0</v>
      </c>
    </row>
    <row r="80" spans="1:29" x14ac:dyDescent="0.25">
      <c r="A80" s="179" t="s">
        <v>234</v>
      </c>
      <c r="B80" s="180" t="s">
        <v>563</v>
      </c>
      <c r="C80" s="200"/>
      <c r="D80" s="185"/>
      <c r="E80" s="186"/>
      <c r="F80" s="186"/>
      <c r="G80" s="200">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0">
        <v>0</v>
      </c>
      <c r="AC80" s="178">
        <v>0</v>
      </c>
    </row>
    <row r="81" spans="1:29" x14ac:dyDescent="0.25">
      <c r="A81" s="179" t="s">
        <v>554</v>
      </c>
      <c r="B81" s="180" t="s">
        <v>564</v>
      </c>
      <c r="C81" s="200"/>
      <c r="D81" s="185"/>
      <c r="E81" s="186"/>
      <c r="F81" s="186"/>
      <c r="G81" s="200">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0">
        <v>0</v>
      </c>
      <c r="AC81" s="178">
        <v>0</v>
      </c>
    </row>
    <row r="82" spans="1:29" x14ac:dyDescent="0.25">
      <c r="A82" s="179" t="s">
        <v>555</v>
      </c>
      <c r="B82" s="180" t="s">
        <v>565</v>
      </c>
      <c r="C82" s="200"/>
      <c r="D82" s="185"/>
      <c r="E82" s="186"/>
      <c r="F82" s="186"/>
      <c r="G82" s="200">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0">
        <v>0</v>
      </c>
      <c r="AC82" s="178">
        <v>0</v>
      </c>
    </row>
    <row r="83" spans="1:29" x14ac:dyDescent="0.25">
      <c r="A83" s="179" t="s">
        <v>556</v>
      </c>
      <c r="B83" s="180" t="s">
        <v>566</v>
      </c>
      <c r="C83" s="200"/>
      <c r="D83" s="185"/>
      <c r="E83" s="186"/>
      <c r="F83" s="186"/>
      <c r="G83" s="200">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0">
        <v>0</v>
      </c>
      <c r="AC83" s="178">
        <v>0</v>
      </c>
    </row>
    <row r="84" spans="1:29" x14ac:dyDescent="0.25">
      <c r="A84" s="179" t="s">
        <v>557</v>
      </c>
      <c r="B84" s="180" t="s">
        <v>567</v>
      </c>
      <c r="C84" s="200"/>
      <c r="D84" s="185"/>
      <c r="E84" s="186"/>
      <c r="F84" s="186"/>
      <c r="G84" s="200">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0">
        <v>0</v>
      </c>
      <c r="AC84" s="178">
        <v>0</v>
      </c>
    </row>
    <row r="85" spans="1:29" x14ac:dyDescent="0.25">
      <c r="A85" s="179" t="s">
        <v>558</v>
      </c>
      <c r="B85" s="180" t="s">
        <v>568</v>
      </c>
      <c r="C85" s="200"/>
      <c r="D85" s="185"/>
      <c r="E85" s="186"/>
      <c r="F85" s="186"/>
      <c r="G85" s="200">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0">
        <v>0</v>
      </c>
      <c r="AC85" s="178">
        <v>0</v>
      </c>
    </row>
    <row r="86" spans="1:29" x14ac:dyDescent="0.25">
      <c r="A86" s="179" t="s">
        <v>559</v>
      </c>
      <c r="B86" s="180" t="s">
        <v>569</v>
      </c>
      <c r="C86" s="200"/>
      <c r="D86" s="185"/>
      <c r="E86" s="186"/>
      <c r="F86" s="186"/>
      <c r="G86" s="200">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0">
        <v>0</v>
      </c>
      <c r="AC86" s="178">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72" t="str">
        <f>'6.2. Паспорт фин осв ввод'!A11:AA11</f>
        <v>O_TP2000.PR.0096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ВОЛС  ПС 110кВ ЯГП-1В - ПС 110кВ Ямбург (протяженность 2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500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7" t="s">
        <v>13</v>
      </c>
      <c r="AG24" s="137" t="s">
        <v>12</v>
      </c>
      <c r="AH24" s="138" t="s">
        <v>2</v>
      </c>
      <c r="AI24" s="138"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1" t="str">
        <f>'1. паспорт местоположение'!A5:C5</f>
        <v>Год раскрытия информации: 2024 год</v>
      </c>
      <c r="B5" s="421"/>
      <c r="C5" s="73"/>
      <c r="D5" s="73"/>
      <c r="E5" s="73"/>
      <c r="F5" s="73"/>
      <c r="G5" s="73"/>
      <c r="H5" s="73"/>
    </row>
    <row r="6" spans="1:8" ht="18.75" x14ac:dyDescent="0.3">
      <c r="A6" s="192"/>
      <c r="B6" s="192"/>
      <c r="C6" s="192"/>
      <c r="D6" s="192"/>
      <c r="E6" s="192"/>
      <c r="F6" s="192"/>
      <c r="G6" s="192"/>
      <c r="H6" s="192"/>
    </row>
    <row r="7" spans="1:8" ht="18.75" x14ac:dyDescent="0.25">
      <c r="A7" s="422" t="s">
        <v>9</v>
      </c>
      <c r="B7" s="422"/>
      <c r="C7" s="195"/>
      <c r="D7" s="195"/>
      <c r="E7" s="195"/>
      <c r="F7" s="195"/>
      <c r="G7" s="195"/>
      <c r="H7" s="195"/>
    </row>
    <row r="8" spans="1:8" ht="18.75" x14ac:dyDescent="0.25">
      <c r="A8" s="195"/>
      <c r="B8" s="195"/>
      <c r="C8" s="195"/>
      <c r="D8" s="195"/>
      <c r="E8" s="195"/>
      <c r="F8" s="195"/>
      <c r="G8" s="195"/>
      <c r="H8" s="195"/>
    </row>
    <row r="9" spans="1:8" x14ac:dyDescent="0.25">
      <c r="A9" s="423" t="str">
        <f>'1. паспорт местоположение'!A9:C9</f>
        <v>АО "Россети Тюмень"</v>
      </c>
      <c r="B9" s="423"/>
      <c r="C9" s="196"/>
      <c r="D9" s="196"/>
      <c r="E9" s="196"/>
      <c r="F9" s="196"/>
      <c r="G9" s="196"/>
      <c r="H9" s="196"/>
    </row>
    <row r="10" spans="1:8" x14ac:dyDescent="0.25">
      <c r="A10" s="424" t="s">
        <v>8</v>
      </c>
      <c r="B10" s="424"/>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3" t="str">
        <f>'7. Паспорт отчет о закупке'!A12:AV12</f>
        <v>O_TP2000.PR.0096</v>
      </c>
      <c r="B12" s="423"/>
      <c r="C12" s="196"/>
      <c r="D12" s="196"/>
      <c r="E12" s="196"/>
      <c r="F12" s="196"/>
      <c r="G12" s="196"/>
      <c r="H12" s="196"/>
    </row>
    <row r="13" spans="1:8" x14ac:dyDescent="0.25">
      <c r="A13" s="424" t="s">
        <v>7</v>
      </c>
      <c r="B13" s="424"/>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ВОЛС  ПС 110кВ ЯГП-1В - ПС 110кВ Ямбург (протяженность 2 км)</v>
      </c>
      <c r="B15" s="428"/>
      <c r="C15" s="196"/>
      <c r="D15" s="196"/>
      <c r="E15" s="196"/>
      <c r="F15" s="196"/>
      <c r="G15" s="196"/>
      <c r="H15" s="196"/>
    </row>
    <row r="16" spans="1:8" x14ac:dyDescent="0.25">
      <c r="A16" s="424" t="s">
        <v>6</v>
      </c>
      <c r="B16" s="424"/>
      <c r="C16" s="197"/>
      <c r="D16" s="197"/>
      <c r="E16" s="197"/>
      <c r="F16" s="197"/>
      <c r="G16" s="197"/>
      <c r="H16" s="197"/>
    </row>
    <row r="17" spans="1:2" x14ac:dyDescent="0.25">
      <c r="B17" s="114"/>
    </row>
    <row r="18" spans="1:2" ht="33.75" customHeight="1" x14ac:dyDescent="0.25">
      <c r="A18" s="429" t="s">
        <v>501</v>
      </c>
      <c r="B18" s="430"/>
    </row>
    <row r="19" spans="1:2" x14ac:dyDescent="0.25">
      <c r="B19" s="45"/>
    </row>
    <row r="20" spans="1:2" ht="16.5" thickBot="1" x14ac:dyDescent="0.3">
      <c r="B20" s="115"/>
    </row>
    <row r="21" spans="1:2" ht="16.5" thickBot="1" x14ac:dyDescent="0.3">
      <c r="A21" s="206" t="s">
        <v>372</v>
      </c>
      <c r="B21" s="251" t="str">
        <f>A15</f>
        <v>ВОЛС  ПС 110кВ ЯГП-1В - ПС 110кВ Ямбург (протяженность 2 км)</v>
      </c>
    </row>
    <row r="22" spans="1:2" ht="16.5" thickBot="1" x14ac:dyDescent="0.3">
      <c r="A22" s="206" t="s">
        <v>373</v>
      </c>
      <c r="B22" s="252" t="s">
        <v>522</v>
      </c>
    </row>
    <row r="23" spans="1:2" ht="16.5" thickBot="1" x14ac:dyDescent="0.3">
      <c r="A23" s="116" t="s">
        <v>338</v>
      </c>
      <c r="B23" s="198" t="s">
        <v>573</v>
      </c>
    </row>
    <row r="24" spans="1:2" ht="16.5" thickBot="1" x14ac:dyDescent="0.3">
      <c r="A24" s="116" t="s">
        <v>374</v>
      </c>
      <c r="B24" s="198" t="s">
        <v>525</v>
      </c>
    </row>
    <row r="25" spans="1:2" ht="16.5" thickBot="1" x14ac:dyDescent="0.3">
      <c r="A25" s="212" t="s">
        <v>375</v>
      </c>
      <c r="B25" s="213">
        <v>2028</v>
      </c>
    </row>
    <row r="26" spans="1:2" ht="16.5" thickBot="1" x14ac:dyDescent="0.3">
      <c r="A26" s="214" t="s">
        <v>376</v>
      </c>
      <c r="B26" s="215" t="s">
        <v>530</v>
      </c>
    </row>
    <row r="27" spans="1:2" ht="29.25" thickBot="1" x14ac:dyDescent="0.3">
      <c r="A27" s="216" t="s">
        <v>579</v>
      </c>
      <c r="B27" s="217" t="s">
        <v>580</v>
      </c>
    </row>
    <row r="28" spans="1:2" ht="16.5" thickBot="1" x14ac:dyDescent="0.3">
      <c r="A28" s="218" t="s">
        <v>377</v>
      </c>
      <c r="B28" s="218"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5" t="s">
        <v>531</v>
      </c>
    </row>
    <row r="57" spans="1:2" x14ac:dyDescent="0.25">
      <c r="A57" s="123" t="s">
        <v>397</v>
      </c>
      <c r="B57" s="426"/>
    </row>
    <row r="58" spans="1:2" x14ac:dyDescent="0.25">
      <c r="A58" s="123" t="s">
        <v>398</v>
      </c>
      <c r="B58" s="426"/>
    </row>
    <row r="59" spans="1:2" x14ac:dyDescent="0.25">
      <c r="A59" s="123" t="s">
        <v>399</v>
      </c>
      <c r="B59" s="426"/>
    </row>
    <row r="60" spans="1:2" x14ac:dyDescent="0.25">
      <c r="A60" s="123" t="s">
        <v>400</v>
      </c>
      <c r="B60" s="426"/>
    </row>
    <row r="61" spans="1:2" ht="16.5" thickBot="1" x14ac:dyDescent="0.3">
      <c r="A61" s="124" t="s">
        <v>401</v>
      </c>
      <c r="B61" s="427"/>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199"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9" t="s">
        <v>536</v>
      </c>
    </row>
    <row r="73" spans="1:2" ht="28.5" x14ac:dyDescent="0.25">
      <c r="A73" s="119" t="s">
        <v>412</v>
      </c>
      <c r="B73" s="425"/>
    </row>
    <row r="74" spans="1:2" x14ac:dyDescent="0.25">
      <c r="A74" s="123" t="s">
        <v>413</v>
      </c>
      <c r="B74" s="426"/>
    </row>
    <row r="75" spans="1:2" x14ac:dyDescent="0.25">
      <c r="A75" s="123" t="s">
        <v>414</v>
      </c>
      <c r="B75" s="426"/>
    </row>
    <row r="76" spans="1:2" x14ac:dyDescent="0.25">
      <c r="A76" s="123" t="s">
        <v>415</v>
      </c>
      <c r="B76" s="426"/>
    </row>
    <row r="77" spans="1:2" x14ac:dyDescent="0.25">
      <c r="A77" s="123" t="s">
        <v>416</v>
      </c>
      <c r="B77" s="426"/>
    </row>
    <row r="78" spans="1:2" ht="16.5" thickBot="1" x14ac:dyDescent="0.3">
      <c r="A78" s="130" t="s">
        <v>417</v>
      </c>
      <c r="B78" s="427"/>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2024-04-13T08:34:12Z</dcterms:modified>
</cp:coreProperties>
</file>