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TP2000.PS.0095\"/>
    </mc:Choice>
  </mc:AlternateContent>
  <bookViews>
    <workbookView xWindow="0" yWindow="0" windowWidth="20025" windowHeight="11895" tabRatio="81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2" i="24" l="1"/>
  <c r="B27" i="22" l="1"/>
  <c r="A15" i="24" l="1"/>
  <c r="A12" i="24"/>
  <c r="F23" i="24" l="1"/>
  <c r="F24" i="24"/>
  <c r="D76" i="24" l="1"/>
  <c r="E76" i="24" s="1"/>
  <c r="F76" i="24" s="1"/>
  <c r="G76" i="24" s="1"/>
  <c r="H76" i="24" s="1"/>
  <c r="I76" i="24" s="1"/>
  <c r="J76" i="24" s="1"/>
  <c r="K76" i="24" s="1"/>
  <c r="L76" i="24" s="1"/>
  <c r="M76" i="24" s="1"/>
  <c r="N76" i="24" s="1"/>
  <c r="O76" i="24" s="1"/>
  <c r="P76" i="24" s="1"/>
  <c r="Q76" i="24" s="1"/>
  <c r="R76" i="24" s="1"/>
  <c r="S76" i="24" s="1"/>
  <c r="T76" i="24" s="1"/>
  <c r="U76" i="24" s="1"/>
  <c r="V76" i="24" s="1"/>
  <c r="W76" i="24" s="1"/>
  <c r="X76" i="24" s="1"/>
  <c r="Y76" i="24" s="1"/>
  <c r="Z76" i="24" s="1"/>
  <c r="AA76" i="24" s="1"/>
  <c r="AB76" i="24" s="1"/>
  <c r="AC76" i="24" s="1"/>
  <c r="AD76" i="24" s="1"/>
  <c r="AE76" i="24" s="1"/>
  <c r="AF76" i="24" s="1"/>
  <c r="AG76" i="24" s="1"/>
  <c r="AH76" i="24" s="1"/>
  <c r="AI76" i="24" s="1"/>
  <c r="AJ76" i="24" s="1"/>
  <c r="AK76" i="24" s="1"/>
  <c r="AL76" i="24" s="1"/>
  <c r="AM76" i="24" s="1"/>
  <c r="AN76" i="24" s="1"/>
  <c r="AO76" i="24" s="1"/>
  <c r="AP76" i="24" s="1"/>
  <c r="AQ76" i="24" s="1"/>
  <c r="AR76" i="24" s="1"/>
  <c r="AS76" i="24" s="1"/>
  <c r="AT76" i="24" s="1"/>
  <c r="AU76" i="24" s="1"/>
  <c r="AV76" i="24" s="1"/>
  <c r="AW76" i="24" s="1"/>
  <c r="AX76" i="24" s="1"/>
  <c r="AY76" i="24" s="1"/>
  <c r="AZ76" i="24" s="1"/>
  <c r="BA76" i="24" s="1"/>
  <c r="BB76" i="24" s="1"/>
  <c r="BC76" i="24" s="1"/>
  <c r="BD76" i="24" s="1"/>
  <c r="BE76" i="24" s="1"/>
  <c r="BF76" i="24" s="1"/>
  <c r="BG76" i="24" s="1"/>
  <c r="BH76" i="24" s="1"/>
  <c r="BI76" i="24" s="1"/>
  <c r="A64" i="24"/>
  <c r="F25" i="24" l="1"/>
  <c r="F26" i="24" s="1"/>
  <c r="C49" i="7" l="1"/>
  <c r="C48" i="7"/>
  <c r="H34" i="16" l="1"/>
  <c r="G34" i="16"/>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<sst xmlns="http://schemas.openxmlformats.org/spreadsheetml/2006/main" count="1619" uniqueCount="622">
  <si>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</si>
  <si>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</si>
  <si>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</si>
  <si>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</si>
  <si>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</si>
  <si>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</si>
  <si>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</si>
  <si>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</si>
  <si>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</si>
  <si>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</si>
  <si>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</si>
  <si>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</si>
  <si>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</si>
  <si>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</si>
  <si>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</si>
  <si>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</si>
  <si>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</si>
  <si>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</si>
  <si>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</si>
  <si>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</si>
  <si>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</si>
  <si>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</si>
  <si>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</si>
  <si>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</si>
  <si>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</si>
  <si>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</si>
  <si>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</si>
  <si>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</si>
  <si>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</si>
  <si>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</si>
  <si>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</si>
  <si>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</si>
  <si>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</si>
  <si>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</si>
  <si>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</si>
  <si>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</si>
  <si>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</si>
  <si>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</si>
  <si>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</si>
  <si>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</si>
  <si>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</si>
  <si>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</si>
  <si>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</si>
  <si>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</si>
  <si>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</si>
  <si>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</si>
  <si>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</si>
  <si>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</si>
  <si>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</si>
  <si>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</si>
  <si>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</si>
  <si>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</si>
  <si>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</si>
  <si>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</si>
  <si>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</si>
  <si>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</si>
  <si>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</si>
  <si>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</si>
  <si>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</si>
  <si>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</si>
  <si>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</si>
  <si>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</si>
  <si>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</si>
  <si>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</si>
  <si>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</si>
  <si>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</si>
  <si>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</si>
  <si>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</si>
  <si>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</si>
  <si>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</si>
  <si>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</si>
  <si>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</si>
  <si>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</si>
  <si>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</si>
  <si>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</si>
  <si>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</si>
  <si>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</si>
  <si>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</si>
  <si>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</si>
  <si>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</si>
  <si>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</si>
  <si>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</si>
  <si>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</si>
  <si>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</si>
  <si>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</si>
  <si>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</si>
  <si>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</si>
  <si>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</si>
  <si>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</si>
  <si>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</si>
  <si>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</si>
  <si>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</si>
  <si>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</si>
  <si>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</si>
  <si>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</si>
  <si>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</si>
  <si>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</si>
  <si>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</si>
  <si>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</si>
  <si>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</si>
  <si>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</si>
  <si>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</si>
  <si>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</si>
  <si>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</si>
  <si>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</si>
  <si>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</si>
  <si>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</si>
  <si>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</si>
  <si>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</si>
  <si>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</si>
  <si>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</si>
  <si>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</si>
  <si>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</si>
  <si>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</si>
  <si>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</si>
  <si>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</si>
  <si>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</si>
  <si>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</si>
  <si>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</si>
  <si>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</si>
  <si>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</si>
  <si>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</si>
  <si>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</si>
  <si>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</si>
  <si>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</si>
  <si>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</si>
  <si>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</si>
  <si>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</si>
  <si>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</si>
  <si>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</si>
  <si>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</si>
  <si>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</si>
  <si>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</si>
  <si>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</si>
  <si>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</si>
  <si>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</si>
  <si>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</si>
  <si>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</si>
  <si>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</si>
  <si>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</si>
  <si>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</si>
  <si>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</si>
  <si>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</si>
  <si>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</si>
  <si>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</si>
  <si>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</si>
  <si>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</si>
  <si>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</si>
  <si>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</si>
  <si>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</si>
  <si>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</si>
  <si>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</si>
  <si>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</si>
  <si>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</si>
  <si>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</si>
  <si>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</si>
  <si>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</si>
  <si>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</si>
  <si>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</si>
  <si>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</si>
  <si>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</si>
  <si>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</si>
  <si>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</si>
  <si>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</si>
  <si>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</si>
  <si>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</si>
  <si>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</si>
  <si>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</si>
  <si>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</si>
  <si>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</si>
  <si>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</si>
  <si>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</si>
  <si>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</si>
  <si>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</si>
  <si>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</si>
  <si>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</si>
  <si>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</si>
  <si>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</si>
  <si>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</si>
  <si>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</si>
  <si>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</si>
  <si>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</si>
  <si>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</si>
  <si>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</si>
  <si>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</si>
  <si>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</si>
  <si>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</si>
  <si>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</si>
  <si>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</si>
  <si>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</si>
  <si>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</si>
  <si>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</si>
  <si>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</si>
  <si>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</si>
  <si>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</si>
  <si>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</si>
  <si>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</si>
  <si>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</si>
  <si>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</si>
  <si>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</si>
  <si>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</si>
  <si>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</si>
  <si>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</si>
  <si>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</si>
  <si>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</si>
  <si>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</si>
  <si>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</si>
  <si>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</si>
  <si>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</si>
  <si>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</si>
  <si>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</si>
  <si>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</si>
  <si>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</si>
  <si>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</si>
  <si>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</si>
  <si>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</si>
  <si>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</si>
  <si>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</si>
  <si>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</si>
  <si>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</si>
  <si>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</si>
  <si>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</si>
  <si>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</si>
  <si>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</si>
  <si>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</si>
  <si>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</si>
  <si>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</si>
  <si>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</si>
  <si>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</si>
  <si>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</si>
  <si>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</si>
  <si>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</si>
  <si>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</si>
  <si>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</si>
  <si>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</si>
  <si>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</si>
  <si>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</si>
  <si>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</si>
  <si>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</si>
  <si>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</si>
  <si>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</si>
  <si>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</si>
  <si>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</si>
  <si>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</si>
  <si>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</si>
  <si>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</si>
  <si>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</si>
  <si>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</si>
  <si>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</si>
  <si>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</si>
  <si>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</si>
  <si>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</si>
  <si>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</si>
  <si>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</si>
  <si>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</si>
  <si>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</si>
  <si>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</si>
  <si>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</si>
  <si>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</si>
  <si>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</si>
  <si>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</si>
  <si>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</si>
  <si>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</si>
  <si>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</si>
  <si>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</si>
  <si>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</si>
  <si>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</si>
  <si>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</si>
  <si>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</si>
  <si>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</si>
  <si>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</si>
  <si>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</si>
  <si>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</si>
  <si>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</si>
  <si>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</si>
  <si>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</si>
  <si>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</si>
  <si>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</si>
  <si>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</si>
  <si>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</si>
  <si>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</si>
  <si>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</si>
  <si>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</si>
  <si>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</si>
  <si>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</si>
  <si>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</si>
  <si>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</si>
  <si>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</si>
  <si>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</si>
  <si>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</si>
  <si>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</si>
  <si>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</si>
  <si>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</si>
  <si>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</si>
  <si>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</si>
  <si>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</si>
  <si>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</si>
  <si>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</si>
  <si>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</si>
  <si>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</si>
  <si>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</si>
  <si>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</si>
  <si>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</si>
  <si>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</si>
  <si>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</si>
  <si>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</si>
  <si>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</si>
  <si>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</si>
  <si>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</si>
  <si>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</si>
  <si>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</si>
  <si>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</si>
  <si>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</si>
  <si>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</si>
  <si>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</si>
  <si>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</si>
  <si>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</si>
  <si>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</si>
  <si>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</si>
  <si>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</si>
  <si>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</si>
  <si>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</si>
  <si>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</si>
  <si>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</si>
  <si>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</si>
  <si>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</si>
  <si>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</si>
  <si>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</si>
  <si>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</si>
  <si>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</si>
  <si>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</si>
  <si>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</si>
  <si>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</si>
  <si>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</si>
  <si>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</si>
  <si>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</si>
  <si>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</si>
  <si>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</si>
  <si>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</si>
  <si>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</si>
  <si>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</si>
  <si>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</si>
  <si>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</si>
  <si>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</si>
  <si>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</si>
  <si>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</si>
  <si>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</si>
  <si>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</si>
  <si>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</si>
  <si>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</si>
  <si>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</si>
  <si>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</si>
  <si>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</si>
  <si>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</si>
  <si>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</si>
  <si>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</si>
  <si>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</si>
  <si>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</si>
  <si>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</si>
  <si>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</si>
  <si>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</si>
  <si>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</si>
  <si>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</si>
  <si>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</si>
  <si>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</si>
  <si>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</si>
  <si>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</si>
  <si>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</si>
  <si>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</si>
  <si>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</si>
  <si>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</si>
  <si>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</si>
  <si>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</si>
  <si>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</si>
  <si>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</si>
  <si>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</si>
  <si>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</si>
  <si>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</si>
  <si>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</si>
  <si>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</si>
  <si>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</si>
  <si>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</si>
  <si>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</si>
  <si>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</si>
  <si>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</si>
  <si>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</si>
  <si>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</si>
  <si>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</si>
  <si>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</si>
  <si>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</si>
  <si>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</si>
  <si>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</si>
  <si>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</si>
  <si>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</si>
  <si>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</si>
  <si>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</si>
  <si>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</si>
  <si>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</si>
  <si>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</si>
  <si>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</si>
  <si>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</si>
  <si>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</si>
  <si>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</si>
  <si>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</si>
  <si>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</si>
  <si>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</si>
  <si>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</si>
  <si>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</si>
  <si>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</si>
  <si>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</si>
  <si>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</si>
  <si>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</si>
  <si>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</si>
  <si>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</si>
  <si>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</si>
  <si>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</si>
  <si>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</si>
  <si>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</si>
  <si>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</si>
  <si>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</si>
  <si>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</si>
  <si>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</si>
  <si>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</si>
  <si>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</si>
  <si>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</si>
  <si>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</si>
  <si>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</si>
  <si>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</si>
  <si>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</si>
  <si>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</si>
  <si>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</si>
  <si>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</si>
  <si>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</si>
  <si>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</si>
  <si>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</si>
  <si>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</si>
  <si>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</si>
  <si>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</si>
  <si>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</si>
  <si>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</si>
  <si>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</si>
  <si>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</si>
  <si>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</si>
  <si>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</si>
  <si>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</si>
  <si>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</si>
  <si>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</si>
  <si>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</si>
  <si>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</si>
  <si>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</si>
  <si>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</si>
  <si>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</si>
  <si>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</si>
  <si>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</si>
  <si>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</si>
  <si>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</si>
  <si>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</si>
  <si>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</si>
  <si>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</si>
  <si>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</si>
  <si>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</si>
  <si>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</si>
  <si>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</si>
  <si>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</si>
  <si>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</si>
  <si>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</si>
  <si>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</si>
  <si>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</si>
  <si>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</si>
  <si>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</si>
  <si>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</si>
  <si>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</si>
  <si>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</si>
  <si>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</si>
  <si>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</si>
  <si>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</si>
  <si>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</si>
  <si>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</si>
  <si>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</si>
  <si>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</si>
  <si>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</si>
  <si>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</si>
  <si>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</si>
  <si>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</si>
  <si>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</si>
  <si>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</si>
  <si>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</si>
  <si>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</si>
  <si>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</si>
  <si>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</si>
  <si>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</si>
  <si>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</si>
  <si>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</si>
  <si>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</si>
  <si>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</si>
  <si>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</si>
  <si>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</si>
  <si>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</si>
  <si>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</si>
  <si>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</si>
  <si>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</si>
  <si>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</si>
  <si>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</si>
  <si>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</si>
  <si>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</si>
  <si>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</si>
  <si>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</si>
  <si>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</si>
  <si>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</si>
  <si>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</si>
  <si>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</si>
  <si>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</si>
  <si>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</si>
  <si>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</si>
  <si>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</si>
  <si>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</si>
  <si>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</si>
  <si>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</si>
  <si>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</si>
  <si>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</si>
  <si>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</si>
  <si>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</si>
  <si>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</si>
  <si>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</si>
  <si>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</si>
  <si>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</si>
  <si>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</si>
  <si>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</si>
  <si>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</si>
  <si>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</si>
  <si>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</si>
  <si>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</si>
  <si>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</si>
  <si>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</si>
  <si>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</si>
  <si>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</si>
  <si>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</si>
  <si>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</si>
  <si>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</si>
  <si>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</si>
  <si>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</si>
  <si>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</si>
  <si>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</si>
  <si>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</si>
  <si>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</si>
  <si>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</si>
  <si>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</si>
  <si>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</si>
  <si>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</si>
  <si>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</si>
  <si>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</si>
  <si>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</si>
  <si>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</si>
  <si>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</si>
  <si>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</si>
  <si>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</si>
  <si>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</si>
  <si>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</si>
  <si>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</si>
  <si>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</si>
  <si>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</si>
  <si>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</si>
  <si>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</si>
  <si>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</si>
  <si>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</si>
  <si>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</si>
  <si>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</si>
  <si>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</si>
  <si>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</si>
  <si>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</si>
  <si>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</si>
  <si>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</si>
  <si>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</si>
  <si>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2.6 ТПиР</t>
  </si>
  <si>
    <t>от «__» _____ 202_ г. №___</t>
  </si>
  <si>
    <t>ВЛ</t>
  </si>
  <si>
    <t>ВЛ 110кВ Ямбург - ЯГП-1В с отпайками</t>
  </si>
  <si>
    <t>Одноцепная линия</t>
  </si>
  <si>
    <t>АС 120/19</t>
  </si>
  <si>
    <t>После разработки ПСД</t>
  </si>
  <si>
    <t>Промежуточные [П]</t>
  </si>
  <si>
    <t>Акт №13-20 ТО от 01.03.2020г. СевЭС, Ростехнадзор</t>
  </si>
  <si>
    <t>Годен без ограничений</t>
  </si>
  <si>
    <t>Надымский район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</si>
  <si>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</si>
  <si>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</si>
  <si>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</si>
  <si>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</si>
  <si>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</si>
  <si>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</si>
  <si>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</si>
  <si>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</si>
  <si>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</si>
  <si>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</si>
  <si>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</si>
  <si>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</si>
  <si>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</si>
  <si>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</si>
  <si>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</si>
  <si>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</si>
  <si>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</si>
  <si>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</si>
  <si>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</si>
  <si>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</si>
  <si>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</si>
  <si>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 АО "Россети Тюмень" </t>
  </si>
  <si>
    <t>от «__» _____ 20____ г. №___</t>
  </si>
  <si>
    <t>Год раскрытия информации: 2024 год</t>
  </si>
  <si>
    <t>Реконструкция</t>
  </si>
  <si>
    <t xml:space="preserve">Необходим для замены АБ, выработавших нормативный срок службы. Замена кислотных АБ (более 100 эл), выработавших свой ресурс, на АУОТ, протоколы.
</t>
  </si>
  <si>
    <t>Сметная стоимость проекта в ценах  2029 года с НДС, млн. руб.</t>
  </si>
  <si>
    <t xml:space="preserve"> по состоянию на 01.01.2023</t>
  </si>
  <si>
    <t>по состоянию на 01.01.2024</t>
  </si>
  <si>
    <t xml:space="preserve">Факт 2023 года </t>
  </si>
  <si>
    <t>Год 2028</t>
  </si>
  <si>
    <t>O_TP2000.PS.0095</t>
  </si>
  <si>
    <t>Повышение качества оказываемых услуг в сфере электроэнергетики</t>
  </si>
  <si>
    <t>Реконструкция ПС 110 кВ ЯГП-1В (замена системы оперативного тока - 1 шт.)</t>
  </si>
  <si>
    <t>1 шт.</t>
  </si>
  <si>
    <t>16 349,61 млн.руб/шт</t>
  </si>
  <si>
    <t>Замена устаревшего оборудования</t>
  </si>
  <si>
    <t>Снижение аварийности ВЛ 110 кВ Ямбург – ЯГП-1В  с отпайками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</si>
</sst>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horizontal="right" vertical="center"/>
    </xf>
    <xf numFmtId="0" fontId="61"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11" fillId="0" borderId="0" xfId="70" applyFont="1" applyAlignment="1">
      <alignment vertical="center"/>
    </xf>
    <xf numFmtId="0" fontId="6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42" fillId="0" borderId="0" xfId="70" applyFont="1" applyAlignment="1">
      <alignment horizontal="center" vertical="center"/>
    </xf>
    <xf numFmtId="0" fontId="63" fillId="0" borderId="0" xfId="70" applyFont="1" applyAlignment="1">
      <alignment horizontal="left" vertical="center"/>
    </xf>
    <xf numFmtId="0" fontId="46" fillId="0" borderId="0" xfId="70" applyFont="1" applyAlignment="1">
      <alignment vertical="center"/>
    </xf>
    <xf numFmtId="0" fontId="11" fillId="0" borderId="37" xfId="70" applyFont="1" applyBorder="1" applyAlignment="1">
      <alignment vertical="center"/>
    </xf>
    <xf numFmtId="167" fontId="29" fillId="0" borderId="37" xfId="70" applyNumberFormat="1" applyFont="1" applyFill="1" applyBorder="1" applyAlignment="1">
      <alignment vertical="center"/>
    </xf>
    <xf numFmtId="0" fontId="41" fillId="0" borderId="0" xfId="70" applyFont="1" applyAlignment="1">
      <alignment vertical="center"/>
    </xf>
    <xf numFmtId="0" fontId="11" fillId="0" borderId="38" xfId="70" applyFont="1" applyBorder="1" applyAlignment="1">
      <alignment vertical="center"/>
    </xf>
    <xf numFmtId="3" fontId="41" fillId="0" borderId="38" xfId="70" applyNumberFormat="1" applyFont="1" applyFill="1" applyBorder="1" applyAlignment="1">
      <alignment vertical="center"/>
    </xf>
    <xf numFmtId="4" fontId="41" fillId="0" borderId="1" xfId="70" applyNumberFormat="1" applyFont="1" applyFill="1" applyBorder="1" applyAlignment="1">
      <alignment horizontal="center" vertical="center"/>
    </xf>
    <xf numFmtId="0" fontId="11" fillId="0" borderId="39" xfId="70" applyFont="1" applyBorder="1" applyAlignment="1">
      <alignment vertical="center"/>
    </xf>
    <xf numFmtId="3" fontId="41" fillId="0" borderId="39"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40" xfId="70" applyNumberFormat="1" applyFont="1" applyBorder="1" applyAlignment="1">
      <alignment vertical="center"/>
    </xf>
    <xf numFmtId="0" fontId="41" fillId="0" borderId="1" xfId="70" applyFont="1" applyFill="1" applyBorder="1" applyAlignment="1">
      <alignment horizontal="center" vertical="center"/>
    </xf>
    <xf numFmtId="3" fontId="41" fillId="0" borderId="41" xfId="70" applyNumberFormat="1" applyFont="1" applyBorder="1" applyAlignment="1">
      <alignment vertical="center"/>
    </xf>
    <xf numFmtId="0" fontId="11" fillId="0" borderId="42" xfId="70" applyFont="1" applyBorder="1" applyAlignment="1">
      <alignment vertical="center"/>
    </xf>
    <xf numFmtId="171" fontId="41" fillId="0" borderId="43" xfId="70" applyNumberFormat="1" applyFont="1" applyBorder="1" applyAlignment="1">
      <alignment vertical="center"/>
    </xf>
    <xf numFmtId="10" fontId="41" fillId="0" borderId="44" xfId="70" applyNumberFormat="1" applyFont="1" applyBorder="1" applyAlignment="1">
      <alignment vertical="center"/>
    </xf>
    <xf numFmtId="3" fontId="41" fillId="0" borderId="41" xfId="70" applyNumberFormat="1" applyFont="1" applyFill="1" applyBorder="1" applyAlignment="1">
      <alignment vertical="center"/>
    </xf>
    <xf numFmtId="9" fontId="41" fillId="0" borderId="43"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38"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5" xfId="70" applyFont="1" applyBorder="1" applyAlignment="1">
      <alignment vertical="center"/>
    </xf>
    <xf numFmtId="10" fontId="41" fillId="0" borderId="42"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46"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2" fontId="42" fillId="0" borderId="1" xfId="70" applyNumberFormat="1" applyFont="1" applyBorder="1" applyAlignment="1">
      <alignment vertical="center"/>
    </xf>
    <xf numFmtId="0" fontId="11" fillId="0" borderId="26" xfId="70" applyFont="1" applyBorder="1" applyAlignment="1">
      <alignment vertical="center"/>
    </xf>
    <xf numFmtId="172"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2" fontId="42" fillId="0" borderId="23" xfId="70" applyNumberFormat="1" applyFont="1" applyBorder="1" applyAlignment="1">
      <alignment vertical="center"/>
    </xf>
    <xf numFmtId="0" fontId="64" fillId="0" borderId="0" xfId="70" applyFont="1" applyBorder="1" applyAlignment="1">
      <alignment vertical="center"/>
    </xf>
    <xf numFmtId="167" fontId="65" fillId="0" borderId="0" xfId="70" applyNumberFormat="1" applyFont="1" applyBorder="1" applyAlignment="1">
      <alignment horizontal="center" vertical="center"/>
    </xf>
    <xf numFmtId="0" fontId="64" fillId="0" borderId="0" xfId="70" applyFont="1" applyAlignment="1">
      <alignment vertical="center"/>
    </xf>
    <xf numFmtId="172"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9" fontId="41" fillId="0" borderId="1" xfId="70" applyNumberFormat="1" applyFont="1" applyBorder="1" applyAlignment="1">
      <alignment horizontal="center" vertical="center"/>
    </xf>
    <xf numFmtId="0" fontId="42" fillId="0" borderId="26" xfId="70" applyFont="1" applyFill="1" applyBorder="1" applyAlignment="1">
      <alignment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0" fontId="42" fillId="0" borderId="24" xfId="70" applyFont="1" applyFill="1" applyBorder="1" applyAlignment="1">
      <alignment vertical="center"/>
    </xf>
    <xf numFmtId="173" fontId="42" fillId="0" borderId="23" xfId="70" applyNumberFormat="1" applyFont="1" applyFill="1" applyBorder="1" applyAlignment="1">
      <alignment vertical="center"/>
    </xf>
    <xf numFmtId="172" fontId="11" fillId="0" borderId="0" xfId="70" applyNumberFormat="1" applyFont="1" applyAlignment="1">
      <alignment vertical="center"/>
    </xf>
    <xf numFmtId="174" fontId="11" fillId="0" borderId="0" xfId="70" applyNumberFormat="1" applyFont="1" applyAlignment="1">
      <alignment vertical="center"/>
    </xf>
    <xf numFmtId="0" fontId="11" fillId="0" borderId="0" xfId="71" applyFont="1" applyAlignment="1">
      <alignment vertical="center"/>
    </xf>
    <xf numFmtId="0" fontId="11" fillId="0" borderId="0" xfId="71" applyFont="1" applyFill="1" applyAlignment="1">
      <alignment vertical="center"/>
    </xf>
    <xf numFmtId="0" fontId="49" fillId="0" borderId="0" xfId="71" applyFont="1" applyFill="1" applyAlignment="1">
      <alignment horizontal="center" vertical="center"/>
    </xf>
    <xf numFmtId="0" fontId="49" fillId="0" borderId="0" xfId="71" applyFont="1" applyFill="1" applyAlignment="1">
      <alignment horizontal="center" vertical="center" wrapText="1"/>
    </xf>
    <xf numFmtId="0" fontId="42" fillId="0" borderId="0" xfId="71" applyFont="1" applyAlignment="1">
      <alignment horizontal="center" vertical="center"/>
    </xf>
    <xf numFmtId="0" fontId="43" fillId="0" borderId="0" xfId="71" applyFont="1" applyAlignment="1">
      <alignment horizontal="center" vertical="center"/>
    </xf>
    <xf numFmtId="4" fontId="11" fillId="0" borderId="0" xfId="71" applyNumberFormat="1" applyFont="1" applyAlignment="1">
      <alignment vertical="center"/>
    </xf>
    <xf numFmtId="166" fontId="11" fillId="0" borderId="2" xfId="60" applyFont="1" applyFill="1" applyBorder="1" applyAlignment="1">
      <alignment horizontal="right" vertical="center" wrapText="1"/>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11" fillId="0" borderId="1" xfId="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1" applyFont="1" applyAlignment="1">
      <alignment horizontal="center" vertical="center"/>
    </xf>
    <xf numFmtId="0" fontId="41" fillId="0" borderId="0" xfId="70" applyFont="1" applyFill="1" applyBorder="1" applyAlignment="1">
      <alignment horizontal="left" vertical="center" wrapText="1"/>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66" fillId="0" borderId="0" xfId="71" applyFont="1" applyAlignment="1">
      <alignment horizontal="center" vertical="center" wrapText="1"/>
    </xf>
    <xf numFmtId="0" fontId="42" fillId="0" borderId="0" xfId="71" applyFont="1" applyAlignment="1">
      <alignment horizontal="center" vertical="center"/>
    </xf>
    <xf numFmtId="0" fontId="49" fillId="0" borderId="0" xfId="71" applyFont="1" applyAlignment="1">
      <alignment horizontal="center" vertical="center"/>
    </xf>
    <xf numFmtId="0" fontId="49" fillId="0" borderId="0" xfId="71" applyFont="1" applyFill="1" applyAlignment="1">
      <alignment horizontal="center" vertical="center"/>
    </xf>
    <xf numFmtId="0" fontId="49" fillId="0" borderId="0" xfId="71" applyFont="1" applyFill="1" applyAlignment="1">
      <alignment horizontal="center" vertical="center" wrapText="1"/>
    </xf>
    <xf numFmtId="0" fontId="66" fillId="0" borderId="0" xfId="71" applyFont="1" applyAlignment="1">
      <alignment horizontal="center" vertical="center"/>
    </xf>
    <xf numFmtId="0" fontId="66" fillId="0" borderId="0" xfId="71"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эфф'!$A$89</c:f>
              <c:strCache>
                <c:ptCount val="1"/>
                <c:pt idx="0">
                  <c:v>PV</c:v>
                </c:pt>
              </c:strCache>
            </c:strRef>
          </c:tx>
          <c:marker>
            <c:symbol val="none"/>
          </c:marker>
          <c:val>
            <c:numRef>
              <c:f>'5. анализ эконом эфф'!$C$89:$M$89</c:f>
              <c:numCache>
                <c:formatCode>_(* #\ ##0_);_(* \(#\ ##0\);_(* "-"_);_(@_)</c:formatCode>
                <c:ptCount val="11"/>
                <c:pt idx="0">
                  <c:v>13321778.22745098</c:v>
                </c:pt>
                <c:pt idx="1">
                  <c:v>11744321.786437409</c:v>
                </c:pt>
                <c:pt idx="2">
                  <c:v>10353651.130634744</c:v>
                </c:pt>
                <c:pt idx="3">
                  <c:v>7858248.6920919772</c:v>
                </c:pt>
                <c:pt idx="4">
                  <c:v>6365604.6961467462</c:v>
                </c:pt>
                <c:pt idx="5">
                  <c:v>5612723.8999139015</c:v>
                </c:pt>
                <c:pt idx="6">
                  <c:v>4948885.9140738705</c:v>
                </c:pt>
                <c:pt idx="7">
                  <c:v>4363560.0341817504</c:v>
                </c:pt>
                <c:pt idx="8">
                  <c:v>3847460.9354101196</c:v>
                </c:pt>
                <c:pt idx="9">
                  <c:v>3392401.3966498259</c:v>
                </c:pt>
                <c:pt idx="10">
                  <c:v>2991162.4405557914</c:v>
                </c:pt>
              </c:numCache>
            </c:numRef>
          </c:val>
          <c:smooth val="0"/>
          <c:extLst>
            <c:ext xmlns:c16="http://schemas.microsoft.com/office/drawing/2014/chart" uri="{C3380CC4-5D6E-409C-BE32-E72D297353CC}">
              <c16:uniqueId val="{00000000-D9CB-4C81-9417-D5F9B428BD29}"/>
            </c:ext>
          </c:extLst>
        </c:ser>
        <c:ser>
          <c:idx val="1"/>
          <c:order val="1"/>
          <c:tx>
            <c:strRef>
              <c:f>'5. анализ эконом эфф'!$A$90</c:f>
              <c:strCache>
                <c:ptCount val="1"/>
                <c:pt idx="0">
                  <c:v>NPV (без учета продажи)</c:v>
                </c:pt>
              </c:strCache>
            </c:strRef>
          </c:tx>
          <c:marker>
            <c:symbol val="none"/>
          </c:marker>
          <c:val>
            <c:numRef>
              <c:f>'5. анализ эконом эфф'!$C$90:$M$90</c:f>
              <c:numCache>
                <c:formatCode>_(* #\ ##0_);_(* \(#\ ##0\);_(* "-"_);_(@_)</c:formatCode>
                <c:ptCount val="11"/>
                <c:pt idx="0">
                  <c:v>-50038617.772549018</c:v>
                </c:pt>
                <c:pt idx="1">
                  <c:v>-38294295.986111611</c:v>
                </c:pt>
                <c:pt idx="2">
                  <c:v>-27940644.855476867</c:v>
                </c:pt>
                <c:pt idx="3">
                  <c:v>-20082396.163384892</c:v>
                </c:pt>
                <c:pt idx="4">
                  <c:v>-13716791.467238147</c:v>
                </c:pt>
                <c:pt idx="5">
                  <c:v>-8104067.5673242453</c:v>
                </c:pt>
                <c:pt idx="6">
                  <c:v>-3155181.6532503748</c:v>
                </c:pt>
                <c:pt idx="7">
                  <c:v>1208378.3809313755</c:v>
                </c:pt>
                <c:pt idx="8">
                  <c:v>5055839.3163414951</c:v>
                </c:pt>
                <c:pt idx="9">
                  <c:v>8448240.7129913215</c:v>
                </c:pt>
                <c:pt idx="10">
                  <c:v>11439403.153547112</c:v>
                </c:pt>
              </c:numCache>
            </c:numRef>
          </c:val>
          <c:smooth val="0"/>
          <c:extLst>
            <c:ext xmlns:c16="http://schemas.microsoft.com/office/drawing/2014/chart" uri="{C3380CC4-5D6E-409C-BE32-E72D297353CC}">
              <c16:uniqueId val="{00000001-D9CB-4C81-9417-D5F9B428BD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6" t="s">
        <v>607</v>
      </c>
      <c r="B5" s="296"/>
      <c r="C5" s="296"/>
      <c r="D5" s="150"/>
      <c r="E5" s="150"/>
      <c r="F5" s="150"/>
      <c r="G5" s="150"/>
      <c r="H5" s="150"/>
      <c r="I5" s="150"/>
      <c r="J5" s="150"/>
    </row>
    <row r="6" spans="1:22" s="12" customFormat="1" ht="18.75" x14ac:dyDescent="0.3">
      <c r="A6" s="17"/>
      <c r="F6" s="16"/>
      <c r="G6" s="16"/>
      <c r="H6" s="15"/>
    </row>
    <row r="7" spans="1:22" s="12" customFormat="1" ht="18.75" x14ac:dyDescent="0.2">
      <c r="A7" s="300" t="s">
        <v>9</v>
      </c>
      <c r="B7" s="300"/>
      <c r="C7" s="30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1" t="s">
        <v>520</v>
      </c>
      <c r="B9" s="301"/>
      <c r="C9" s="301"/>
      <c r="D9" s="8"/>
      <c r="E9" s="8"/>
      <c r="F9" s="8"/>
      <c r="G9" s="8"/>
      <c r="H9" s="8"/>
      <c r="I9" s="13"/>
      <c r="J9" s="13"/>
      <c r="K9" s="13"/>
      <c r="L9" s="13"/>
      <c r="M9" s="13"/>
      <c r="N9" s="13"/>
      <c r="O9" s="13"/>
      <c r="P9" s="13"/>
      <c r="Q9" s="13"/>
      <c r="R9" s="13"/>
      <c r="S9" s="13"/>
      <c r="T9" s="13"/>
      <c r="U9" s="13"/>
      <c r="V9" s="13"/>
    </row>
    <row r="10" spans="1:22" s="12" customFormat="1" ht="18.75" x14ac:dyDescent="0.2">
      <c r="A10" s="297" t="s">
        <v>8</v>
      </c>
      <c r="B10" s="297"/>
      <c r="C10" s="29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2" t="s">
        <v>615</v>
      </c>
      <c r="B12" s="302"/>
      <c r="C12" s="302"/>
      <c r="D12" s="8"/>
      <c r="E12" s="8"/>
      <c r="F12" s="8"/>
      <c r="G12" s="8"/>
      <c r="H12" s="8"/>
      <c r="I12" s="13"/>
      <c r="J12" s="13"/>
      <c r="K12" s="13"/>
      <c r="L12" s="13"/>
      <c r="M12" s="13"/>
      <c r="N12" s="13"/>
      <c r="O12" s="13"/>
      <c r="P12" s="13"/>
      <c r="Q12" s="13"/>
      <c r="R12" s="13"/>
      <c r="S12" s="13"/>
      <c r="T12" s="13"/>
      <c r="U12" s="13"/>
      <c r="V12" s="13"/>
    </row>
    <row r="13" spans="1:22" s="12" customFormat="1" ht="18.75" x14ac:dyDescent="0.2">
      <c r="A13" s="297" t="s">
        <v>7</v>
      </c>
      <c r="B13" s="297"/>
      <c r="C13" s="29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03" t="s">
        <v>617</v>
      </c>
      <c r="B15" s="303"/>
      <c r="C15" s="303"/>
      <c r="D15" s="8"/>
      <c r="E15" s="8"/>
      <c r="F15" s="8"/>
      <c r="G15" s="8"/>
      <c r="H15" s="8"/>
      <c r="I15" s="8"/>
      <c r="J15" s="8"/>
      <c r="K15" s="8"/>
      <c r="L15" s="8"/>
      <c r="M15" s="8"/>
      <c r="N15" s="8"/>
      <c r="O15" s="8"/>
      <c r="P15" s="8"/>
      <c r="Q15" s="8"/>
      <c r="R15" s="8"/>
      <c r="S15" s="8"/>
      <c r="T15" s="8"/>
      <c r="U15" s="8"/>
      <c r="V15" s="8"/>
    </row>
    <row r="16" spans="1:22" s="3" customFormat="1" ht="15" customHeight="1" x14ac:dyDescent="0.2">
      <c r="A16" s="297" t="s">
        <v>6</v>
      </c>
      <c r="B16" s="297"/>
      <c r="C16" s="29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8" t="s">
        <v>502</v>
      </c>
      <c r="B18" s="299"/>
      <c r="C18" s="29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8" t="s">
        <v>573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206" t="s">
        <v>64</v>
      </c>
      <c r="C23" s="294" t="s">
        <v>616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5"/>
      <c r="B24" s="295"/>
      <c r="C24" s="29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8"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8"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8" t="s">
        <v>583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8"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8"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8"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8"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8"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5"/>
      <c r="B39" s="295"/>
      <c r="C39" s="295"/>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
        <v>618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5"/>
      <c r="B47" s="295"/>
      <c r="C47" s="29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169">
        <f>'6.2. Паспорт фин осв ввод'!AC24</f>
        <v>5.7754732781462748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169">
        <f>'6.2. Паспорт фин осв ввод'!AC30</f>
        <v>4.8128943984552288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2" t="str">
        <f>'1. паспорт местоположение'!A12:C12</f>
        <v>O_TP2000.PS.0095</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2" x14ac:dyDescent="0.2">
      <c r="A14" s="302" t="str">
        <f>'1. паспорт местоположение'!A15:C15</f>
        <v>Реконструкция ПС 110 кВ ЯГП-1В (замена системы оперативного тока - 1 шт.)</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8" t="s">
        <v>477</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7" t="s">
        <v>5</v>
      </c>
      <c r="B19" s="307" t="s">
        <v>108</v>
      </c>
      <c r="C19" s="308" t="s">
        <v>371</v>
      </c>
      <c r="D19" s="307" t="s">
        <v>370</v>
      </c>
      <c r="E19" s="307" t="s">
        <v>107</v>
      </c>
      <c r="F19" s="307" t="s">
        <v>106</v>
      </c>
      <c r="G19" s="307" t="s">
        <v>366</v>
      </c>
      <c r="H19" s="307" t="s">
        <v>105</v>
      </c>
      <c r="I19" s="307" t="s">
        <v>104</v>
      </c>
      <c r="J19" s="307" t="s">
        <v>103</v>
      </c>
      <c r="K19" s="307" t="s">
        <v>102</v>
      </c>
      <c r="L19" s="307" t="s">
        <v>101</v>
      </c>
      <c r="M19" s="307" t="s">
        <v>100</v>
      </c>
      <c r="N19" s="307" t="s">
        <v>99</v>
      </c>
      <c r="O19" s="307" t="s">
        <v>98</v>
      </c>
      <c r="P19" s="307" t="s">
        <v>97</v>
      </c>
      <c r="Q19" s="307" t="s">
        <v>369</v>
      </c>
      <c r="R19" s="307"/>
      <c r="S19" s="310" t="s">
        <v>469</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43" t="s">
        <v>367</v>
      </c>
      <c r="R20" s="44" t="s">
        <v>368</v>
      </c>
      <c r="S20" s="310"/>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2" t="str">
        <f>'1. паспорт местоположение'!A12:C12</f>
        <v>O_TP2000.PS.0095</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14" t="str">
        <f>'1. паспорт местоположение'!A15:C15</f>
        <v>Реконструкция ПС 110 кВ ЯГП-1В (замена системы оперативного тока - 1 шт.)</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299" t="s">
        <v>482</v>
      </c>
      <c r="B19" s="299"/>
      <c r="C19" s="299"/>
      <c r="D19" s="299"/>
      <c r="E19" s="299"/>
      <c r="F19" s="299"/>
      <c r="G19" s="299"/>
      <c r="H19" s="299"/>
      <c r="I19" s="299"/>
      <c r="J19" s="299"/>
      <c r="K19" s="299"/>
      <c r="L19" s="299"/>
      <c r="M19" s="299"/>
      <c r="N19" s="299"/>
      <c r="O19" s="299"/>
      <c r="P19" s="299"/>
      <c r="Q19" s="299"/>
      <c r="R19" s="299"/>
      <c r="S19" s="299"/>
      <c r="T19" s="299"/>
    </row>
    <row r="20" spans="1:113" s="60"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16" t="s">
        <v>5</v>
      </c>
      <c r="B21" s="319" t="s">
        <v>229</v>
      </c>
      <c r="C21" s="320"/>
      <c r="D21" s="323" t="s">
        <v>130</v>
      </c>
      <c r="E21" s="319" t="s">
        <v>510</v>
      </c>
      <c r="F21" s="320"/>
      <c r="G21" s="319" t="s">
        <v>279</v>
      </c>
      <c r="H21" s="320"/>
      <c r="I21" s="319" t="s">
        <v>129</v>
      </c>
      <c r="J21" s="320"/>
      <c r="K21" s="323" t="s">
        <v>128</v>
      </c>
      <c r="L21" s="319" t="s">
        <v>127</v>
      </c>
      <c r="M21" s="320"/>
      <c r="N21" s="319" t="s">
        <v>506</v>
      </c>
      <c r="O21" s="320"/>
      <c r="P21" s="323" t="s">
        <v>126</v>
      </c>
      <c r="Q21" s="311" t="s">
        <v>125</v>
      </c>
      <c r="R21" s="312"/>
      <c r="S21" s="311" t="s">
        <v>124</v>
      </c>
      <c r="T21" s="313"/>
    </row>
    <row r="22" spans="1:113" ht="204.75" customHeight="1" x14ac:dyDescent="0.25">
      <c r="A22" s="317"/>
      <c r="B22" s="321"/>
      <c r="C22" s="322"/>
      <c r="D22" s="326"/>
      <c r="E22" s="321"/>
      <c r="F22" s="322"/>
      <c r="G22" s="321"/>
      <c r="H22" s="322"/>
      <c r="I22" s="321"/>
      <c r="J22" s="322"/>
      <c r="K22" s="324"/>
      <c r="L22" s="321"/>
      <c r="M22" s="322"/>
      <c r="N22" s="321"/>
      <c r="O22" s="322"/>
      <c r="P22" s="324"/>
      <c r="Q22" s="98" t="s">
        <v>123</v>
      </c>
      <c r="R22" s="98" t="s">
        <v>481</v>
      </c>
      <c r="S22" s="98" t="s">
        <v>122</v>
      </c>
      <c r="T22" s="98" t="s">
        <v>121</v>
      </c>
    </row>
    <row r="23" spans="1:113" ht="51.75" customHeight="1" x14ac:dyDescent="0.25">
      <c r="A23" s="318"/>
      <c r="B23" s="148" t="s">
        <v>119</v>
      </c>
      <c r="C23" s="148" t="s">
        <v>120</v>
      </c>
      <c r="D23" s="324"/>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1"/>
      <c r="R25" s="62"/>
      <c r="S25" s="151"/>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325" t="s">
        <v>516</v>
      </c>
      <c r="C29" s="325"/>
      <c r="D29" s="325"/>
      <c r="E29" s="325"/>
      <c r="F29" s="325"/>
      <c r="G29" s="325"/>
      <c r="H29" s="325"/>
      <c r="I29" s="325"/>
      <c r="J29" s="325"/>
      <c r="K29" s="325"/>
      <c r="L29" s="325"/>
      <c r="M29" s="325"/>
      <c r="N29" s="325"/>
      <c r="O29" s="325"/>
      <c r="P29" s="325"/>
      <c r="Q29" s="325"/>
      <c r="R29" s="325"/>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
        <v>520</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O_TP2000.PS.0095</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3" t="str">
        <f>'3.1. паспорт Техсостояние ПС'!$A$16</f>
        <v>Реконструкция ПС 110 кВ ЯГП-1В (замена системы оперативного тока - 1 шт.)</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484</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60" customFormat="1" ht="21" customHeight="1" x14ac:dyDescent="0.25"/>
    <row r="21" spans="1:27" ht="15.75" customHeight="1" x14ac:dyDescent="0.25">
      <c r="A21" s="327" t="s">
        <v>5</v>
      </c>
      <c r="B21" s="329" t="s">
        <v>490</v>
      </c>
      <c r="C21" s="330"/>
      <c r="D21" s="329" t="s">
        <v>492</v>
      </c>
      <c r="E21" s="330"/>
      <c r="F21" s="311" t="s">
        <v>102</v>
      </c>
      <c r="G21" s="313"/>
      <c r="H21" s="313"/>
      <c r="I21" s="312"/>
      <c r="J21" s="327" t="s">
        <v>493</v>
      </c>
      <c r="K21" s="329" t="s">
        <v>494</v>
      </c>
      <c r="L21" s="330"/>
      <c r="M21" s="329" t="s">
        <v>495</v>
      </c>
      <c r="N21" s="330"/>
      <c r="O21" s="329" t="s">
        <v>483</v>
      </c>
      <c r="P21" s="330"/>
      <c r="Q21" s="329" t="s">
        <v>135</v>
      </c>
      <c r="R21" s="330"/>
      <c r="S21" s="327" t="s">
        <v>134</v>
      </c>
      <c r="T21" s="327" t="s">
        <v>496</v>
      </c>
      <c r="U21" s="327" t="s">
        <v>491</v>
      </c>
      <c r="V21" s="329" t="s">
        <v>133</v>
      </c>
      <c r="W21" s="330"/>
      <c r="X21" s="311" t="s">
        <v>125</v>
      </c>
      <c r="Y21" s="313"/>
      <c r="Z21" s="311" t="s">
        <v>124</v>
      </c>
      <c r="AA21" s="313"/>
    </row>
    <row r="22" spans="1:27" ht="216" customHeight="1" x14ac:dyDescent="0.25">
      <c r="A22" s="333"/>
      <c r="B22" s="331"/>
      <c r="C22" s="332"/>
      <c r="D22" s="331"/>
      <c r="E22" s="332"/>
      <c r="F22" s="311" t="s">
        <v>132</v>
      </c>
      <c r="G22" s="312"/>
      <c r="H22" s="311" t="s">
        <v>131</v>
      </c>
      <c r="I22" s="312"/>
      <c r="J22" s="328"/>
      <c r="K22" s="331"/>
      <c r="L22" s="332"/>
      <c r="M22" s="331"/>
      <c r="N22" s="332"/>
      <c r="O22" s="331"/>
      <c r="P22" s="332"/>
      <c r="Q22" s="331"/>
      <c r="R22" s="332"/>
      <c r="S22" s="328"/>
      <c r="T22" s="328"/>
      <c r="U22" s="328"/>
      <c r="V22" s="331"/>
      <c r="W22" s="332"/>
      <c r="X22" s="98" t="s">
        <v>123</v>
      </c>
      <c r="Y22" s="98" t="s">
        <v>481</v>
      </c>
      <c r="Z22" s="98" t="s">
        <v>122</v>
      </c>
      <c r="AA22" s="98" t="s">
        <v>121</v>
      </c>
    </row>
    <row r="23" spans="1:27" ht="60" customHeight="1" x14ac:dyDescent="0.25">
      <c r="A23" s="328"/>
      <c r="B23" s="146" t="s">
        <v>119</v>
      </c>
      <c r="C23" s="14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v>1</v>
      </c>
      <c r="B25" s="105" t="s">
        <v>576</v>
      </c>
      <c r="C25" s="98" t="s">
        <v>576</v>
      </c>
      <c r="D25" s="98" t="s">
        <v>576</v>
      </c>
      <c r="E25" s="98" t="s">
        <v>576</v>
      </c>
      <c r="F25" s="98">
        <v>110</v>
      </c>
      <c r="G25" s="98">
        <v>110</v>
      </c>
      <c r="H25" s="98">
        <v>110</v>
      </c>
      <c r="I25" s="98">
        <v>110</v>
      </c>
      <c r="J25" s="207">
        <v>1990</v>
      </c>
      <c r="K25" s="207" t="s">
        <v>577</v>
      </c>
      <c r="L25" s="207" t="s">
        <v>577</v>
      </c>
      <c r="M25" s="106" t="s">
        <v>578</v>
      </c>
      <c r="N25" s="106" t="s">
        <v>579</v>
      </c>
      <c r="O25" s="106" t="s">
        <v>575</v>
      </c>
      <c r="P25" s="106" t="s">
        <v>575</v>
      </c>
      <c r="Q25" s="208">
        <v>36.5</v>
      </c>
      <c r="R25" s="98" t="s">
        <v>579</v>
      </c>
      <c r="S25" s="207">
        <v>2025</v>
      </c>
      <c r="T25" s="207">
        <v>2022</v>
      </c>
      <c r="U25" s="207">
        <v>8</v>
      </c>
      <c r="V25" s="98" t="s">
        <v>580</v>
      </c>
      <c r="W25" s="98" t="s">
        <v>579</v>
      </c>
      <c r="X25" s="98" t="s">
        <v>581</v>
      </c>
      <c r="Y25" s="98" t="s">
        <v>582</v>
      </c>
      <c r="Z25" s="98" t="s">
        <v>365</v>
      </c>
      <c r="AA25" s="98" t="s">
        <v>365</v>
      </c>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'3.2 паспорт Техсостояние ЛЭП'!A5:AA5</f>
        <v>Год раскрытия информации: 2024 год</v>
      </c>
      <c r="B5" s="296"/>
      <c r="C5" s="296"/>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14" t="s">
        <v>520</v>
      </c>
      <c r="B9" s="314"/>
      <c r="C9" s="314"/>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O_TP2000.PS.0095</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03" t="str">
        <f>'3.1. паспорт Техсостояние ПС'!$A$16</f>
        <v>Реконструкция ПС 110 кВ ЯГП-1В (замена системы оперативного тока - 1 шт.)</v>
      </c>
      <c r="B15" s="303"/>
      <c r="C15" s="303"/>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8" t="s">
        <v>476</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205" t="s">
        <v>620</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5"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ПС 110 кВ ЯГП-1В (замена системы оперативного тока - 1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11" customHeight="1" x14ac:dyDescent="0.25">
      <c r="A27" s="28" t="s">
        <v>58</v>
      </c>
      <c r="B27" s="30" t="s">
        <v>489</v>
      </c>
      <c r="C27" s="29"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530</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3"/>
      <c r="AB6" s="143"/>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3"/>
      <c r="AB7" s="143"/>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44"/>
      <c r="AB8" s="144"/>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45"/>
      <c r="AB9" s="145"/>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3"/>
      <c r="AB10" s="143"/>
    </row>
    <row r="11" spans="1:28" x14ac:dyDescent="0.25">
      <c r="A11" s="302" t="str">
        <f>'1. паспорт местоположение'!A12:C12</f>
        <v>O_TP2000.PS.0095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44"/>
      <c r="AB11" s="144"/>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45"/>
      <c r="AB12" s="145"/>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14" t="str">
        <f>'1. паспорт местоположение'!A15:C15</f>
        <v>Реконструкция ПС 110 кВ ЯГП-1В (замена системы оперативного тока - 1 шт.)</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44"/>
      <c r="AB14" s="144"/>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45"/>
      <c r="AB15" s="145"/>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54"/>
      <c r="AB16" s="154"/>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54"/>
      <c r="AB17" s="154"/>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54"/>
      <c r="AB18" s="154"/>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54"/>
      <c r="AB19" s="154"/>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55"/>
      <c r="AB20" s="155"/>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55"/>
      <c r="AB21" s="155"/>
    </row>
    <row r="22" spans="1:28" x14ac:dyDescent="0.25">
      <c r="A22" s="336" t="s">
        <v>507</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56"/>
      <c r="AB22" s="156"/>
    </row>
    <row r="23" spans="1:28" ht="32.25" customHeight="1" x14ac:dyDescent="0.25">
      <c r="A23" s="338" t="s">
        <v>362</v>
      </c>
      <c r="B23" s="339"/>
      <c r="C23" s="339"/>
      <c r="D23" s="339"/>
      <c r="E23" s="339"/>
      <c r="F23" s="339"/>
      <c r="G23" s="339"/>
      <c r="H23" s="339"/>
      <c r="I23" s="339"/>
      <c r="J23" s="339"/>
      <c r="K23" s="339"/>
      <c r="L23" s="340"/>
      <c r="M23" s="337" t="s">
        <v>363</v>
      </c>
      <c r="N23" s="337"/>
      <c r="O23" s="337"/>
      <c r="P23" s="337"/>
      <c r="Q23" s="337"/>
      <c r="R23" s="337"/>
      <c r="S23" s="337"/>
      <c r="T23" s="337"/>
      <c r="U23" s="337"/>
      <c r="V23" s="337"/>
      <c r="W23" s="337"/>
      <c r="X23" s="337"/>
      <c r="Y23" s="337"/>
      <c r="Z23" s="337"/>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7">
        <v>11</v>
      </c>
      <c r="L25" s="96">
        <v>12</v>
      </c>
      <c r="M25" s="157">
        <v>13</v>
      </c>
      <c r="N25" s="96">
        <v>14</v>
      </c>
      <c r="O25" s="157">
        <v>15</v>
      </c>
      <c r="P25" s="96">
        <v>16</v>
      </c>
      <c r="Q25" s="157">
        <v>17</v>
      </c>
      <c r="R25" s="96">
        <v>18</v>
      </c>
      <c r="S25" s="157">
        <v>19</v>
      </c>
      <c r="T25" s="96">
        <v>20</v>
      </c>
      <c r="U25" s="157">
        <v>21</v>
      </c>
      <c r="V25" s="96">
        <v>22</v>
      </c>
      <c r="W25" s="157">
        <v>23</v>
      </c>
      <c r="X25" s="96">
        <v>24</v>
      </c>
      <c r="Y25" s="157">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2" t="str">
        <f>'1. паспорт местоположение'!A12:C12</f>
        <v>O_TP2000.PS.0095</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14" t="str">
        <f>'1. паспорт местоположение'!A15:C15</f>
        <v>Реконструкция ПС 110 кВ ЯГП-1В (замена системы оперативного тока - 1 шт.)</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4" t="s">
        <v>485</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41" t="s">
        <v>86</v>
      </c>
      <c r="F19" s="342"/>
      <c r="G19" s="342"/>
      <c r="H19" s="342"/>
      <c r="I19" s="343"/>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1"/>
  <sheetViews>
    <sheetView zoomScale="70" zoomScaleNormal="70" workbookViewId="0">
      <selection activeCell="B23" sqref="B23"/>
    </sheetView>
  </sheetViews>
  <sheetFormatPr defaultRowHeight="15.75" outlineLevelRow="1" x14ac:dyDescent="0.25"/>
  <cols>
    <col min="1" max="1" width="61.7109375" style="211" customWidth="1"/>
    <col min="2" max="2" width="23.42578125" style="211" customWidth="1"/>
    <col min="3" max="3" width="16.7109375" style="211" customWidth="1"/>
    <col min="4" max="4" width="22.140625" style="211" customWidth="1"/>
    <col min="5" max="5" width="20.28515625" style="211" customWidth="1"/>
    <col min="6" max="19" width="16.7109375" style="211" customWidth="1"/>
    <col min="20" max="20" width="18.85546875" style="211" customWidth="1"/>
    <col min="21" max="21" width="20.5703125" style="211" customWidth="1"/>
    <col min="22" max="23" width="16.7109375" style="211" customWidth="1"/>
    <col min="24" max="24" width="26.28515625" style="211" customWidth="1"/>
    <col min="25" max="43" width="16.7109375" style="211" customWidth="1"/>
    <col min="44" max="61" width="17.85546875" style="211" customWidth="1"/>
    <col min="62" max="91" width="16.7109375" style="211" customWidth="1"/>
    <col min="92" max="16384" width="9.140625" style="211"/>
  </cols>
  <sheetData>
    <row r="1" spans="1:12" ht="18.75" x14ac:dyDescent="0.2">
      <c r="A1" s="284"/>
      <c r="B1" s="284"/>
      <c r="C1" s="284"/>
      <c r="D1" s="284"/>
      <c r="E1" s="284"/>
      <c r="F1" s="284"/>
      <c r="G1" s="284"/>
      <c r="H1" s="284"/>
      <c r="I1" s="284"/>
      <c r="J1" s="12"/>
      <c r="K1" s="12"/>
      <c r="L1" s="41" t="s">
        <v>69</v>
      </c>
    </row>
    <row r="2" spans="1:12" ht="18.75" x14ac:dyDescent="0.3">
      <c r="A2" s="284"/>
      <c r="B2" s="284"/>
      <c r="C2" s="284"/>
      <c r="D2" s="284"/>
      <c r="E2" s="284"/>
      <c r="F2" s="284"/>
      <c r="G2" s="284"/>
      <c r="H2" s="284"/>
      <c r="I2" s="284"/>
      <c r="J2" s="12"/>
      <c r="K2" s="12"/>
      <c r="L2" s="15" t="s">
        <v>10</v>
      </c>
    </row>
    <row r="3" spans="1:12" ht="18.75" x14ac:dyDescent="0.3">
      <c r="A3" s="284"/>
      <c r="B3" s="284"/>
      <c r="C3" s="284"/>
      <c r="D3" s="284"/>
      <c r="E3" s="284"/>
      <c r="F3" s="284"/>
      <c r="G3" s="284"/>
      <c r="H3" s="284"/>
      <c r="I3" s="284"/>
      <c r="J3" s="12"/>
      <c r="K3" s="12"/>
      <c r="L3" s="15" t="s">
        <v>606</v>
      </c>
    </row>
    <row r="4" spans="1:12" x14ac:dyDescent="0.25">
      <c r="A4" s="284"/>
      <c r="B4" s="284"/>
      <c r="C4" s="284"/>
      <c r="D4" s="284"/>
      <c r="E4" s="284"/>
      <c r="F4" s="284"/>
      <c r="G4" s="284"/>
      <c r="H4" s="284"/>
      <c r="I4" s="284"/>
      <c r="J4" s="284"/>
      <c r="K4" s="159"/>
      <c r="L4" s="284"/>
    </row>
    <row r="5" spans="1:12" ht="18.75" x14ac:dyDescent="0.25">
      <c r="A5" s="352" t="s">
        <v>607</v>
      </c>
      <c r="B5" s="352"/>
      <c r="C5" s="352"/>
      <c r="D5" s="352"/>
      <c r="E5" s="352"/>
      <c r="F5" s="352"/>
      <c r="G5" s="352"/>
      <c r="H5" s="352"/>
      <c r="I5" s="352"/>
      <c r="J5" s="352"/>
      <c r="K5" s="352"/>
      <c r="L5" s="285"/>
    </row>
    <row r="6" spans="1:12" ht="18.75" x14ac:dyDescent="0.25">
      <c r="A6" s="286"/>
      <c r="B6" s="286"/>
      <c r="C6" s="286"/>
      <c r="D6" s="286"/>
      <c r="E6" s="286"/>
      <c r="F6" s="286"/>
      <c r="G6" s="286"/>
      <c r="H6" s="286"/>
      <c r="I6" s="286"/>
      <c r="J6" s="286"/>
      <c r="K6" s="286"/>
      <c r="L6" s="285"/>
    </row>
    <row r="7" spans="1:12" ht="18.75" x14ac:dyDescent="0.25">
      <c r="A7" s="353" t="s">
        <v>9</v>
      </c>
      <c r="B7" s="353"/>
      <c r="C7" s="353"/>
      <c r="D7" s="353"/>
      <c r="E7" s="353"/>
      <c r="F7" s="353"/>
      <c r="G7" s="353"/>
      <c r="H7" s="353"/>
      <c r="I7" s="353"/>
      <c r="J7" s="353"/>
      <c r="K7" s="353"/>
      <c r="L7" s="285"/>
    </row>
    <row r="8" spans="1:12" ht="18.75" x14ac:dyDescent="0.25">
      <c r="A8" s="287"/>
      <c r="B8" s="287"/>
      <c r="C8" s="287"/>
      <c r="D8" s="287"/>
      <c r="E8" s="287"/>
      <c r="F8" s="287"/>
      <c r="G8" s="287"/>
      <c r="H8" s="287"/>
      <c r="I8" s="287"/>
      <c r="J8" s="287"/>
      <c r="K8" s="287"/>
      <c r="L8" s="285"/>
    </row>
    <row r="9" spans="1:12" ht="18.75" x14ac:dyDescent="0.25">
      <c r="A9" s="354" t="s">
        <v>605</v>
      </c>
      <c r="B9" s="354"/>
      <c r="C9" s="354"/>
      <c r="D9" s="354"/>
      <c r="E9" s="354"/>
      <c r="F9" s="354"/>
      <c r="G9" s="354"/>
      <c r="H9" s="354"/>
      <c r="I9" s="354"/>
      <c r="J9" s="354"/>
      <c r="K9" s="354"/>
      <c r="L9" s="284"/>
    </row>
    <row r="10" spans="1:12" x14ac:dyDescent="0.25">
      <c r="A10" s="350" t="s">
        <v>8</v>
      </c>
      <c r="B10" s="350"/>
      <c r="C10" s="350"/>
      <c r="D10" s="350"/>
      <c r="E10" s="350"/>
      <c r="F10" s="350"/>
      <c r="G10" s="350"/>
      <c r="H10" s="350"/>
      <c r="I10" s="350"/>
      <c r="J10" s="350"/>
      <c r="K10" s="350"/>
      <c r="L10" s="284"/>
    </row>
    <row r="11" spans="1:12" x14ac:dyDescent="0.25">
      <c r="A11" s="288"/>
      <c r="B11" s="288"/>
      <c r="C11" s="288"/>
      <c r="D11" s="288"/>
      <c r="E11" s="288"/>
      <c r="F11" s="288"/>
      <c r="G11" s="288"/>
      <c r="H11" s="288"/>
      <c r="I11" s="288"/>
      <c r="J11" s="288"/>
      <c r="K11" s="288"/>
      <c r="L11" s="284"/>
    </row>
    <row r="12" spans="1:12" ht="18.75" x14ac:dyDescent="0.25">
      <c r="A12" s="355" t="str">
        <f>'1. паспорт местоположение'!A12:C12</f>
        <v>O_TP2000.PS.0095</v>
      </c>
      <c r="B12" s="355"/>
      <c r="C12" s="355"/>
      <c r="D12" s="355"/>
      <c r="E12" s="355"/>
      <c r="F12" s="355"/>
      <c r="G12" s="355"/>
      <c r="H12" s="355"/>
      <c r="I12" s="355"/>
      <c r="J12" s="355"/>
      <c r="K12" s="355"/>
      <c r="L12" s="284"/>
    </row>
    <row r="13" spans="1:12" x14ac:dyDescent="0.25">
      <c r="A13" s="345" t="s">
        <v>7</v>
      </c>
      <c r="B13" s="345"/>
      <c r="C13" s="345"/>
      <c r="D13" s="345"/>
      <c r="E13" s="345"/>
      <c r="F13" s="345"/>
      <c r="G13" s="345"/>
      <c r="H13" s="345"/>
      <c r="I13" s="345"/>
      <c r="J13" s="345"/>
      <c r="K13" s="345"/>
      <c r="L13" s="284"/>
    </row>
    <row r="14" spans="1:12" x14ac:dyDescent="0.25">
      <c r="A14" s="289"/>
      <c r="B14" s="289"/>
      <c r="C14" s="289"/>
      <c r="D14" s="289"/>
      <c r="E14" s="289"/>
      <c r="F14" s="289"/>
      <c r="G14" s="289"/>
      <c r="H14" s="289"/>
      <c r="I14" s="289"/>
      <c r="J14" s="289"/>
      <c r="K14" s="289"/>
      <c r="L14" s="284"/>
    </row>
    <row r="15" spans="1:12" ht="40.5" customHeight="1" x14ac:dyDescent="0.25">
      <c r="A15" s="349" t="str">
        <f>'1. паспорт местоположение'!A15:C15</f>
        <v>Реконструкция ПС 110 кВ ЯГП-1В (замена системы оперативного тока - 1 шт.)</v>
      </c>
      <c r="B15" s="349"/>
      <c r="C15" s="349"/>
      <c r="D15" s="349"/>
      <c r="E15" s="349"/>
      <c r="F15" s="349"/>
      <c r="G15" s="349"/>
      <c r="H15" s="349"/>
      <c r="I15" s="349"/>
      <c r="J15" s="349"/>
      <c r="K15" s="349"/>
      <c r="L15" s="284"/>
    </row>
    <row r="16" spans="1:12" x14ac:dyDescent="0.25">
      <c r="A16" s="350" t="s">
        <v>6</v>
      </c>
      <c r="B16" s="350"/>
      <c r="C16" s="350"/>
      <c r="D16" s="350"/>
      <c r="E16" s="350"/>
      <c r="F16" s="350"/>
      <c r="G16" s="350"/>
      <c r="H16" s="350"/>
      <c r="I16" s="350"/>
      <c r="J16" s="350"/>
      <c r="K16" s="350"/>
      <c r="L16" s="284"/>
    </row>
    <row r="17" spans="1:25" x14ac:dyDescent="0.25">
      <c r="A17" s="288"/>
      <c r="B17" s="288"/>
      <c r="C17" s="288"/>
      <c r="D17" s="288"/>
      <c r="E17" s="288"/>
      <c r="F17" s="288"/>
      <c r="G17" s="288"/>
      <c r="H17" s="288"/>
      <c r="I17" s="288"/>
      <c r="J17" s="288"/>
      <c r="K17" s="288"/>
      <c r="L17" s="284"/>
    </row>
    <row r="18" spans="1:25" ht="18.75" x14ac:dyDescent="0.25">
      <c r="A18" s="351" t="s">
        <v>571</v>
      </c>
      <c r="B18" s="351"/>
      <c r="C18" s="351"/>
      <c r="D18" s="351"/>
      <c r="E18" s="351"/>
      <c r="F18" s="351"/>
      <c r="G18" s="351"/>
      <c r="H18" s="351"/>
      <c r="I18" s="351"/>
      <c r="J18" s="351"/>
      <c r="K18" s="351"/>
      <c r="L18" s="290"/>
    </row>
    <row r="20" spans="1:25" ht="27.75" x14ac:dyDescent="0.4">
      <c r="A20" s="213"/>
      <c r="K20" s="214"/>
      <c r="T20" s="160"/>
      <c r="U20" s="212"/>
      <c r="V20" s="212"/>
      <c r="W20" s="212"/>
      <c r="X20" s="212"/>
      <c r="Y20" s="212"/>
    </row>
    <row r="21" spans="1:25" ht="27.75" customHeight="1" thickBot="1" x14ac:dyDescent="0.3">
      <c r="A21" s="215" t="s">
        <v>337</v>
      </c>
      <c r="B21" s="215"/>
      <c r="D21" s="216"/>
      <c r="E21" s="217"/>
      <c r="F21" s="217"/>
      <c r="G21" s="217"/>
      <c r="H21" s="217"/>
    </row>
    <row r="22" spans="1:25" x14ac:dyDescent="0.25">
      <c r="A22" s="218" t="s">
        <v>584</v>
      </c>
      <c r="B22" s="219">
        <f>'6.2. Паспорт фин осв ввод'!AC30*1000000</f>
        <v>4812894.3984552287</v>
      </c>
      <c r="D22" s="213" t="s">
        <v>336</v>
      </c>
      <c r="E22" s="220"/>
      <c r="F22" s="220"/>
    </row>
    <row r="23" spans="1:25" x14ac:dyDescent="0.25">
      <c r="A23" s="221" t="s">
        <v>335</v>
      </c>
      <c r="B23" s="222"/>
      <c r="D23" s="347" t="s">
        <v>334</v>
      </c>
      <c r="E23" s="348"/>
      <c r="F23" s="223">
        <f>SUM(B92:BI92)</f>
        <v>4.4112979172314484</v>
      </c>
    </row>
    <row r="24" spans="1:25" x14ac:dyDescent="0.25">
      <c r="A24" s="221" t="s">
        <v>333</v>
      </c>
      <c r="B24" s="222">
        <v>51</v>
      </c>
      <c r="D24" s="347" t="s">
        <v>332</v>
      </c>
      <c r="E24" s="348"/>
      <c r="F24" s="223">
        <f>IF(SUM(B93:BI93)=0,"не окупается",SUM(B93:BI93))</f>
        <v>7.7230751103535651</v>
      </c>
    </row>
    <row r="25" spans="1:25" ht="16.5" thickBot="1" x14ac:dyDescent="0.3">
      <c r="A25" s="224" t="s">
        <v>331</v>
      </c>
      <c r="B25" s="225">
        <v>1</v>
      </c>
      <c r="D25" s="347" t="s">
        <v>585</v>
      </c>
      <c r="E25" s="348"/>
      <c r="F25" s="226">
        <f>M90</f>
        <v>11439403.153547112</v>
      </c>
      <c r="K25" s="227"/>
      <c r="M25" s="228"/>
      <c r="N25" s="228"/>
    </row>
    <row r="26" spans="1:25" x14ac:dyDescent="0.25">
      <c r="A26" s="218" t="s">
        <v>330</v>
      </c>
      <c r="B26" s="229">
        <v>-15833333.333333334</v>
      </c>
      <c r="D26" s="347" t="s">
        <v>586</v>
      </c>
      <c r="E26" s="348"/>
      <c r="F26" s="230" t="str">
        <f>IF(F25&gt;0,"да","нет")</f>
        <v>да</v>
      </c>
      <c r="K26" s="227"/>
    </row>
    <row r="27" spans="1:25" x14ac:dyDescent="0.25">
      <c r="A27" s="221" t="s">
        <v>587</v>
      </c>
      <c r="B27" s="231">
        <v>1</v>
      </c>
      <c r="K27" s="227"/>
    </row>
    <row r="28" spans="1:25" x14ac:dyDescent="0.25">
      <c r="A28" s="221" t="s">
        <v>329</v>
      </c>
      <c r="B28" s="231">
        <v>1</v>
      </c>
      <c r="K28" s="227"/>
    </row>
    <row r="29" spans="1:25" x14ac:dyDescent="0.25">
      <c r="A29" s="221" t="s">
        <v>313</v>
      </c>
      <c r="B29" s="231">
        <v>0</v>
      </c>
    </row>
    <row r="30" spans="1:25" x14ac:dyDescent="0.25">
      <c r="A30" s="221" t="s">
        <v>328</v>
      </c>
      <c r="B30" s="231">
        <v>1</v>
      </c>
    </row>
    <row r="31" spans="1:25" x14ac:dyDescent="0.25">
      <c r="A31" s="221" t="s">
        <v>327</v>
      </c>
      <c r="B31" s="231">
        <v>1</v>
      </c>
    </row>
    <row r="32" spans="1:25" x14ac:dyDescent="0.25">
      <c r="A32" s="232" t="s">
        <v>588</v>
      </c>
      <c r="B32" s="233">
        <v>2.1999999999999999E-2</v>
      </c>
    </row>
    <row r="33" spans="1:61" ht="16.5" thickBot="1" x14ac:dyDescent="0.3">
      <c r="A33" s="224" t="s">
        <v>306</v>
      </c>
      <c r="B33" s="234">
        <v>0.2</v>
      </c>
    </row>
    <row r="34" spans="1:61" x14ac:dyDescent="0.25">
      <c r="A34" s="218" t="s">
        <v>532</v>
      </c>
      <c r="B34" s="229">
        <v>0</v>
      </c>
    </row>
    <row r="35" spans="1:61" x14ac:dyDescent="0.25">
      <c r="A35" s="221" t="s">
        <v>326</v>
      </c>
      <c r="B35" s="235"/>
    </row>
    <row r="36" spans="1:61" x14ac:dyDescent="0.25">
      <c r="A36" s="232" t="s">
        <v>325</v>
      </c>
      <c r="B36" s="236">
        <v>0</v>
      </c>
    </row>
    <row r="37" spans="1:61" x14ac:dyDescent="0.25">
      <c r="A37" s="232"/>
      <c r="B37" s="236"/>
    </row>
    <row r="38" spans="1:61" x14ac:dyDescent="0.25">
      <c r="A38" s="232" t="s">
        <v>324</v>
      </c>
      <c r="B38" s="237">
        <v>0</v>
      </c>
    </row>
    <row r="39" spans="1:61" x14ac:dyDescent="0.25">
      <c r="A39" s="238" t="s">
        <v>323</v>
      </c>
      <c r="B39" s="239">
        <v>0</v>
      </c>
    </row>
    <row r="40" spans="1:61" x14ac:dyDescent="0.25">
      <c r="A40" s="238" t="s">
        <v>322</v>
      </c>
      <c r="B40" s="239">
        <v>0</v>
      </c>
      <c r="Z40" s="240"/>
    </row>
    <row r="41" spans="1:61" x14ac:dyDescent="0.25">
      <c r="A41" s="238" t="s">
        <v>321</v>
      </c>
      <c r="B41" s="239">
        <v>0.13500000000000001</v>
      </c>
      <c r="U41" s="241"/>
      <c r="V41" s="241"/>
      <c r="W41" s="241"/>
      <c r="X41" s="241"/>
      <c r="Y41" s="241"/>
      <c r="Z41" s="241"/>
    </row>
    <row r="42" spans="1:61" x14ac:dyDescent="0.25">
      <c r="A42" s="238" t="s">
        <v>320</v>
      </c>
      <c r="B42" s="239">
        <v>1</v>
      </c>
    </row>
    <row r="43" spans="1:61" ht="16.5" thickBot="1" x14ac:dyDescent="0.3">
      <c r="A43" s="242" t="s">
        <v>589</v>
      </c>
      <c r="B43" s="243">
        <v>0.13500000000000001</v>
      </c>
    </row>
    <row r="44" spans="1:61" x14ac:dyDescent="0.25">
      <c r="A44" s="244" t="s">
        <v>319</v>
      </c>
      <c r="B44" s="245">
        <v>2028</v>
      </c>
      <c r="C44" s="246">
        <v>2029</v>
      </c>
      <c r="D44" s="246">
        <v>2030</v>
      </c>
      <c r="E44" s="246">
        <v>2031</v>
      </c>
      <c r="F44" s="246">
        <v>2032</v>
      </c>
      <c r="G44" s="246">
        <v>2033</v>
      </c>
      <c r="H44" s="246">
        <v>2034</v>
      </c>
      <c r="I44" s="246">
        <v>2035</v>
      </c>
      <c r="J44" s="246">
        <v>2036</v>
      </c>
      <c r="K44" s="246">
        <v>2037</v>
      </c>
      <c r="L44" s="246">
        <v>2038</v>
      </c>
      <c r="M44" s="246">
        <v>2039</v>
      </c>
      <c r="N44" s="246">
        <v>2040</v>
      </c>
      <c r="O44" s="246">
        <v>2041</v>
      </c>
      <c r="P44" s="246">
        <v>2042</v>
      </c>
      <c r="Q44" s="246">
        <v>2043</v>
      </c>
      <c r="R44" s="246">
        <v>2044</v>
      </c>
      <c r="S44" s="246">
        <v>2045</v>
      </c>
      <c r="T44" s="246">
        <v>2046</v>
      </c>
      <c r="U44" s="246">
        <v>2047</v>
      </c>
      <c r="V44" s="246">
        <v>2048</v>
      </c>
      <c r="W44" s="246">
        <v>2049</v>
      </c>
      <c r="X44" s="246">
        <v>2050</v>
      </c>
      <c r="Y44" s="246">
        <v>2051</v>
      </c>
      <c r="Z44" s="246">
        <v>2052</v>
      </c>
      <c r="AA44" s="246">
        <v>2053</v>
      </c>
      <c r="AB44" s="246">
        <v>2054</v>
      </c>
      <c r="AC44" s="246">
        <v>2055</v>
      </c>
      <c r="AD44" s="246">
        <v>2056</v>
      </c>
      <c r="AE44" s="246">
        <v>2057</v>
      </c>
      <c r="AF44" s="246">
        <v>2058</v>
      </c>
      <c r="AG44" s="246">
        <v>2059</v>
      </c>
      <c r="AH44" s="246">
        <v>2060</v>
      </c>
      <c r="AI44" s="246">
        <v>2061</v>
      </c>
      <c r="AJ44" s="246">
        <v>2062</v>
      </c>
      <c r="AK44" s="246">
        <v>2063</v>
      </c>
      <c r="AL44" s="246">
        <v>2064</v>
      </c>
      <c r="AM44" s="246">
        <v>2065</v>
      </c>
      <c r="AN44" s="246">
        <v>2066</v>
      </c>
      <c r="AO44" s="246">
        <v>2067</v>
      </c>
      <c r="AP44" s="246">
        <v>2068</v>
      </c>
      <c r="AQ44" s="246">
        <v>2069</v>
      </c>
      <c r="AR44" s="246">
        <v>2070</v>
      </c>
      <c r="AS44" s="246">
        <v>2071</v>
      </c>
      <c r="AT44" s="246">
        <v>2072</v>
      </c>
      <c r="AU44" s="246">
        <v>2073</v>
      </c>
      <c r="AV44" s="246">
        <v>2074</v>
      </c>
      <c r="AW44" s="246">
        <v>2075</v>
      </c>
      <c r="AX44" s="246">
        <v>2076</v>
      </c>
      <c r="AY44" s="246">
        <v>2077</v>
      </c>
      <c r="AZ44" s="246">
        <v>2078</v>
      </c>
      <c r="BA44" s="246">
        <v>2079</v>
      </c>
      <c r="BB44" s="246" t="s">
        <v>532</v>
      </c>
      <c r="BC44" s="246" t="s">
        <v>532</v>
      </c>
      <c r="BD44" s="246" t="s">
        <v>532</v>
      </c>
      <c r="BE44" s="246" t="s">
        <v>532</v>
      </c>
      <c r="BF44" s="246" t="s">
        <v>532</v>
      </c>
      <c r="BG44" s="246" t="s">
        <v>532</v>
      </c>
      <c r="BH44" s="246" t="s">
        <v>532</v>
      </c>
      <c r="BI44" s="246" t="s">
        <v>532</v>
      </c>
    </row>
    <row r="45" spans="1:61" outlineLevel="1" x14ac:dyDescent="0.25">
      <c r="A45" s="247" t="s">
        <v>318</v>
      </c>
      <c r="B45" s="248">
        <v>0.04</v>
      </c>
      <c r="C45" s="248">
        <v>0.04</v>
      </c>
      <c r="D45" s="248">
        <v>0.04</v>
      </c>
      <c r="E45" s="248">
        <v>0.04</v>
      </c>
      <c r="F45" s="248">
        <v>0.04</v>
      </c>
      <c r="G45" s="248">
        <v>0.04</v>
      </c>
      <c r="H45" s="248">
        <v>0.04</v>
      </c>
      <c r="I45" s="248">
        <v>0.04</v>
      </c>
      <c r="J45" s="248">
        <v>0.04</v>
      </c>
      <c r="K45" s="248">
        <v>0.04</v>
      </c>
      <c r="L45" s="248">
        <v>0.04</v>
      </c>
      <c r="M45" s="248">
        <v>0.04</v>
      </c>
      <c r="N45" s="248">
        <v>0.04</v>
      </c>
      <c r="O45" s="248">
        <v>0.04</v>
      </c>
      <c r="P45" s="248">
        <v>0.04</v>
      </c>
      <c r="Q45" s="248">
        <v>0.04</v>
      </c>
      <c r="R45" s="248">
        <v>0.04</v>
      </c>
      <c r="S45" s="248">
        <v>0.04</v>
      </c>
      <c r="T45" s="248">
        <v>0.04</v>
      </c>
      <c r="U45" s="248">
        <v>0.04</v>
      </c>
      <c r="V45" s="248">
        <v>0.04</v>
      </c>
      <c r="W45" s="248">
        <v>0.04</v>
      </c>
      <c r="X45" s="248">
        <v>0.04</v>
      </c>
      <c r="Y45" s="248">
        <v>0.04</v>
      </c>
      <c r="Z45" s="248">
        <v>0.04</v>
      </c>
      <c r="AA45" s="248">
        <v>0.04</v>
      </c>
      <c r="AB45" s="248">
        <v>0.04</v>
      </c>
      <c r="AC45" s="248">
        <v>0.04</v>
      </c>
      <c r="AD45" s="248">
        <v>0.04</v>
      </c>
      <c r="AE45" s="248">
        <v>0.04</v>
      </c>
      <c r="AF45" s="248">
        <v>0.04</v>
      </c>
      <c r="AG45" s="248">
        <v>0.04</v>
      </c>
      <c r="AH45" s="248">
        <v>0.04</v>
      </c>
      <c r="AI45" s="248">
        <v>0.04</v>
      </c>
      <c r="AJ45" s="248">
        <v>0.04</v>
      </c>
      <c r="AK45" s="248">
        <v>0.04</v>
      </c>
      <c r="AL45" s="248">
        <v>0.04</v>
      </c>
      <c r="AM45" s="248">
        <v>0.04</v>
      </c>
      <c r="AN45" s="248">
        <v>0.04</v>
      </c>
      <c r="AO45" s="248">
        <v>0.04</v>
      </c>
      <c r="AP45" s="248">
        <v>0.04</v>
      </c>
      <c r="AQ45" s="248">
        <v>0.04</v>
      </c>
      <c r="AR45" s="248">
        <v>0.04</v>
      </c>
      <c r="AS45" s="248">
        <v>0.04</v>
      </c>
      <c r="AT45" s="248">
        <v>0.04</v>
      </c>
      <c r="AU45" s="248">
        <v>0.04</v>
      </c>
      <c r="AV45" s="248">
        <v>0.04</v>
      </c>
      <c r="AW45" s="248">
        <v>0.04</v>
      </c>
      <c r="AX45" s="248">
        <v>0.04</v>
      </c>
      <c r="AY45" s="248">
        <v>0.04</v>
      </c>
      <c r="AZ45" s="248">
        <v>0.04</v>
      </c>
      <c r="BA45" s="248">
        <v>0.04</v>
      </c>
      <c r="BB45" s="248">
        <v>0.04</v>
      </c>
      <c r="BC45" s="248">
        <v>0.04</v>
      </c>
      <c r="BD45" s="248">
        <v>0.04</v>
      </c>
      <c r="BE45" s="248">
        <v>0.04</v>
      </c>
      <c r="BF45" s="248">
        <v>0.04</v>
      </c>
      <c r="BG45" s="248">
        <v>0.04</v>
      </c>
      <c r="BH45" s="248">
        <v>0.04</v>
      </c>
      <c r="BI45" s="248">
        <v>0.04</v>
      </c>
    </row>
    <row r="46" spans="1:61" outlineLevel="1" x14ac:dyDescent="0.25">
      <c r="A46" s="247" t="s">
        <v>317</v>
      </c>
      <c r="B46" s="248">
        <v>0.04</v>
      </c>
      <c r="C46" s="248">
        <v>8.1600000000000117E-2</v>
      </c>
      <c r="D46" s="248">
        <v>0.12486400000000009</v>
      </c>
      <c r="E46" s="248">
        <v>0.16985856000000021</v>
      </c>
      <c r="F46" s="248">
        <v>0.21665290240000035</v>
      </c>
      <c r="G46" s="248">
        <v>0.26531901849600037</v>
      </c>
      <c r="H46" s="248">
        <v>0.31593177923584048</v>
      </c>
      <c r="I46" s="248">
        <v>0.3685690504052741</v>
      </c>
      <c r="J46" s="248">
        <v>0.42331181242148519</v>
      </c>
      <c r="K46" s="248">
        <v>0.48024428491834459</v>
      </c>
      <c r="L46" s="248">
        <v>0.53945405631507848</v>
      </c>
      <c r="M46" s="248">
        <v>0.60103221856768174</v>
      </c>
      <c r="N46" s="248">
        <v>0.66507350731038906</v>
      </c>
      <c r="O46" s="248">
        <v>0.73167644760280459</v>
      </c>
      <c r="P46" s="248">
        <v>0.80094350550691673</v>
      </c>
      <c r="Q46" s="248">
        <v>0.87298124572719349</v>
      </c>
      <c r="R46" s="248">
        <v>0.94790049555628131</v>
      </c>
      <c r="S46" s="248">
        <v>1.0258165153785326</v>
      </c>
      <c r="T46" s="248">
        <v>1.1068491759936738</v>
      </c>
      <c r="U46" s="248">
        <v>1.1911231430334208</v>
      </c>
      <c r="V46" s="248">
        <v>1.2787680687547578</v>
      </c>
      <c r="W46" s="248">
        <v>1.369918791504948</v>
      </c>
      <c r="X46" s="248">
        <v>1.4647155431651462</v>
      </c>
      <c r="Y46" s="248">
        <v>1.5633041648917523</v>
      </c>
      <c r="Z46" s="248">
        <v>1.6658363314874225</v>
      </c>
      <c r="AA46" s="248">
        <v>1.7724697847469195</v>
      </c>
      <c r="AB46" s="248">
        <v>1.8833685761367964</v>
      </c>
      <c r="AC46" s="248">
        <v>1.9987033191822685</v>
      </c>
      <c r="AD46" s="248">
        <v>2.1186514519495594</v>
      </c>
      <c r="AE46" s="248">
        <v>2.2433975100275418</v>
      </c>
      <c r="AF46" s="248">
        <v>2.3731334104286437</v>
      </c>
      <c r="AG46" s="248">
        <v>2.5080587468457893</v>
      </c>
      <c r="AH46" s="248">
        <v>2.6483810967196209</v>
      </c>
      <c r="AI46" s="248">
        <v>2.7943163405884057</v>
      </c>
      <c r="AJ46" s="248">
        <v>2.9460889942119421</v>
      </c>
      <c r="AK46" s="248">
        <v>3.1039325539804201</v>
      </c>
      <c r="AL46" s="248">
        <v>3.2680898561396372</v>
      </c>
      <c r="AM46" s="248">
        <v>3.438813450385223</v>
      </c>
      <c r="AN46" s="248">
        <v>3.6163659884006325</v>
      </c>
      <c r="AO46" s="248">
        <v>3.8010206279366576</v>
      </c>
      <c r="AP46" s="248">
        <v>3.993061453054124</v>
      </c>
      <c r="AQ46" s="248">
        <v>4.1927839111762895</v>
      </c>
      <c r="AR46" s="248">
        <v>4.4004952676233415</v>
      </c>
      <c r="AS46" s="248">
        <v>4.6165150783282751</v>
      </c>
      <c r="AT46" s="248">
        <v>4.8411756814614062</v>
      </c>
      <c r="AU46" s="248">
        <v>5.0748227087198625</v>
      </c>
      <c r="AV46" s="248">
        <v>5.317815617068657</v>
      </c>
      <c r="AW46" s="248">
        <v>5.5705282417514033</v>
      </c>
      <c r="AX46" s="248">
        <v>5.8333493714214599</v>
      </c>
      <c r="AY46" s="248">
        <v>6.1066833462783183</v>
      </c>
      <c r="AZ46" s="249">
        <v>6.3909506801294516</v>
      </c>
      <c r="BA46" s="249">
        <v>6.6865887073346295</v>
      </c>
      <c r="BB46" s="249">
        <v>6.9940522556280147</v>
      </c>
      <c r="BC46" s="249">
        <v>7.3138143458531353</v>
      </c>
      <c r="BD46" s="249">
        <v>7.6463669196872601</v>
      </c>
      <c r="BE46" s="249">
        <v>7.9922215964747512</v>
      </c>
      <c r="BF46" s="249">
        <v>8.3519104603337411</v>
      </c>
      <c r="BG46" s="249">
        <v>8.7259868787470918</v>
      </c>
      <c r="BH46" s="249">
        <v>9.115026353896976</v>
      </c>
      <c r="BI46" s="249">
        <v>9.5196274080528553</v>
      </c>
    </row>
    <row r="47" spans="1:61" s="213" customFormat="1" ht="16.5" thickBot="1" x14ac:dyDescent="0.3">
      <c r="A47" s="250" t="s">
        <v>590</v>
      </c>
      <c r="B47" s="251">
        <v>0</v>
      </c>
      <c r="C47" s="251">
        <v>0</v>
      </c>
      <c r="D47" s="251">
        <v>0</v>
      </c>
      <c r="E47" s="251">
        <v>0</v>
      </c>
      <c r="F47" s="251">
        <v>0</v>
      </c>
      <c r="G47" s="251">
        <v>0</v>
      </c>
      <c r="H47" s="251">
        <v>0</v>
      </c>
      <c r="I47" s="251">
        <v>0</v>
      </c>
      <c r="J47" s="251">
        <v>0</v>
      </c>
      <c r="K47" s="251">
        <v>0</v>
      </c>
      <c r="L47" s="251">
        <v>0</v>
      </c>
      <c r="M47" s="251">
        <v>0</v>
      </c>
      <c r="N47" s="251">
        <v>0</v>
      </c>
      <c r="O47" s="251">
        <v>0</v>
      </c>
      <c r="P47" s="251">
        <v>0</v>
      </c>
      <c r="Q47" s="251">
        <v>0</v>
      </c>
      <c r="R47" s="251">
        <v>0</v>
      </c>
      <c r="S47" s="251">
        <v>0</v>
      </c>
      <c r="T47" s="251">
        <v>0</v>
      </c>
      <c r="U47" s="251">
        <v>0</v>
      </c>
      <c r="V47" s="251">
        <v>0</v>
      </c>
      <c r="W47" s="251">
        <v>0</v>
      </c>
      <c r="X47" s="251">
        <v>0</v>
      </c>
      <c r="Y47" s="251">
        <v>0</v>
      </c>
      <c r="Z47" s="251">
        <v>0</v>
      </c>
      <c r="AA47" s="251">
        <v>0</v>
      </c>
      <c r="AB47" s="251">
        <v>0</v>
      </c>
      <c r="AC47" s="251">
        <v>0</v>
      </c>
      <c r="AD47" s="251">
        <v>0</v>
      </c>
      <c r="AE47" s="251">
        <v>0</v>
      </c>
      <c r="AF47" s="251">
        <v>0</v>
      </c>
      <c r="AG47" s="251">
        <v>0</v>
      </c>
      <c r="AH47" s="251">
        <v>0</v>
      </c>
      <c r="AI47" s="251">
        <v>0</v>
      </c>
      <c r="AJ47" s="251">
        <v>0</v>
      </c>
      <c r="AK47" s="251">
        <v>0</v>
      </c>
      <c r="AL47" s="251">
        <v>0</v>
      </c>
      <c r="AM47" s="251">
        <v>0</v>
      </c>
      <c r="AN47" s="251">
        <v>0</v>
      </c>
      <c r="AO47" s="251">
        <v>0</v>
      </c>
      <c r="AP47" s="251">
        <v>0</v>
      </c>
      <c r="AQ47" s="251">
        <v>0</v>
      </c>
      <c r="AR47" s="251">
        <v>0</v>
      </c>
      <c r="AS47" s="251">
        <v>0</v>
      </c>
      <c r="AT47" s="251">
        <v>0</v>
      </c>
      <c r="AU47" s="251">
        <v>0</v>
      </c>
      <c r="AV47" s="251">
        <v>0</v>
      </c>
      <c r="AW47" s="251">
        <v>0</v>
      </c>
      <c r="AX47" s="251">
        <v>0</v>
      </c>
      <c r="AY47" s="251">
        <v>0</v>
      </c>
      <c r="AZ47" s="251">
        <v>0</v>
      </c>
      <c r="BA47" s="251">
        <v>0</v>
      </c>
      <c r="BB47" s="251" t="s">
        <v>532</v>
      </c>
      <c r="BC47" s="251" t="s">
        <v>532</v>
      </c>
      <c r="BD47" s="251" t="s">
        <v>532</v>
      </c>
      <c r="BE47" s="251" t="s">
        <v>532</v>
      </c>
      <c r="BF47" s="251" t="s">
        <v>532</v>
      </c>
      <c r="BG47" s="251" t="s">
        <v>532</v>
      </c>
      <c r="BH47" s="251" t="s">
        <v>532</v>
      </c>
      <c r="BI47" s="251" t="s">
        <v>532</v>
      </c>
    </row>
    <row r="48" spans="1:61" x14ac:dyDescent="0.25">
      <c r="A48" s="252" t="s">
        <v>591</v>
      </c>
      <c r="B48" s="253">
        <v>0</v>
      </c>
      <c r="C48" s="253">
        <v>0</v>
      </c>
      <c r="D48" s="253">
        <v>0</v>
      </c>
      <c r="E48" s="253">
        <v>0</v>
      </c>
      <c r="F48" s="253">
        <v>0</v>
      </c>
      <c r="G48" s="253">
        <v>0</v>
      </c>
      <c r="H48" s="253">
        <v>0</v>
      </c>
      <c r="I48" s="253">
        <v>0</v>
      </c>
      <c r="J48" s="253">
        <v>0</v>
      </c>
      <c r="K48" s="253">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253">
        <v>0</v>
      </c>
      <c r="AC48" s="253">
        <v>0</v>
      </c>
      <c r="AD48" s="253">
        <v>0</v>
      </c>
      <c r="AE48" s="253">
        <v>0</v>
      </c>
      <c r="AF48" s="253">
        <v>0</v>
      </c>
      <c r="AG48" s="253">
        <v>0</v>
      </c>
      <c r="AH48" s="253">
        <v>0</v>
      </c>
      <c r="AI48" s="253">
        <v>0</v>
      </c>
      <c r="AJ48" s="253">
        <v>0</v>
      </c>
      <c r="AK48" s="253">
        <v>0</v>
      </c>
      <c r="AL48" s="253">
        <v>0</v>
      </c>
      <c r="AM48" s="253">
        <v>0</v>
      </c>
      <c r="AN48" s="253">
        <v>0</v>
      </c>
      <c r="AO48" s="253">
        <v>0</v>
      </c>
      <c r="AP48" s="253">
        <v>0</v>
      </c>
      <c r="AQ48" s="253">
        <v>0</v>
      </c>
      <c r="AR48" s="253">
        <v>0</v>
      </c>
      <c r="AS48" s="253">
        <v>0</v>
      </c>
      <c r="AT48" s="253">
        <v>0</v>
      </c>
      <c r="AU48" s="253">
        <v>0</v>
      </c>
      <c r="AV48" s="253">
        <v>0</v>
      </c>
      <c r="AW48" s="253">
        <v>0</v>
      </c>
      <c r="AX48" s="253">
        <v>0</v>
      </c>
      <c r="AY48" s="253">
        <v>0</v>
      </c>
      <c r="AZ48" s="253">
        <v>0</v>
      </c>
      <c r="BA48" s="253">
        <v>0</v>
      </c>
      <c r="BB48" s="253" t="s">
        <v>532</v>
      </c>
      <c r="BC48" s="253" t="s">
        <v>532</v>
      </c>
      <c r="BD48" s="253" t="s">
        <v>532</v>
      </c>
      <c r="BE48" s="253" t="s">
        <v>532</v>
      </c>
      <c r="BF48" s="253" t="s">
        <v>532</v>
      </c>
      <c r="BG48" s="253" t="s">
        <v>532</v>
      </c>
      <c r="BH48" s="253" t="s">
        <v>532</v>
      </c>
      <c r="BI48" s="253" t="s">
        <v>532</v>
      </c>
    </row>
    <row r="49" spans="1:61" x14ac:dyDescent="0.25">
      <c r="A49" s="254" t="s">
        <v>592</v>
      </c>
      <c r="B49" s="255">
        <v>0</v>
      </c>
      <c r="C49" s="255">
        <v>-19000</v>
      </c>
      <c r="D49" s="255">
        <v>-19000</v>
      </c>
      <c r="E49" s="255">
        <v>-19000</v>
      </c>
      <c r="F49" s="255">
        <v>-19000</v>
      </c>
      <c r="G49" s="255">
        <v>-19000</v>
      </c>
      <c r="H49" s="255">
        <v>-19000</v>
      </c>
      <c r="I49" s="255">
        <v>-19000</v>
      </c>
      <c r="J49" s="255">
        <v>-19000</v>
      </c>
      <c r="K49" s="255">
        <v>-19000</v>
      </c>
      <c r="L49" s="255">
        <v>-19000</v>
      </c>
      <c r="M49" s="255">
        <v>-19000</v>
      </c>
      <c r="N49" s="255">
        <v>-19000</v>
      </c>
      <c r="O49" s="255">
        <v>-19000</v>
      </c>
      <c r="P49" s="255">
        <v>-19000</v>
      </c>
      <c r="Q49" s="255">
        <v>-19000</v>
      </c>
      <c r="R49" s="255">
        <v>-19000</v>
      </c>
      <c r="S49" s="255">
        <v>-19000</v>
      </c>
      <c r="T49" s="255">
        <v>-19000</v>
      </c>
      <c r="U49" s="255">
        <v>-19000</v>
      </c>
      <c r="V49" s="255">
        <v>-19000</v>
      </c>
      <c r="W49" s="255">
        <v>-19000</v>
      </c>
      <c r="X49" s="255">
        <v>-19000</v>
      </c>
      <c r="Y49" s="255">
        <v>-19000</v>
      </c>
      <c r="Z49" s="255">
        <v>-19000</v>
      </c>
      <c r="AA49" s="255">
        <v>-19000</v>
      </c>
      <c r="AB49" s="255">
        <v>-19000</v>
      </c>
      <c r="AC49" s="255">
        <v>-19000</v>
      </c>
      <c r="AD49" s="255">
        <v>-19000</v>
      </c>
      <c r="AE49" s="255">
        <v>-19000</v>
      </c>
      <c r="AF49" s="255">
        <v>-19000</v>
      </c>
      <c r="AG49" s="255">
        <v>-19000</v>
      </c>
      <c r="AH49" s="255">
        <v>-19000</v>
      </c>
      <c r="AI49" s="255">
        <v>-19000</v>
      </c>
      <c r="AJ49" s="255">
        <v>-19000</v>
      </c>
      <c r="AK49" s="255">
        <v>-19000</v>
      </c>
      <c r="AL49" s="255">
        <v>-19000</v>
      </c>
      <c r="AM49" s="255">
        <v>-19000</v>
      </c>
      <c r="AN49" s="255">
        <v>-19000</v>
      </c>
      <c r="AO49" s="255">
        <v>-19000</v>
      </c>
      <c r="AP49" s="255">
        <v>-19000</v>
      </c>
      <c r="AQ49" s="255">
        <v>-19000</v>
      </c>
      <c r="AR49" s="255">
        <v>-19000</v>
      </c>
      <c r="AS49" s="255">
        <v>-19000</v>
      </c>
      <c r="AT49" s="255">
        <v>-19000</v>
      </c>
      <c r="AU49" s="255">
        <v>-19000</v>
      </c>
      <c r="AV49" s="255">
        <v>-19000</v>
      </c>
      <c r="AW49" s="255">
        <v>-19000</v>
      </c>
      <c r="AX49" s="255">
        <v>-19000</v>
      </c>
      <c r="AY49" s="255">
        <v>-19000</v>
      </c>
      <c r="AZ49" s="255">
        <v>-19000</v>
      </c>
      <c r="BA49" s="255">
        <v>-19000</v>
      </c>
      <c r="BB49" s="255" t="s">
        <v>532</v>
      </c>
      <c r="BC49" s="255" t="s">
        <v>532</v>
      </c>
      <c r="BD49" s="255" t="s">
        <v>532</v>
      </c>
      <c r="BE49" s="255" t="s">
        <v>532</v>
      </c>
      <c r="BF49" s="255" t="s">
        <v>532</v>
      </c>
      <c r="BG49" s="255" t="s">
        <v>532</v>
      </c>
      <c r="BH49" s="255" t="s">
        <v>532</v>
      </c>
      <c r="BI49" s="255" t="s">
        <v>532</v>
      </c>
    </row>
    <row r="50" spans="1:61" x14ac:dyDescent="0.25">
      <c r="A50" s="254" t="s">
        <v>593</v>
      </c>
      <c r="B50" s="256">
        <v>0</v>
      </c>
      <c r="C50" s="256">
        <v>0</v>
      </c>
      <c r="D50" s="256">
        <v>0</v>
      </c>
      <c r="E50" s="256">
        <v>0</v>
      </c>
      <c r="F50" s="256">
        <v>0</v>
      </c>
      <c r="G50" s="256">
        <v>0</v>
      </c>
      <c r="H50" s="256">
        <v>0</v>
      </c>
      <c r="I50" s="256">
        <v>0</v>
      </c>
      <c r="J50" s="256">
        <v>0</v>
      </c>
      <c r="K50" s="256">
        <v>0</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256">
        <v>0</v>
      </c>
      <c r="AC50" s="256">
        <v>0</v>
      </c>
      <c r="AD50" s="256">
        <v>0</v>
      </c>
      <c r="AE50" s="256">
        <v>0</v>
      </c>
      <c r="AF50" s="256">
        <v>0</v>
      </c>
      <c r="AG50" s="256">
        <v>0</v>
      </c>
      <c r="AH50" s="256">
        <v>0</v>
      </c>
      <c r="AI50" s="256">
        <v>0</v>
      </c>
      <c r="AJ50" s="256">
        <v>0</v>
      </c>
      <c r="AK50" s="256">
        <v>0</v>
      </c>
      <c r="AL50" s="256">
        <v>0</v>
      </c>
      <c r="AM50" s="256">
        <v>0</v>
      </c>
      <c r="AN50" s="256">
        <v>0</v>
      </c>
      <c r="AO50" s="256">
        <v>0</v>
      </c>
      <c r="AP50" s="256">
        <v>0</v>
      </c>
      <c r="AQ50" s="256">
        <v>0</v>
      </c>
      <c r="AR50" s="256">
        <v>0</v>
      </c>
      <c r="AS50" s="256">
        <v>0</v>
      </c>
      <c r="AT50" s="256">
        <v>0</v>
      </c>
      <c r="AU50" s="256">
        <v>0</v>
      </c>
      <c r="AV50" s="256">
        <v>0</v>
      </c>
      <c r="AW50" s="256">
        <v>0</v>
      </c>
      <c r="AX50" s="256">
        <v>0</v>
      </c>
      <c r="AY50" s="256">
        <v>0</v>
      </c>
      <c r="AZ50" s="256">
        <v>0</v>
      </c>
      <c r="BA50" s="256">
        <v>0</v>
      </c>
      <c r="BB50" s="256" t="s">
        <v>532</v>
      </c>
      <c r="BC50" s="256" t="s">
        <v>532</v>
      </c>
      <c r="BD50" s="256" t="s">
        <v>532</v>
      </c>
      <c r="BE50" s="256" t="s">
        <v>532</v>
      </c>
      <c r="BF50" s="256" t="s">
        <v>532</v>
      </c>
      <c r="BG50" s="256" t="s">
        <v>532</v>
      </c>
      <c r="BH50" s="256" t="s">
        <v>532</v>
      </c>
      <c r="BI50" s="256" t="s">
        <v>532</v>
      </c>
    </row>
    <row r="51" spans="1:61" hidden="1" x14ac:dyDescent="0.25">
      <c r="A51" s="254" t="s">
        <v>594</v>
      </c>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4"/>
      <c r="AN51" s="254"/>
      <c r="AO51" s="254"/>
      <c r="AP51" s="254"/>
      <c r="AQ51" s="254"/>
      <c r="AR51" s="254"/>
      <c r="AS51" s="254"/>
      <c r="AT51" s="254"/>
      <c r="AU51" s="254"/>
      <c r="AV51" s="254"/>
      <c r="AW51" s="254"/>
      <c r="AX51" s="254"/>
      <c r="AY51" s="254"/>
      <c r="AZ51" s="254"/>
      <c r="BA51" s="254"/>
      <c r="BB51" s="254"/>
      <c r="BC51" s="254"/>
      <c r="BD51" s="254"/>
      <c r="BE51" s="254"/>
      <c r="BF51" s="254"/>
      <c r="BG51" s="254"/>
      <c r="BH51" s="254"/>
      <c r="BI51" s="254"/>
    </row>
    <row r="52" spans="1:61" hidden="1" x14ac:dyDescent="0.25"/>
    <row r="53" spans="1:61" hidden="1" x14ac:dyDescent="0.25"/>
    <row r="54" spans="1:61" hidden="1" x14ac:dyDescent="0.25"/>
    <row r="55" spans="1:61" hidden="1" x14ac:dyDescent="0.25"/>
    <row r="56" spans="1:61" hidden="1" x14ac:dyDescent="0.25"/>
    <row r="57" spans="1:61" hidden="1" x14ac:dyDescent="0.25"/>
    <row r="59" spans="1:61" ht="16.5" thickBot="1" x14ac:dyDescent="0.3">
      <c r="A59" s="257"/>
      <c r="B59" s="258"/>
      <c r="C59" s="258"/>
      <c r="D59" s="258"/>
      <c r="E59" s="258"/>
      <c r="F59" s="258"/>
      <c r="G59" s="258"/>
      <c r="H59" s="258"/>
      <c r="I59" s="258"/>
      <c r="J59" s="258"/>
      <c r="K59" s="258"/>
      <c r="L59" s="259"/>
      <c r="M59" s="259"/>
      <c r="N59" s="259"/>
      <c r="O59" s="259"/>
      <c r="P59" s="259"/>
      <c r="Q59" s="259"/>
      <c r="R59" s="259"/>
      <c r="S59" s="259"/>
      <c r="T59" s="259"/>
      <c r="U59" s="259"/>
      <c r="V59" s="259"/>
    </row>
    <row r="60" spans="1:61" s="227" customFormat="1" x14ac:dyDescent="0.25">
      <c r="A60" s="260" t="s">
        <v>595</v>
      </c>
      <c r="B60" s="245">
        <v>2028</v>
      </c>
      <c r="C60" s="245">
        <v>2029</v>
      </c>
      <c r="D60" s="245">
        <v>2030</v>
      </c>
      <c r="E60" s="245">
        <v>2031</v>
      </c>
      <c r="F60" s="245">
        <v>2032</v>
      </c>
      <c r="G60" s="245">
        <v>2033</v>
      </c>
      <c r="H60" s="245">
        <v>2034</v>
      </c>
      <c r="I60" s="245">
        <v>2035</v>
      </c>
      <c r="J60" s="245">
        <v>2036</v>
      </c>
      <c r="K60" s="245">
        <v>2037</v>
      </c>
      <c r="L60" s="245">
        <v>2038</v>
      </c>
      <c r="M60" s="245">
        <v>2039</v>
      </c>
      <c r="N60" s="245">
        <v>2040</v>
      </c>
      <c r="O60" s="245">
        <v>2041</v>
      </c>
      <c r="P60" s="245">
        <v>2042</v>
      </c>
      <c r="Q60" s="245">
        <v>2043</v>
      </c>
      <c r="R60" s="245">
        <v>2044</v>
      </c>
      <c r="S60" s="245">
        <v>2045</v>
      </c>
      <c r="T60" s="245">
        <v>2046</v>
      </c>
      <c r="U60" s="245">
        <v>2047</v>
      </c>
      <c r="V60" s="245">
        <v>2048</v>
      </c>
      <c r="W60" s="245">
        <v>2049</v>
      </c>
      <c r="X60" s="245">
        <v>2050</v>
      </c>
      <c r="Y60" s="245">
        <v>2051</v>
      </c>
      <c r="Z60" s="245">
        <v>2052</v>
      </c>
      <c r="AA60" s="245">
        <v>2053</v>
      </c>
      <c r="AB60" s="245">
        <v>2054</v>
      </c>
      <c r="AC60" s="245">
        <v>2055</v>
      </c>
      <c r="AD60" s="245">
        <v>2056</v>
      </c>
      <c r="AE60" s="245">
        <v>2057</v>
      </c>
      <c r="AF60" s="245">
        <v>2058</v>
      </c>
      <c r="AG60" s="245">
        <v>2059</v>
      </c>
      <c r="AH60" s="245">
        <v>2060</v>
      </c>
      <c r="AI60" s="245">
        <v>2061</v>
      </c>
      <c r="AJ60" s="245">
        <v>2062</v>
      </c>
      <c r="AK60" s="245">
        <v>2063</v>
      </c>
      <c r="AL60" s="245">
        <v>2064</v>
      </c>
      <c r="AM60" s="245">
        <v>2065</v>
      </c>
      <c r="AN60" s="245">
        <v>2066</v>
      </c>
      <c r="AO60" s="245">
        <v>2067</v>
      </c>
      <c r="AP60" s="245">
        <v>2068</v>
      </c>
      <c r="AQ60" s="245">
        <v>2069</v>
      </c>
      <c r="AR60" s="245">
        <v>2070</v>
      </c>
      <c r="AS60" s="245">
        <v>2071</v>
      </c>
      <c r="AT60" s="245">
        <v>2072</v>
      </c>
      <c r="AU60" s="245">
        <v>2073</v>
      </c>
      <c r="AV60" s="245">
        <v>2074</v>
      </c>
      <c r="AW60" s="245">
        <v>2075</v>
      </c>
      <c r="AX60" s="245">
        <v>2076</v>
      </c>
      <c r="AY60" s="245">
        <v>2077</v>
      </c>
      <c r="AZ60" s="245">
        <v>2078</v>
      </c>
      <c r="BA60" s="245">
        <v>2079</v>
      </c>
      <c r="BB60" s="245" t="s">
        <v>532</v>
      </c>
      <c r="BC60" s="245" t="s">
        <v>532</v>
      </c>
      <c r="BD60" s="245" t="s">
        <v>532</v>
      </c>
      <c r="BE60" s="245" t="s">
        <v>532</v>
      </c>
      <c r="BF60" s="245" t="s">
        <v>532</v>
      </c>
      <c r="BG60" s="245" t="s">
        <v>532</v>
      </c>
      <c r="BH60" s="245" t="s">
        <v>532</v>
      </c>
      <c r="BI60" s="245" t="s">
        <v>532</v>
      </c>
    </row>
    <row r="61" spans="1:61" s="213" customFormat="1" ht="14.25" x14ac:dyDescent="0.25">
      <c r="A61" s="261" t="s">
        <v>316</v>
      </c>
      <c r="B61" s="262">
        <v>0</v>
      </c>
      <c r="C61" s="262">
        <v>0</v>
      </c>
      <c r="D61" s="262">
        <v>0</v>
      </c>
      <c r="E61" s="262">
        <v>0</v>
      </c>
      <c r="F61" s="262">
        <v>0</v>
      </c>
      <c r="G61" s="262">
        <v>0</v>
      </c>
      <c r="H61" s="262">
        <v>0</v>
      </c>
      <c r="I61" s="262">
        <v>0</v>
      </c>
      <c r="J61" s="262">
        <v>0</v>
      </c>
      <c r="K61" s="262">
        <v>0</v>
      </c>
      <c r="L61" s="262">
        <v>0</v>
      </c>
      <c r="M61" s="262">
        <v>0</v>
      </c>
      <c r="N61" s="262">
        <v>0</v>
      </c>
      <c r="O61" s="262">
        <v>0</v>
      </c>
      <c r="P61" s="262">
        <v>0</v>
      </c>
      <c r="Q61" s="262">
        <v>0</v>
      </c>
      <c r="R61" s="262">
        <v>0</v>
      </c>
      <c r="S61" s="262">
        <v>0</v>
      </c>
      <c r="T61" s="262">
        <v>0</v>
      </c>
      <c r="U61" s="262">
        <v>0</v>
      </c>
      <c r="V61" s="262">
        <v>0</v>
      </c>
      <c r="W61" s="262">
        <v>0</v>
      </c>
      <c r="X61" s="262">
        <v>0</v>
      </c>
      <c r="Y61" s="262">
        <v>0</v>
      </c>
      <c r="Z61" s="262">
        <v>0</v>
      </c>
      <c r="AA61" s="262">
        <v>0</v>
      </c>
      <c r="AB61" s="262">
        <v>0</v>
      </c>
      <c r="AC61" s="262">
        <v>0</v>
      </c>
      <c r="AD61" s="262">
        <v>0</v>
      </c>
      <c r="AE61" s="262">
        <v>0</v>
      </c>
      <c r="AF61" s="262">
        <v>0</v>
      </c>
      <c r="AG61" s="262">
        <v>0</v>
      </c>
      <c r="AH61" s="262">
        <v>0</v>
      </c>
      <c r="AI61" s="262">
        <v>0</v>
      </c>
      <c r="AJ61" s="262">
        <v>0</v>
      </c>
      <c r="AK61" s="262">
        <v>0</v>
      </c>
      <c r="AL61" s="262">
        <v>0</v>
      </c>
      <c r="AM61" s="262">
        <v>0</v>
      </c>
      <c r="AN61" s="262">
        <v>0</v>
      </c>
      <c r="AO61" s="262">
        <v>0</v>
      </c>
      <c r="AP61" s="262">
        <v>0</v>
      </c>
      <c r="AQ61" s="262">
        <v>0</v>
      </c>
      <c r="AR61" s="262">
        <v>0</v>
      </c>
      <c r="AS61" s="262">
        <v>0</v>
      </c>
      <c r="AT61" s="262">
        <v>0</v>
      </c>
      <c r="AU61" s="262">
        <v>0</v>
      </c>
      <c r="AV61" s="262">
        <v>0</v>
      </c>
      <c r="AW61" s="262">
        <v>0</v>
      </c>
      <c r="AX61" s="262">
        <v>0</v>
      </c>
      <c r="AY61" s="262">
        <v>0</v>
      </c>
      <c r="AZ61" s="262">
        <v>0</v>
      </c>
      <c r="BA61" s="262">
        <v>0</v>
      </c>
      <c r="BB61" s="262" t="s">
        <v>532</v>
      </c>
      <c r="BC61" s="262" t="s">
        <v>532</v>
      </c>
      <c r="BD61" s="262" t="s">
        <v>532</v>
      </c>
      <c r="BE61" s="262" t="s">
        <v>532</v>
      </c>
      <c r="BF61" s="262" t="s">
        <v>532</v>
      </c>
      <c r="BG61" s="262" t="s">
        <v>532</v>
      </c>
      <c r="BH61" s="262" t="s">
        <v>532</v>
      </c>
      <c r="BI61" s="262" t="s">
        <v>532</v>
      </c>
    </row>
    <row r="62" spans="1:61" x14ac:dyDescent="0.25">
      <c r="A62" s="263" t="s">
        <v>315</v>
      </c>
      <c r="B62" s="264">
        <v>0</v>
      </c>
      <c r="C62" s="264">
        <v>14683114.379803922</v>
      </c>
      <c r="D62" s="264">
        <v>14694502.68627451</v>
      </c>
      <c r="E62" s="264">
        <v>14705890.992745098</v>
      </c>
      <c r="F62" s="264">
        <v>14717279.299215687</v>
      </c>
      <c r="G62" s="264">
        <v>14728667.605686275</v>
      </c>
      <c r="H62" s="264">
        <v>14740055.912156863</v>
      </c>
      <c r="I62" s="264">
        <v>14751444.218627451</v>
      </c>
      <c r="J62" s="264">
        <v>14762832.525098041</v>
      </c>
      <c r="K62" s="264">
        <v>14774220.831568629</v>
      </c>
      <c r="L62" s="264">
        <v>14785609.138039216</v>
      </c>
      <c r="M62" s="264">
        <v>14796997.444509804</v>
      </c>
      <c r="N62" s="264">
        <v>14808385.750980392</v>
      </c>
      <c r="O62" s="264">
        <v>14819774.057450982</v>
      </c>
      <c r="P62" s="264">
        <v>14831162.36392157</v>
      </c>
      <c r="Q62" s="264">
        <v>14842550.670392158</v>
      </c>
      <c r="R62" s="264">
        <v>14853938.976862745</v>
      </c>
      <c r="S62" s="264">
        <v>14865327.283333333</v>
      </c>
      <c r="T62" s="264">
        <v>14876715.589803923</v>
      </c>
      <c r="U62" s="264">
        <v>14888103.896274511</v>
      </c>
      <c r="V62" s="264">
        <v>14899492.202745099</v>
      </c>
      <c r="W62" s="264">
        <v>14910880.509215686</v>
      </c>
      <c r="X62" s="264">
        <v>14922268.815686274</v>
      </c>
      <c r="Y62" s="264">
        <v>14933657.122156864</v>
      </c>
      <c r="Z62" s="264">
        <v>14945045.428627452</v>
      </c>
      <c r="AA62" s="264">
        <v>14956433.73509804</v>
      </c>
      <c r="AB62" s="264">
        <v>14967822.041568628</v>
      </c>
      <c r="AC62" s="264">
        <v>14979210.348039215</v>
      </c>
      <c r="AD62" s="264">
        <v>14990598.654509805</v>
      </c>
      <c r="AE62" s="264">
        <v>15001986.960980393</v>
      </c>
      <c r="AF62" s="264">
        <v>15013375.267450981</v>
      </c>
      <c r="AG62" s="264">
        <v>15024763.573921569</v>
      </c>
      <c r="AH62" s="264">
        <v>15036151.880392157</v>
      </c>
      <c r="AI62" s="264">
        <v>15047540.186862746</v>
      </c>
      <c r="AJ62" s="264">
        <v>15058928.493333334</v>
      </c>
      <c r="AK62" s="264">
        <v>15070316.799803922</v>
      </c>
      <c r="AL62" s="264">
        <v>15081705.10627451</v>
      </c>
      <c r="AM62" s="264">
        <v>15093093.4127451</v>
      </c>
      <c r="AN62" s="264">
        <v>15104481.719215687</v>
      </c>
      <c r="AO62" s="264">
        <v>15115870.025686275</v>
      </c>
      <c r="AP62" s="264">
        <v>15127258.332156863</v>
      </c>
      <c r="AQ62" s="264">
        <v>15138646.638627451</v>
      </c>
      <c r="AR62" s="264">
        <v>15150034.945098041</v>
      </c>
      <c r="AS62" s="264">
        <v>15161423.251568628</v>
      </c>
      <c r="AT62" s="264">
        <v>15172811.558039216</v>
      </c>
      <c r="AU62" s="264">
        <v>15184199.864509804</v>
      </c>
      <c r="AV62" s="264">
        <v>15195588.170980394</v>
      </c>
      <c r="AW62" s="264">
        <v>15206976.477450982</v>
      </c>
      <c r="AX62" s="264">
        <v>15218364.78392157</v>
      </c>
      <c r="AY62" s="264">
        <v>15229753.090392157</v>
      </c>
      <c r="AZ62" s="264">
        <v>15241141.396862745</v>
      </c>
      <c r="BA62" s="264">
        <v>15252529.703333335</v>
      </c>
      <c r="BB62" s="264" t="s">
        <v>532</v>
      </c>
      <c r="BC62" s="264" t="s">
        <v>532</v>
      </c>
      <c r="BD62" s="264" t="s">
        <v>532</v>
      </c>
      <c r="BE62" s="264" t="s">
        <v>532</v>
      </c>
      <c r="BF62" s="264" t="s">
        <v>532</v>
      </c>
      <c r="BG62" s="264" t="s">
        <v>532</v>
      </c>
      <c r="BH62" s="264" t="s">
        <v>532</v>
      </c>
      <c r="BI62" s="264" t="s">
        <v>532</v>
      </c>
    </row>
    <row r="63" spans="1:61" x14ac:dyDescent="0.25">
      <c r="A63" s="265" t="s">
        <v>314</v>
      </c>
      <c r="B63" s="264">
        <v>0</v>
      </c>
      <c r="C63" s="264">
        <v>15833333.333333334</v>
      </c>
      <c r="D63" s="264">
        <v>15833333.333333334</v>
      </c>
      <c r="E63" s="264">
        <v>15833333.333333334</v>
      </c>
      <c r="F63" s="264">
        <v>15833333.333333334</v>
      </c>
      <c r="G63" s="264">
        <v>15833333.333333334</v>
      </c>
      <c r="H63" s="264">
        <v>15833333.333333334</v>
      </c>
      <c r="I63" s="264">
        <v>15833333.333333334</v>
      </c>
      <c r="J63" s="264">
        <v>15833333.333333334</v>
      </c>
      <c r="K63" s="264">
        <v>15833333.333333334</v>
      </c>
      <c r="L63" s="264">
        <v>15833333.333333334</v>
      </c>
      <c r="M63" s="264">
        <v>15833333.333333334</v>
      </c>
      <c r="N63" s="264">
        <v>15833333.333333334</v>
      </c>
      <c r="O63" s="264">
        <v>15833333.333333334</v>
      </c>
      <c r="P63" s="264">
        <v>15833333.333333334</v>
      </c>
      <c r="Q63" s="264">
        <v>15833333.333333334</v>
      </c>
      <c r="R63" s="264">
        <v>15833333.333333334</v>
      </c>
      <c r="S63" s="264">
        <v>15833333.333333334</v>
      </c>
      <c r="T63" s="264">
        <v>15833333.333333334</v>
      </c>
      <c r="U63" s="264">
        <v>15833333.333333334</v>
      </c>
      <c r="V63" s="264">
        <v>15833333.333333334</v>
      </c>
      <c r="W63" s="264">
        <v>15833333.333333334</v>
      </c>
      <c r="X63" s="264">
        <v>15833333.333333334</v>
      </c>
      <c r="Y63" s="264">
        <v>15833333.333333334</v>
      </c>
      <c r="Z63" s="264">
        <v>15833333.333333334</v>
      </c>
      <c r="AA63" s="264">
        <v>15833333.333333334</v>
      </c>
      <c r="AB63" s="264">
        <v>15833333.333333334</v>
      </c>
      <c r="AC63" s="264">
        <v>15833333.333333334</v>
      </c>
      <c r="AD63" s="264">
        <v>15833333.333333334</v>
      </c>
      <c r="AE63" s="264">
        <v>15833333.333333334</v>
      </c>
      <c r="AF63" s="264">
        <v>15833333.333333334</v>
      </c>
      <c r="AG63" s="264">
        <v>15833333.333333334</v>
      </c>
      <c r="AH63" s="264">
        <v>15833333.333333334</v>
      </c>
      <c r="AI63" s="264">
        <v>15833333.333333334</v>
      </c>
      <c r="AJ63" s="264">
        <v>15833333.333333334</v>
      </c>
      <c r="AK63" s="264">
        <v>15833333.333333334</v>
      </c>
      <c r="AL63" s="264">
        <v>15833333.333333334</v>
      </c>
      <c r="AM63" s="264">
        <v>15833333.333333334</v>
      </c>
      <c r="AN63" s="264">
        <v>15833333.333333334</v>
      </c>
      <c r="AO63" s="264">
        <v>15833333.333333334</v>
      </c>
      <c r="AP63" s="264">
        <v>15833333.333333334</v>
      </c>
      <c r="AQ63" s="264">
        <v>15833333.333333334</v>
      </c>
      <c r="AR63" s="264">
        <v>15833333.333333334</v>
      </c>
      <c r="AS63" s="264">
        <v>15833333.333333334</v>
      </c>
      <c r="AT63" s="264">
        <v>15833333.333333334</v>
      </c>
      <c r="AU63" s="264">
        <v>15833333.333333334</v>
      </c>
      <c r="AV63" s="264">
        <v>15833333.333333334</v>
      </c>
      <c r="AW63" s="264">
        <v>15833333.333333334</v>
      </c>
      <c r="AX63" s="264">
        <v>15833333.333333334</v>
      </c>
      <c r="AY63" s="264">
        <v>15833333.333333334</v>
      </c>
      <c r="AZ63" s="264">
        <v>15833333.333333334</v>
      </c>
      <c r="BA63" s="264">
        <v>15833333.333333334</v>
      </c>
      <c r="BB63" s="264" t="s">
        <v>532</v>
      </c>
      <c r="BC63" s="264" t="s">
        <v>532</v>
      </c>
      <c r="BD63" s="264" t="s">
        <v>532</v>
      </c>
      <c r="BE63" s="264" t="s">
        <v>532</v>
      </c>
      <c r="BF63" s="264" t="s">
        <v>532</v>
      </c>
      <c r="BG63" s="264" t="s">
        <v>532</v>
      </c>
      <c r="BH63" s="264" t="s">
        <v>532</v>
      </c>
      <c r="BI63" s="264" t="s">
        <v>532</v>
      </c>
    </row>
    <row r="64" spans="1:61" x14ac:dyDescent="0.25">
      <c r="A64" s="265" t="str">
        <f>A29</f>
        <v>Прочие расходы при эксплуатации объекта, руб. без НДС</v>
      </c>
      <c r="B64" s="264">
        <v>0</v>
      </c>
      <c r="C64" s="264">
        <v>0</v>
      </c>
      <c r="D64" s="264">
        <v>0</v>
      </c>
      <c r="E64" s="264">
        <v>0</v>
      </c>
      <c r="F64" s="264">
        <v>0</v>
      </c>
      <c r="G64" s="264">
        <v>0</v>
      </c>
      <c r="H64" s="264">
        <v>0</v>
      </c>
      <c r="I64" s="264">
        <v>0</v>
      </c>
      <c r="J64" s="264">
        <v>0</v>
      </c>
      <c r="K64" s="264">
        <v>0</v>
      </c>
      <c r="L64" s="264">
        <v>0</v>
      </c>
      <c r="M64" s="264">
        <v>0</v>
      </c>
      <c r="N64" s="264">
        <v>0</v>
      </c>
      <c r="O64" s="264">
        <v>0</v>
      </c>
      <c r="P64" s="264">
        <v>0</v>
      </c>
      <c r="Q64" s="264">
        <v>0</v>
      </c>
      <c r="R64" s="264">
        <v>0</v>
      </c>
      <c r="S64" s="264">
        <v>0</v>
      </c>
      <c r="T64" s="264">
        <v>0</v>
      </c>
      <c r="U64" s="264">
        <v>0</v>
      </c>
      <c r="V64" s="264">
        <v>0</v>
      </c>
      <c r="W64" s="264">
        <v>0</v>
      </c>
      <c r="X64" s="264">
        <v>0</v>
      </c>
      <c r="Y64" s="264">
        <v>0</v>
      </c>
      <c r="Z64" s="264">
        <v>0</v>
      </c>
      <c r="AA64" s="264">
        <v>0</v>
      </c>
      <c r="AB64" s="264">
        <v>0</v>
      </c>
      <c r="AC64" s="264">
        <v>0</v>
      </c>
      <c r="AD64" s="264">
        <v>0</v>
      </c>
      <c r="AE64" s="264">
        <v>0</v>
      </c>
      <c r="AF64" s="264">
        <v>0</v>
      </c>
      <c r="AG64" s="264">
        <v>0</v>
      </c>
      <c r="AH64" s="264">
        <v>0</v>
      </c>
      <c r="AI64" s="264">
        <v>0</v>
      </c>
      <c r="AJ64" s="264">
        <v>0</v>
      </c>
      <c r="AK64" s="264">
        <v>0</v>
      </c>
      <c r="AL64" s="264">
        <v>0</v>
      </c>
      <c r="AM64" s="264">
        <v>0</v>
      </c>
      <c r="AN64" s="264">
        <v>0</v>
      </c>
      <c r="AO64" s="264">
        <v>0</v>
      </c>
      <c r="AP64" s="264">
        <v>0</v>
      </c>
      <c r="AQ64" s="264">
        <v>0</v>
      </c>
      <c r="AR64" s="264">
        <v>0</v>
      </c>
      <c r="AS64" s="264">
        <v>0</v>
      </c>
      <c r="AT64" s="264">
        <v>0</v>
      </c>
      <c r="AU64" s="264">
        <v>0</v>
      </c>
      <c r="AV64" s="264">
        <v>0</v>
      </c>
      <c r="AW64" s="264">
        <v>0</v>
      </c>
      <c r="AX64" s="264">
        <v>0</v>
      </c>
      <c r="AY64" s="264">
        <v>0</v>
      </c>
      <c r="AZ64" s="264">
        <v>0</v>
      </c>
      <c r="BA64" s="264">
        <v>0</v>
      </c>
      <c r="BB64" s="264" t="s">
        <v>532</v>
      </c>
      <c r="BC64" s="264" t="s">
        <v>532</v>
      </c>
      <c r="BD64" s="264" t="s">
        <v>532</v>
      </c>
      <c r="BE64" s="264" t="s">
        <v>532</v>
      </c>
      <c r="BF64" s="264" t="s">
        <v>532</v>
      </c>
      <c r="BG64" s="264" t="s">
        <v>532</v>
      </c>
      <c r="BH64" s="264" t="s">
        <v>532</v>
      </c>
      <c r="BI64" s="264" t="s">
        <v>532</v>
      </c>
    </row>
    <row r="65" spans="1:61" x14ac:dyDescent="0.25">
      <c r="A65" s="265" t="s">
        <v>532</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64"/>
      <c r="AL65" s="264"/>
      <c r="AM65" s="264"/>
      <c r="AN65" s="264"/>
      <c r="AO65" s="264"/>
      <c r="AP65" s="264"/>
      <c r="AQ65" s="264"/>
      <c r="AR65" s="264"/>
      <c r="AS65" s="264"/>
      <c r="AT65" s="264"/>
      <c r="AU65" s="264"/>
      <c r="AV65" s="264"/>
      <c r="AW65" s="264"/>
      <c r="AX65" s="264"/>
      <c r="AY65" s="264"/>
      <c r="AZ65" s="264"/>
      <c r="BA65" s="264"/>
      <c r="BB65" s="264"/>
      <c r="BC65" s="264"/>
      <c r="BD65" s="264"/>
      <c r="BE65" s="264"/>
      <c r="BF65" s="264"/>
      <c r="BG65" s="264"/>
      <c r="BH65" s="264"/>
      <c r="BI65" s="264"/>
    </row>
    <row r="66" spans="1:61" x14ac:dyDescent="0.25">
      <c r="A66" s="265" t="s">
        <v>532</v>
      </c>
      <c r="B66" s="264">
        <v>0</v>
      </c>
      <c r="C66" s="264">
        <v>0</v>
      </c>
      <c r="D66" s="264">
        <v>0</v>
      </c>
      <c r="E66" s="264">
        <v>0</v>
      </c>
      <c r="F66" s="264">
        <v>0</v>
      </c>
      <c r="G66" s="264">
        <v>0</v>
      </c>
      <c r="H66" s="264">
        <v>0</v>
      </c>
      <c r="I66" s="264">
        <v>0</v>
      </c>
      <c r="J66" s="264">
        <v>0</v>
      </c>
      <c r="K66" s="264">
        <v>0</v>
      </c>
      <c r="L66" s="264">
        <v>0</v>
      </c>
      <c r="M66" s="264">
        <v>0</v>
      </c>
      <c r="N66" s="264">
        <v>0</v>
      </c>
      <c r="O66" s="264">
        <v>0</v>
      </c>
      <c r="P66" s="264">
        <v>0</v>
      </c>
      <c r="Q66" s="264">
        <v>0</v>
      </c>
      <c r="R66" s="264">
        <v>0</v>
      </c>
      <c r="S66" s="264">
        <v>0</v>
      </c>
      <c r="T66" s="264">
        <v>0</v>
      </c>
      <c r="U66" s="264">
        <v>0</v>
      </c>
      <c r="V66" s="264">
        <v>0</v>
      </c>
      <c r="W66" s="264">
        <v>0</v>
      </c>
      <c r="X66" s="264">
        <v>0</v>
      </c>
      <c r="Y66" s="264">
        <v>0</v>
      </c>
      <c r="Z66" s="264">
        <v>0</v>
      </c>
      <c r="AA66" s="264">
        <v>0</v>
      </c>
      <c r="AB66" s="264">
        <v>0</v>
      </c>
      <c r="AC66" s="264">
        <v>0</v>
      </c>
      <c r="AD66" s="264">
        <v>0</v>
      </c>
      <c r="AE66" s="264">
        <v>0</v>
      </c>
      <c r="AF66" s="264">
        <v>0</v>
      </c>
      <c r="AG66" s="264">
        <v>0</v>
      </c>
      <c r="AH66" s="264">
        <v>0</v>
      </c>
      <c r="AI66" s="264">
        <v>0</v>
      </c>
      <c r="AJ66" s="264">
        <v>0</v>
      </c>
      <c r="AK66" s="264">
        <v>0</v>
      </c>
      <c r="AL66" s="264">
        <v>0</v>
      </c>
      <c r="AM66" s="264">
        <v>0</v>
      </c>
      <c r="AN66" s="264">
        <v>0</v>
      </c>
      <c r="AO66" s="264">
        <v>0</v>
      </c>
      <c r="AP66" s="264">
        <v>0</v>
      </c>
      <c r="AQ66" s="264">
        <v>0</v>
      </c>
      <c r="AR66" s="264">
        <v>0</v>
      </c>
      <c r="AS66" s="264">
        <v>0</v>
      </c>
      <c r="AT66" s="264">
        <v>0</v>
      </c>
      <c r="AU66" s="264">
        <v>0</v>
      </c>
      <c r="AV66" s="264">
        <v>0</v>
      </c>
      <c r="AW66" s="264">
        <v>0</v>
      </c>
      <c r="AX66" s="264">
        <v>0</v>
      </c>
      <c r="AY66" s="264">
        <v>0</v>
      </c>
      <c r="AZ66" s="264">
        <v>0</v>
      </c>
      <c r="BA66" s="264">
        <v>0</v>
      </c>
      <c r="BB66" s="264" t="s">
        <v>532</v>
      </c>
      <c r="BC66" s="264" t="s">
        <v>532</v>
      </c>
      <c r="BD66" s="264" t="s">
        <v>532</v>
      </c>
      <c r="BE66" s="264" t="s">
        <v>532</v>
      </c>
      <c r="BF66" s="264" t="s">
        <v>532</v>
      </c>
      <c r="BG66" s="264" t="s">
        <v>532</v>
      </c>
      <c r="BH66" s="264" t="s">
        <v>532</v>
      </c>
      <c r="BI66" s="264" t="s">
        <v>532</v>
      </c>
    </row>
    <row r="67" spans="1:61" x14ac:dyDescent="0.25">
      <c r="A67" s="265" t="s">
        <v>532</v>
      </c>
      <c r="B67" s="264"/>
      <c r="C67" s="264">
        <v>0</v>
      </c>
      <c r="D67" s="264">
        <v>0</v>
      </c>
      <c r="E67" s="264">
        <v>0</v>
      </c>
      <c r="F67" s="264">
        <v>0</v>
      </c>
      <c r="G67" s="264">
        <v>0</v>
      </c>
      <c r="H67" s="264">
        <v>0</v>
      </c>
      <c r="I67" s="264">
        <v>0</v>
      </c>
      <c r="J67" s="264">
        <v>0</v>
      </c>
      <c r="K67" s="264">
        <v>0</v>
      </c>
      <c r="L67" s="264">
        <v>0</v>
      </c>
      <c r="M67" s="264">
        <v>0</v>
      </c>
      <c r="N67" s="264">
        <v>0</v>
      </c>
      <c r="O67" s="264">
        <v>0</v>
      </c>
      <c r="P67" s="264">
        <v>0</v>
      </c>
      <c r="Q67" s="264">
        <v>0</v>
      </c>
      <c r="R67" s="264">
        <v>0</v>
      </c>
      <c r="S67" s="264">
        <v>0</v>
      </c>
      <c r="T67" s="264">
        <v>0</v>
      </c>
      <c r="U67" s="264">
        <v>0</v>
      </c>
      <c r="V67" s="264">
        <v>0</v>
      </c>
      <c r="W67" s="264">
        <v>0</v>
      </c>
      <c r="X67" s="264">
        <v>0</v>
      </c>
      <c r="Y67" s="264">
        <v>0</v>
      </c>
      <c r="Z67" s="264">
        <v>0</v>
      </c>
      <c r="AA67" s="264">
        <v>0</v>
      </c>
      <c r="AB67" s="264">
        <v>0</v>
      </c>
      <c r="AC67" s="264">
        <v>0</v>
      </c>
      <c r="AD67" s="264">
        <v>0</v>
      </c>
      <c r="AE67" s="264">
        <v>0</v>
      </c>
      <c r="AF67" s="264">
        <v>0</v>
      </c>
      <c r="AG67" s="264">
        <v>0</v>
      </c>
      <c r="AH67" s="264">
        <v>0</v>
      </c>
      <c r="AI67" s="264">
        <v>0</v>
      </c>
      <c r="AJ67" s="264">
        <v>0</v>
      </c>
      <c r="AK67" s="264">
        <v>0</v>
      </c>
      <c r="AL67" s="264">
        <v>0</v>
      </c>
      <c r="AM67" s="264">
        <v>0</v>
      </c>
      <c r="AN67" s="264">
        <v>0</v>
      </c>
      <c r="AO67" s="264">
        <v>0</v>
      </c>
      <c r="AP67" s="264">
        <v>0</v>
      </c>
      <c r="AQ67" s="264">
        <v>0</v>
      </c>
      <c r="AR67" s="264">
        <v>0</v>
      </c>
      <c r="AS67" s="264">
        <v>0</v>
      </c>
      <c r="AT67" s="264">
        <v>0</v>
      </c>
      <c r="AU67" s="264">
        <v>0</v>
      </c>
      <c r="AV67" s="264">
        <v>0</v>
      </c>
      <c r="AW67" s="264">
        <v>0</v>
      </c>
      <c r="AX67" s="264">
        <v>0</v>
      </c>
      <c r="AY67" s="264">
        <v>0</v>
      </c>
      <c r="AZ67" s="264">
        <v>0</v>
      </c>
      <c r="BA67" s="264">
        <v>0</v>
      </c>
      <c r="BB67" s="264" t="s">
        <v>604</v>
      </c>
      <c r="BC67" s="264" t="s">
        <v>604</v>
      </c>
      <c r="BD67" s="264" t="s">
        <v>604</v>
      </c>
      <c r="BE67" s="264" t="s">
        <v>604</v>
      </c>
      <c r="BF67" s="264" t="s">
        <v>604</v>
      </c>
      <c r="BG67" s="264" t="s">
        <v>604</v>
      </c>
      <c r="BH67" s="264" t="s">
        <v>604</v>
      </c>
      <c r="BI67" s="264" t="s">
        <v>604</v>
      </c>
    </row>
    <row r="68" spans="1:61" x14ac:dyDescent="0.25">
      <c r="A68" s="265" t="s">
        <v>312</v>
      </c>
      <c r="B68" s="264"/>
      <c r="C68" s="264">
        <v>-1150218.9535294117</v>
      </c>
      <c r="D68" s="264">
        <v>-1138830.6470588234</v>
      </c>
      <c r="E68" s="264">
        <v>-1127442.3405882353</v>
      </c>
      <c r="F68" s="264">
        <v>-1116054.034117647</v>
      </c>
      <c r="G68" s="264">
        <v>-1104665.7276470587</v>
      </c>
      <c r="H68" s="264">
        <v>-1093277.4211764706</v>
      </c>
      <c r="I68" s="264">
        <v>-1081889.1147058823</v>
      </c>
      <c r="J68" s="264">
        <v>-1070500.808235294</v>
      </c>
      <c r="K68" s="264">
        <v>-1059112.5017647059</v>
      </c>
      <c r="L68" s="264">
        <v>-1047724.1952941176</v>
      </c>
      <c r="M68" s="264">
        <v>-1036335.8888235294</v>
      </c>
      <c r="N68" s="264">
        <v>-1024947.5823529412</v>
      </c>
      <c r="O68" s="264">
        <v>-1013559.2758823528</v>
      </c>
      <c r="P68" s="264">
        <v>-1002170.9694117646</v>
      </c>
      <c r="Q68" s="264">
        <v>-990782.66294117633</v>
      </c>
      <c r="R68" s="264">
        <v>-979394.35647058813</v>
      </c>
      <c r="S68" s="264">
        <v>-968006.04999999993</v>
      </c>
      <c r="T68" s="264">
        <v>-956617.74352941173</v>
      </c>
      <c r="U68" s="264">
        <v>-945229.43705882342</v>
      </c>
      <c r="V68" s="264">
        <v>-933841.13058823522</v>
      </c>
      <c r="W68" s="264">
        <v>-922452.82411764702</v>
      </c>
      <c r="X68" s="264">
        <v>-911064.5176470587</v>
      </c>
      <c r="Y68" s="264">
        <v>-899676.2111764705</v>
      </c>
      <c r="Z68" s="264">
        <v>-888287.90470588242</v>
      </c>
      <c r="AA68" s="264">
        <v>-876899.59823529422</v>
      </c>
      <c r="AB68" s="264">
        <v>-865511.29176470602</v>
      </c>
      <c r="AC68" s="264">
        <v>-854122.98529411771</v>
      </c>
      <c r="AD68" s="264">
        <v>-842734.67882352951</v>
      </c>
      <c r="AE68" s="264">
        <v>-831346.37235294131</v>
      </c>
      <c r="AF68" s="264">
        <v>-819958.065882353</v>
      </c>
      <c r="AG68" s="264">
        <v>-808569.7594117648</v>
      </c>
      <c r="AH68" s="264">
        <v>-797181.4529411766</v>
      </c>
      <c r="AI68" s="264">
        <v>-785793.14647058852</v>
      </c>
      <c r="AJ68" s="264">
        <v>-774404.84000000008</v>
      </c>
      <c r="AK68" s="264">
        <v>-763016.53352941177</v>
      </c>
      <c r="AL68" s="264">
        <v>-751628.22705882357</v>
      </c>
      <c r="AM68" s="264">
        <v>-740239.92058823537</v>
      </c>
      <c r="AN68" s="264">
        <v>-728851.61411764706</v>
      </c>
      <c r="AO68" s="264">
        <v>-717463.30764705886</v>
      </c>
      <c r="AP68" s="264">
        <v>-706075.00117647054</v>
      </c>
      <c r="AQ68" s="264">
        <v>-694686.69470588234</v>
      </c>
      <c r="AR68" s="264">
        <v>-683298.38823529403</v>
      </c>
      <c r="AS68" s="264">
        <v>-671910.08176470583</v>
      </c>
      <c r="AT68" s="264">
        <v>-660521.77529411751</v>
      </c>
      <c r="AU68" s="264">
        <v>-649133.46882352931</v>
      </c>
      <c r="AV68" s="264">
        <v>-637745.162352941</v>
      </c>
      <c r="AW68" s="264">
        <v>-626356.8558823528</v>
      </c>
      <c r="AX68" s="264">
        <v>-614968.54941176448</v>
      </c>
      <c r="AY68" s="264">
        <v>-603580.24294117629</v>
      </c>
      <c r="AZ68" s="264">
        <v>-592191.93647058797</v>
      </c>
      <c r="BA68" s="264">
        <v>-580803.62999999977</v>
      </c>
      <c r="BB68" s="264">
        <v>-580803.62999999977</v>
      </c>
      <c r="BC68" s="264">
        <v>-580803.62999999977</v>
      </c>
      <c r="BD68" s="264">
        <v>-580803.62999999977</v>
      </c>
      <c r="BE68" s="264">
        <v>-580803.62999999977</v>
      </c>
      <c r="BF68" s="264">
        <v>-580803.62999999977</v>
      </c>
      <c r="BG68" s="264">
        <v>-580803.62999999977</v>
      </c>
      <c r="BH68" s="264">
        <v>-580803.62999999977</v>
      </c>
      <c r="BI68" s="264">
        <v>-580803.62999999977</v>
      </c>
    </row>
    <row r="69" spans="1:61" s="213" customFormat="1" ht="14.25" x14ac:dyDescent="0.25">
      <c r="A69" s="266" t="s">
        <v>596</v>
      </c>
      <c r="B69" s="262">
        <v>0</v>
      </c>
      <c r="C69" s="262">
        <v>14683114.379803922</v>
      </c>
      <c r="D69" s="262">
        <v>14694502.68627451</v>
      </c>
      <c r="E69" s="262">
        <v>14705890.992745098</v>
      </c>
      <c r="F69" s="262">
        <v>14717279.299215687</v>
      </c>
      <c r="G69" s="262">
        <v>14728667.605686275</v>
      </c>
      <c r="H69" s="262">
        <v>14740055.912156863</v>
      </c>
      <c r="I69" s="262">
        <v>14751444.218627451</v>
      </c>
      <c r="J69" s="262">
        <v>14762832.525098041</v>
      </c>
      <c r="K69" s="262">
        <v>14774220.831568629</v>
      </c>
      <c r="L69" s="262">
        <v>14785609.138039216</v>
      </c>
      <c r="M69" s="262">
        <v>14796997.444509804</v>
      </c>
      <c r="N69" s="262">
        <v>14808385.750980392</v>
      </c>
      <c r="O69" s="262">
        <v>14819774.057450982</v>
      </c>
      <c r="P69" s="262">
        <v>14831162.36392157</v>
      </c>
      <c r="Q69" s="262">
        <v>14842550.670392158</v>
      </c>
      <c r="R69" s="262">
        <v>14853938.976862745</v>
      </c>
      <c r="S69" s="262">
        <v>14865327.283333333</v>
      </c>
      <c r="T69" s="262">
        <v>14876715.589803923</v>
      </c>
      <c r="U69" s="262">
        <v>14888103.896274511</v>
      </c>
      <c r="V69" s="262">
        <v>14899492.202745099</v>
      </c>
      <c r="W69" s="262">
        <v>14910880.509215686</v>
      </c>
      <c r="X69" s="262">
        <v>14922268.815686274</v>
      </c>
      <c r="Y69" s="262">
        <v>14933657.122156864</v>
      </c>
      <c r="Z69" s="262">
        <v>14945045.428627452</v>
      </c>
      <c r="AA69" s="262">
        <v>14956433.73509804</v>
      </c>
      <c r="AB69" s="262">
        <v>14967822.041568628</v>
      </c>
      <c r="AC69" s="262">
        <v>14979210.348039215</v>
      </c>
      <c r="AD69" s="262">
        <v>14990598.654509805</v>
      </c>
      <c r="AE69" s="262">
        <v>15001986.960980393</v>
      </c>
      <c r="AF69" s="262">
        <v>15013375.267450981</v>
      </c>
      <c r="AG69" s="262">
        <v>15024763.573921569</v>
      </c>
      <c r="AH69" s="262">
        <v>15036151.880392157</v>
      </c>
      <c r="AI69" s="262">
        <v>15047540.186862746</v>
      </c>
      <c r="AJ69" s="262">
        <v>15058928.493333334</v>
      </c>
      <c r="AK69" s="262">
        <v>15070316.799803922</v>
      </c>
      <c r="AL69" s="262">
        <v>15081705.10627451</v>
      </c>
      <c r="AM69" s="262">
        <v>15093093.4127451</v>
      </c>
      <c r="AN69" s="262">
        <v>15104481.719215687</v>
      </c>
      <c r="AO69" s="262">
        <v>15115870.025686275</v>
      </c>
      <c r="AP69" s="262">
        <v>15127258.332156863</v>
      </c>
      <c r="AQ69" s="262">
        <v>15138646.638627451</v>
      </c>
      <c r="AR69" s="262">
        <v>15150034.945098041</v>
      </c>
      <c r="AS69" s="262">
        <v>15161423.251568628</v>
      </c>
      <c r="AT69" s="262">
        <v>15172811.558039216</v>
      </c>
      <c r="AU69" s="262">
        <v>15184199.864509804</v>
      </c>
      <c r="AV69" s="262">
        <v>15195588.170980394</v>
      </c>
      <c r="AW69" s="262">
        <v>15206976.477450982</v>
      </c>
      <c r="AX69" s="262">
        <v>15218364.78392157</v>
      </c>
      <c r="AY69" s="262">
        <v>15229753.090392157</v>
      </c>
      <c r="AZ69" s="262">
        <v>15241141.396862745</v>
      </c>
      <c r="BA69" s="262">
        <v>15252529.703333335</v>
      </c>
      <c r="BB69" s="262" t="s">
        <v>532</v>
      </c>
      <c r="BC69" s="262" t="s">
        <v>532</v>
      </c>
      <c r="BD69" s="262" t="s">
        <v>532</v>
      </c>
      <c r="BE69" s="262" t="s">
        <v>532</v>
      </c>
      <c r="BF69" s="262" t="s">
        <v>532</v>
      </c>
      <c r="BG69" s="262" t="s">
        <v>532</v>
      </c>
      <c r="BH69" s="262" t="s">
        <v>532</v>
      </c>
      <c r="BI69" s="262" t="s">
        <v>532</v>
      </c>
    </row>
    <row r="70" spans="1:61" x14ac:dyDescent="0.25">
      <c r="A70" s="265" t="s">
        <v>308</v>
      </c>
      <c r="B70" s="264">
        <v>0</v>
      </c>
      <c r="C70" s="264">
        <v>-1035300.5882352941</v>
      </c>
      <c r="D70" s="264">
        <v>-1035300.5882352941</v>
      </c>
      <c r="E70" s="264">
        <v>-1035300.5882352941</v>
      </c>
      <c r="F70" s="264">
        <v>-1035300.5882352941</v>
      </c>
      <c r="G70" s="264">
        <v>-1035300.5882352941</v>
      </c>
      <c r="H70" s="264">
        <v>-1035300.5882352941</v>
      </c>
      <c r="I70" s="264">
        <v>-1035300.5882352941</v>
      </c>
      <c r="J70" s="264">
        <v>-1035300.5882352941</v>
      </c>
      <c r="K70" s="264">
        <v>-1035300.5882352941</v>
      </c>
      <c r="L70" s="264">
        <v>-1035300.5882352941</v>
      </c>
      <c r="M70" s="264">
        <v>-1035300.5882352941</v>
      </c>
      <c r="N70" s="264">
        <v>-1035300.5882352941</v>
      </c>
      <c r="O70" s="264">
        <v>-1035300.5882352941</v>
      </c>
      <c r="P70" s="264">
        <v>-1035300.5882352941</v>
      </c>
      <c r="Q70" s="264">
        <v>-1035300.5882352941</v>
      </c>
      <c r="R70" s="264">
        <v>-1035300.5882352941</v>
      </c>
      <c r="S70" s="264">
        <v>-1035300.5882352941</v>
      </c>
      <c r="T70" s="264">
        <v>-1035300.5882352941</v>
      </c>
      <c r="U70" s="264">
        <v>-1035300.5882352941</v>
      </c>
      <c r="V70" s="264">
        <v>-1035300.5882352941</v>
      </c>
      <c r="W70" s="264">
        <v>-1035300.5882352941</v>
      </c>
      <c r="X70" s="264">
        <v>-1035300.5882352941</v>
      </c>
      <c r="Y70" s="264">
        <v>-1035300.5882352941</v>
      </c>
      <c r="Z70" s="264">
        <v>-1035300.5882352941</v>
      </c>
      <c r="AA70" s="264">
        <v>-1035300.5882352941</v>
      </c>
      <c r="AB70" s="264">
        <v>-1035300.5882352941</v>
      </c>
      <c r="AC70" s="264">
        <v>-1035300.5882352941</v>
      </c>
      <c r="AD70" s="264">
        <v>-1035300.5882352941</v>
      </c>
      <c r="AE70" s="264">
        <v>-1035300.5882352941</v>
      </c>
      <c r="AF70" s="264">
        <v>-1035300.5882352941</v>
      </c>
      <c r="AG70" s="264">
        <v>-1035300.5882352941</v>
      </c>
      <c r="AH70" s="264">
        <v>-1035300.5882352941</v>
      </c>
      <c r="AI70" s="264">
        <v>-1035300.5882352941</v>
      </c>
      <c r="AJ70" s="264">
        <v>-1035300.5882352941</v>
      </c>
      <c r="AK70" s="264">
        <v>-1035300.5882352941</v>
      </c>
      <c r="AL70" s="264">
        <v>-1035300.5882352941</v>
      </c>
      <c r="AM70" s="264">
        <v>-1035300.5882352941</v>
      </c>
      <c r="AN70" s="264">
        <v>-1035300.5882352941</v>
      </c>
      <c r="AO70" s="264">
        <v>-1035300.5882352941</v>
      </c>
      <c r="AP70" s="264">
        <v>-1035300.5882352941</v>
      </c>
      <c r="AQ70" s="264">
        <v>-1035300.5882352941</v>
      </c>
      <c r="AR70" s="264">
        <v>-1035300.5882352941</v>
      </c>
      <c r="AS70" s="264">
        <v>-1035300.5882352941</v>
      </c>
      <c r="AT70" s="264">
        <v>-1035300.5882352941</v>
      </c>
      <c r="AU70" s="264">
        <v>-1035300.5882352941</v>
      </c>
      <c r="AV70" s="264">
        <v>-1035300.5882352941</v>
      </c>
      <c r="AW70" s="264">
        <v>-1035300.5882352941</v>
      </c>
      <c r="AX70" s="264">
        <v>-1035300.5882352941</v>
      </c>
      <c r="AY70" s="264">
        <v>-1035300.5882352941</v>
      </c>
      <c r="AZ70" s="264">
        <v>-1035300.5882352941</v>
      </c>
      <c r="BA70" s="264">
        <v>-1035300.5882352941</v>
      </c>
      <c r="BB70" s="264" t="s">
        <v>604</v>
      </c>
      <c r="BC70" s="264" t="s">
        <v>604</v>
      </c>
      <c r="BD70" s="264" t="s">
        <v>604</v>
      </c>
      <c r="BE70" s="264" t="s">
        <v>604</v>
      </c>
      <c r="BF70" s="264" t="s">
        <v>604</v>
      </c>
      <c r="BG70" s="264" t="s">
        <v>604</v>
      </c>
      <c r="BH70" s="264" t="s">
        <v>604</v>
      </c>
      <c r="BI70" s="264" t="s">
        <v>604</v>
      </c>
    </row>
    <row r="71" spans="1:61" s="213" customFormat="1" ht="14.25" x14ac:dyDescent="0.25">
      <c r="A71" s="266" t="s">
        <v>597</v>
      </c>
      <c r="B71" s="262">
        <v>0</v>
      </c>
      <c r="C71" s="262">
        <v>13647813.791568628</v>
      </c>
      <c r="D71" s="262">
        <v>13659202.098039215</v>
      </c>
      <c r="E71" s="262">
        <v>13670590.404509803</v>
      </c>
      <c r="F71" s="262">
        <v>13681978.710980393</v>
      </c>
      <c r="G71" s="262">
        <v>13693367.017450981</v>
      </c>
      <c r="H71" s="262">
        <v>13704755.323921569</v>
      </c>
      <c r="I71" s="262">
        <v>13716143.630392157</v>
      </c>
      <c r="J71" s="262">
        <v>13727531.936862746</v>
      </c>
      <c r="K71" s="262">
        <v>13738920.243333334</v>
      </c>
      <c r="L71" s="262">
        <v>13750308.549803922</v>
      </c>
      <c r="M71" s="262">
        <v>13761696.85627451</v>
      </c>
      <c r="N71" s="262">
        <v>13773085.162745098</v>
      </c>
      <c r="O71" s="262">
        <v>13784473.469215687</v>
      </c>
      <c r="P71" s="262">
        <v>13795861.775686275</v>
      </c>
      <c r="Q71" s="262">
        <v>13807250.082156863</v>
      </c>
      <c r="R71" s="262">
        <v>13818638.388627451</v>
      </c>
      <c r="S71" s="262">
        <v>13830026.695098039</v>
      </c>
      <c r="T71" s="262">
        <v>13841415.001568628</v>
      </c>
      <c r="U71" s="262">
        <v>13852803.308039216</v>
      </c>
      <c r="V71" s="262">
        <v>13864191.614509804</v>
      </c>
      <c r="W71" s="262">
        <v>13875579.920980392</v>
      </c>
      <c r="X71" s="262">
        <v>13886968.22745098</v>
      </c>
      <c r="Y71" s="262">
        <v>13898356.53392157</v>
      </c>
      <c r="Z71" s="262">
        <v>13909744.840392157</v>
      </c>
      <c r="AA71" s="262">
        <v>13921133.146862745</v>
      </c>
      <c r="AB71" s="262">
        <v>13932521.453333333</v>
      </c>
      <c r="AC71" s="262">
        <v>13943909.759803921</v>
      </c>
      <c r="AD71" s="262">
        <v>13955298.066274511</v>
      </c>
      <c r="AE71" s="262">
        <v>13966686.372745099</v>
      </c>
      <c r="AF71" s="262">
        <v>13978074.679215686</v>
      </c>
      <c r="AG71" s="262">
        <v>13989462.985686274</v>
      </c>
      <c r="AH71" s="262">
        <v>14000851.292156862</v>
      </c>
      <c r="AI71" s="262">
        <v>14012239.598627452</v>
      </c>
      <c r="AJ71" s="262">
        <v>14023627.90509804</v>
      </c>
      <c r="AK71" s="262">
        <v>14035016.211568628</v>
      </c>
      <c r="AL71" s="262">
        <v>14046404.518039215</v>
      </c>
      <c r="AM71" s="262">
        <v>14057792.824509805</v>
      </c>
      <c r="AN71" s="262">
        <v>14069181.130980393</v>
      </c>
      <c r="AO71" s="262">
        <v>14080569.437450981</v>
      </c>
      <c r="AP71" s="262">
        <v>14091957.743921569</v>
      </c>
      <c r="AQ71" s="262">
        <v>14103346.050392156</v>
      </c>
      <c r="AR71" s="262">
        <v>14114734.356862746</v>
      </c>
      <c r="AS71" s="262">
        <v>14126122.663333334</v>
      </c>
      <c r="AT71" s="262">
        <v>14137510.969803922</v>
      </c>
      <c r="AU71" s="262">
        <v>14148899.27627451</v>
      </c>
      <c r="AV71" s="262">
        <v>14160287.582745099</v>
      </c>
      <c r="AW71" s="262">
        <v>14171675.889215687</v>
      </c>
      <c r="AX71" s="262">
        <v>14183064.195686275</v>
      </c>
      <c r="AY71" s="262">
        <v>14194452.502156863</v>
      </c>
      <c r="AZ71" s="262">
        <v>14205840.808627451</v>
      </c>
      <c r="BA71" s="262">
        <v>14217229.115098041</v>
      </c>
      <c r="BB71" s="262" t="s">
        <v>532</v>
      </c>
      <c r="BC71" s="262" t="s">
        <v>532</v>
      </c>
      <c r="BD71" s="262" t="s">
        <v>532</v>
      </c>
      <c r="BE71" s="262" t="s">
        <v>532</v>
      </c>
      <c r="BF71" s="262" t="s">
        <v>532</v>
      </c>
      <c r="BG71" s="262" t="s">
        <v>532</v>
      </c>
      <c r="BH71" s="262" t="s">
        <v>532</v>
      </c>
      <c r="BI71" s="262" t="s">
        <v>532</v>
      </c>
    </row>
    <row r="72" spans="1:61" x14ac:dyDescent="0.25">
      <c r="A72" s="265" t="s">
        <v>307</v>
      </c>
      <c r="B72" s="264">
        <v>0</v>
      </c>
      <c r="C72" s="264">
        <v>0</v>
      </c>
      <c r="D72" s="264">
        <v>0</v>
      </c>
      <c r="E72" s="264">
        <v>0</v>
      </c>
      <c r="F72" s="264">
        <v>0</v>
      </c>
      <c r="G72" s="264">
        <v>0</v>
      </c>
      <c r="H72" s="264">
        <v>0</v>
      </c>
      <c r="I72" s="264">
        <v>0</v>
      </c>
      <c r="J72" s="264">
        <v>0</v>
      </c>
      <c r="K72" s="264">
        <v>0</v>
      </c>
      <c r="L72" s="264">
        <v>0</v>
      </c>
      <c r="M72" s="264">
        <v>0</v>
      </c>
      <c r="N72" s="264">
        <v>0</v>
      </c>
      <c r="O72" s="264">
        <v>0</v>
      </c>
      <c r="P72" s="264">
        <v>0</v>
      </c>
      <c r="Q72" s="264">
        <v>0</v>
      </c>
      <c r="R72" s="264">
        <v>0</v>
      </c>
      <c r="S72" s="264">
        <v>0</v>
      </c>
      <c r="T72" s="264">
        <v>0</v>
      </c>
      <c r="U72" s="264">
        <v>0</v>
      </c>
      <c r="V72" s="264">
        <v>0</v>
      </c>
      <c r="W72" s="264">
        <v>0</v>
      </c>
      <c r="X72" s="264">
        <v>0</v>
      </c>
      <c r="Y72" s="264">
        <v>0</v>
      </c>
      <c r="Z72" s="264">
        <v>0</v>
      </c>
      <c r="AA72" s="264">
        <v>0</v>
      </c>
      <c r="AB72" s="264">
        <v>0</v>
      </c>
      <c r="AC72" s="264">
        <v>0</v>
      </c>
      <c r="AD72" s="264">
        <v>0</v>
      </c>
      <c r="AE72" s="264">
        <v>0</v>
      </c>
      <c r="AF72" s="264">
        <v>0</v>
      </c>
      <c r="AG72" s="264">
        <v>0</v>
      </c>
      <c r="AH72" s="264">
        <v>0</v>
      </c>
      <c r="AI72" s="264">
        <v>0</v>
      </c>
      <c r="AJ72" s="264">
        <v>0</v>
      </c>
      <c r="AK72" s="264">
        <v>0</v>
      </c>
      <c r="AL72" s="264">
        <v>0</v>
      </c>
      <c r="AM72" s="264">
        <v>0</v>
      </c>
      <c r="AN72" s="264">
        <v>0</v>
      </c>
      <c r="AO72" s="264">
        <v>0</v>
      </c>
      <c r="AP72" s="264">
        <v>0</v>
      </c>
      <c r="AQ72" s="264">
        <v>0</v>
      </c>
      <c r="AR72" s="264">
        <v>0</v>
      </c>
      <c r="AS72" s="264">
        <v>0</v>
      </c>
      <c r="AT72" s="264">
        <v>0</v>
      </c>
      <c r="AU72" s="264">
        <v>0</v>
      </c>
      <c r="AV72" s="264">
        <v>0</v>
      </c>
      <c r="AW72" s="264">
        <v>0</v>
      </c>
      <c r="AX72" s="264">
        <v>0</v>
      </c>
      <c r="AY72" s="264">
        <v>0</v>
      </c>
      <c r="AZ72" s="264">
        <v>0</v>
      </c>
      <c r="BA72" s="264">
        <v>0</v>
      </c>
      <c r="BB72" s="264">
        <v>0</v>
      </c>
      <c r="BC72" s="264">
        <v>0</v>
      </c>
      <c r="BD72" s="264">
        <v>0</v>
      </c>
      <c r="BE72" s="264">
        <v>0</v>
      </c>
      <c r="BF72" s="264">
        <v>0</v>
      </c>
      <c r="BG72" s="264">
        <v>0</v>
      </c>
      <c r="BH72" s="264">
        <v>0</v>
      </c>
      <c r="BI72" s="264">
        <v>0</v>
      </c>
    </row>
    <row r="73" spans="1:61" s="213" customFormat="1" ht="14.25" x14ac:dyDescent="0.25">
      <c r="A73" s="266" t="s">
        <v>311</v>
      </c>
      <c r="B73" s="262">
        <v>0</v>
      </c>
      <c r="C73" s="262">
        <v>13647813.791568628</v>
      </c>
      <c r="D73" s="262">
        <v>13659202.098039215</v>
      </c>
      <c r="E73" s="262">
        <v>13670590.404509803</v>
      </c>
      <c r="F73" s="262">
        <v>13681978.710980393</v>
      </c>
      <c r="G73" s="262">
        <v>13693367.017450981</v>
      </c>
      <c r="H73" s="262">
        <v>13704755.323921569</v>
      </c>
      <c r="I73" s="262">
        <v>13716143.630392157</v>
      </c>
      <c r="J73" s="262">
        <v>13727531.936862746</v>
      </c>
      <c r="K73" s="262">
        <v>13738920.243333334</v>
      </c>
      <c r="L73" s="262">
        <v>13750308.549803922</v>
      </c>
      <c r="M73" s="262">
        <v>13761696.85627451</v>
      </c>
      <c r="N73" s="262">
        <v>13773085.162745098</v>
      </c>
      <c r="O73" s="262">
        <v>13784473.469215687</v>
      </c>
      <c r="P73" s="262">
        <v>13795861.775686275</v>
      </c>
      <c r="Q73" s="262">
        <v>13807250.082156863</v>
      </c>
      <c r="R73" s="262">
        <v>13818638.388627451</v>
      </c>
      <c r="S73" s="262">
        <v>13830026.695098039</v>
      </c>
      <c r="T73" s="262">
        <v>13841415.001568628</v>
      </c>
      <c r="U73" s="262">
        <v>13852803.308039216</v>
      </c>
      <c r="V73" s="262">
        <v>13864191.614509804</v>
      </c>
      <c r="W73" s="262">
        <v>13875579.920980392</v>
      </c>
      <c r="X73" s="262">
        <v>13886968.22745098</v>
      </c>
      <c r="Y73" s="262">
        <v>13898356.53392157</v>
      </c>
      <c r="Z73" s="262">
        <v>13909744.840392157</v>
      </c>
      <c r="AA73" s="262">
        <v>13921133.146862745</v>
      </c>
      <c r="AB73" s="262">
        <v>13932521.453333333</v>
      </c>
      <c r="AC73" s="262">
        <v>13943909.759803921</v>
      </c>
      <c r="AD73" s="262">
        <v>13955298.066274511</v>
      </c>
      <c r="AE73" s="262">
        <v>13966686.372745099</v>
      </c>
      <c r="AF73" s="262">
        <v>13978074.679215686</v>
      </c>
      <c r="AG73" s="262">
        <v>13989462.985686274</v>
      </c>
      <c r="AH73" s="262">
        <v>14000851.292156862</v>
      </c>
      <c r="AI73" s="262">
        <v>14012239.598627452</v>
      </c>
      <c r="AJ73" s="262">
        <v>14023627.90509804</v>
      </c>
      <c r="AK73" s="262">
        <v>14035016.211568628</v>
      </c>
      <c r="AL73" s="262">
        <v>14046404.518039215</v>
      </c>
      <c r="AM73" s="262">
        <v>14057792.824509805</v>
      </c>
      <c r="AN73" s="262">
        <v>14069181.130980393</v>
      </c>
      <c r="AO73" s="262">
        <v>14080569.437450981</v>
      </c>
      <c r="AP73" s="262">
        <v>14091957.743921569</v>
      </c>
      <c r="AQ73" s="262">
        <v>14103346.050392156</v>
      </c>
      <c r="AR73" s="262">
        <v>14114734.356862746</v>
      </c>
      <c r="AS73" s="262">
        <v>14126122.663333334</v>
      </c>
      <c r="AT73" s="262">
        <v>14137510.969803922</v>
      </c>
      <c r="AU73" s="262">
        <v>14148899.27627451</v>
      </c>
      <c r="AV73" s="262">
        <v>14160287.582745099</v>
      </c>
      <c r="AW73" s="262">
        <v>14171675.889215687</v>
      </c>
      <c r="AX73" s="262">
        <v>14183064.195686275</v>
      </c>
      <c r="AY73" s="262">
        <v>14194452.502156863</v>
      </c>
      <c r="AZ73" s="262">
        <v>14205840.808627451</v>
      </c>
      <c r="BA73" s="262">
        <v>14217229.115098041</v>
      </c>
      <c r="BB73" s="262"/>
      <c r="BC73" s="262"/>
      <c r="BD73" s="262"/>
      <c r="BE73" s="262"/>
      <c r="BF73" s="262"/>
      <c r="BG73" s="262"/>
      <c r="BH73" s="262"/>
      <c r="BI73" s="262"/>
    </row>
    <row r="74" spans="1:61" x14ac:dyDescent="0.25">
      <c r="A74" s="265" t="s">
        <v>306</v>
      </c>
      <c r="B74" s="264">
        <v>0</v>
      </c>
      <c r="C74" s="264">
        <v>-2729562.7583137257</v>
      </c>
      <c r="D74" s="264">
        <v>-2731840.4196078433</v>
      </c>
      <c r="E74" s="264">
        <v>-2734118.0809019608</v>
      </c>
      <c r="F74" s="264">
        <v>-2736395.7421960789</v>
      </c>
      <c r="G74" s="264">
        <v>-2738673.4034901964</v>
      </c>
      <c r="H74" s="264">
        <v>-2740951.064784314</v>
      </c>
      <c r="I74" s="264">
        <v>-2743228.7260784316</v>
      </c>
      <c r="J74" s="264">
        <v>-2745506.3873725496</v>
      </c>
      <c r="K74" s="264">
        <v>-2747784.0486666672</v>
      </c>
      <c r="L74" s="264">
        <v>-2750061.7099607848</v>
      </c>
      <c r="M74" s="264">
        <v>-2752339.3712549023</v>
      </c>
      <c r="N74" s="264">
        <v>-2754617.0325490199</v>
      </c>
      <c r="O74" s="264">
        <v>-2756894.6938431375</v>
      </c>
      <c r="P74" s="264">
        <v>-2759172.355137255</v>
      </c>
      <c r="Q74" s="264">
        <v>-2761450.0164313726</v>
      </c>
      <c r="R74" s="264">
        <v>-2763727.6777254902</v>
      </c>
      <c r="S74" s="264">
        <v>-2766005.3390196078</v>
      </c>
      <c r="T74" s="264">
        <v>-2768283.0003137258</v>
      </c>
      <c r="U74" s="264">
        <v>-2770560.6616078434</v>
      </c>
      <c r="V74" s="264">
        <v>-2772838.3229019609</v>
      </c>
      <c r="W74" s="264">
        <v>-2775115.9841960785</v>
      </c>
      <c r="X74" s="264">
        <v>-2777393.6454901961</v>
      </c>
      <c r="Y74" s="264">
        <v>-2779671.3067843141</v>
      </c>
      <c r="Z74" s="264">
        <v>-2781948.9680784317</v>
      </c>
      <c r="AA74" s="264">
        <v>-2784226.6293725492</v>
      </c>
      <c r="AB74" s="264">
        <v>-2786504.2906666668</v>
      </c>
      <c r="AC74" s="264">
        <v>-2788781.9519607844</v>
      </c>
      <c r="AD74" s="264">
        <v>-2791059.6132549024</v>
      </c>
      <c r="AE74" s="264">
        <v>-2793337.27454902</v>
      </c>
      <c r="AF74" s="264">
        <v>-2795614.9358431376</v>
      </c>
      <c r="AG74" s="264">
        <v>-2797892.5971372551</v>
      </c>
      <c r="AH74" s="264">
        <v>-2800170.2584313727</v>
      </c>
      <c r="AI74" s="264">
        <v>-2802447.9197254907</v>
      </c>
      <c r="AJ74" s="264">
        <v>-2804725.5810196083</v>
      </c>
      <c r="AK74" s="264">
        <v>-2807003.2423137259</v>
      </c>
      <c r="AL74" s="264">
        <v>-2809280.9036078434</v>
      </c>
      <c r="AM74" s="264">
        <v>-2811558.564901961</v>
      </c>
      <c r="AN74" s="264">
        <v>-2813836.2261960786</v>
      </c>
      <c r="AO74" s="264">
        <v>-2816113.8874901962</v>
      </c>
      <c r="AP74" s="264">
        <v>-2818391.5487843137</v>
      </c>
      <c r="AQ74" s="264">
        <v>-2820669.2100784313</v>
      </c>
      <c r="AR74" s="264">
        <v>-2822946.8713725493</v>
      </c>
      <c r="AS74" s="264">
        <v>-2825224.5326666669</v>
      </c>
      <c r="AT74" s="264">
        <v>-2827502.1939607845</v>
      </c>
      <c r="AU74" s="264">
        <v>-2829779.855254902</v>
      </c>
      <c r="AV74" s="264">
        <v>-2832057.5165490201</v>
      </c>
      <c r="AW74" s="264">
        <v>-2834335.1778431376</v>
      </c>
      <c r="AX74" s="264">
        <v>-2836612.8391372552</v>
      </c>
      <c r="AY74" s="264">
        <v>-2838890.5004313728</v>
      </c>
      <c r="AZ74" s="264">
        <v>-2841168.1617254904</v>
      </c>
      <c r="BA74" s="264">
        <v>-2843445.8230196084</v>
      </c>
      <c r="BB74" s="264"/>
      <c r="BC74" s="264"/>
      <c r="BD74" s="264"/>
      <c r="BE74" s="264"/>
      <c r="BF74" s="264"/>
      <c r="BG74" s="264"/>
      <c r="BH74" s="264"/>
      <c r="BI74" s="264"/>
    </row>
    <row r="75" spans="1:61" ht="16.5" thickBot="1" x14ac:dyDescent="0.3">
      <c r="A75" s="267" t="s">
        <v>310</v>
      </c>
      <c r="B75" s="268">
        <v>0</v>
      </c>
      <c r="C75" s="268">
        <v>10918251.033254903</v>
      </c>
      <c r="D75" s="268">
        <v>10927361.678431373</v>
      </c>
      <c r="E75" s="268">
        <v>10936472.323607843</v>
      </c>
      <c r="F75" s="268">
        <v>10945582.968784314</v>
      </c>
      <c r="G75" s="268">
        <v>10954693.613960784</v>
      </c>
      <c r="H75" s="268">
        <v>10963804.259137254</v>
      </c>
      <c r="I75" s="268">
        <v>10972914.904313724</v>
      </c>
      <c r="J75" s="268">
        <v>10982025.549490197</v>
      </c>
      <c r="K75" s="268">
        <v>10991136.194666667</v>
      </c>
      <c r="L75" s="268">
        <v>11000246.839843137</v>
      </c>
      <c r="M75" s="268">
        <v>11009357.485019607</v>
      </c>
      <c r="N75" s="268">
        <v>11018468.130196078</v>
      </c>
      <c r="O75" s="268">
        <v>11027578.77537255</v>
      </c>
      <c r="P75" s="268">
        <v>11036689.42054902</v>
      </c>
      <c r="Q75" s="268">
        <v>11045800.06572549</v>
      </c>
      <c r="R75" s="268">
        <v>11054910.710901961</v>
      </c>
      <c r="S75" s="268">
        <v>11064021.356078431</v>
      </c>
      <c r="T75" s="268">
        <v>11073132.001254903</v>
      </c>
      <c r="U75" s="268">
        <v>11082242.646431373</v>
      </c>
      <c r="V75" s="268">
        <v>11091353.291607844</v>
      </c>
      <c r="W75" s="268">
        <v>11100463.936784314</v>
      </c>
      <c r="X75" s="268">
        <v>11109574.581960784</v>
      </c>
      <c r="Y75" s="268">
        <v>11118685.227137256</v>
      </c>
      <c r="Z75" s="268">
        <v>11127795.872313727</v>
      </c>
      <c r="AA75" s="268">
        <v>11136906.517490197</v>
      </c>
      <c r="AB75" s="268">
        <v>11146017.162666667</v>
      </c>
      <c r="AC75" s="268">
        <v>11155127.807843138</v>
      </c>
      <c r="AD75" s="268">
        <v>11164238.453019608</v>
      </c>
      <c r="AE75" s="268">
        <v>11173349.098196078</v>
      </c>
      <c r="AF75" s="268">
        <v>11182459.743372548</v>
      </c>
      <c r="AG75" s="268">
        <v>11191570.388549019</v>
      </c>
      <c r="AH75" s="268">
        <v>11200681.033725489</v>
      </c>
      <c r="AI75" s="268">
        <v>11209791.678901961</v>
      </c>
      <c r="AJ75" s="268">
        <v>11218902.324078431</v>
      </c>
      <c r="AK75" s="268">
        <v>11228012.969254902</v>
      </c>
      <c r="AL75" s="268">
        <v>11237123.614431372</v>
      </c>
      <c r="AM75" s="268">
        <v>11246234.259607844</v>
      </c>
      <c r="AN75" s="268">
        <v>11255344.904784314</v>
      </c>
      <c r="AO75" s="268">
        <v>11264455.549960785</v>
      </c>
      <c r="AP75" s="268">
        <v>11273566.195137255</v>
      </c>
      <c r="AQ75" s="268">
        <v>11282676.840313725</v>
      </c>
      <c r="AR75" s="268">
        <v>11291787.485490197</v>
      </c>
      <c r="AS75" s="268">
        <v>11300898.130666668</v>
      </c>
      <c r="AT75" s="268">
        <v>11310008.775843138</v>
      </c>
      <c r="AU75" s="268">
        <v>11319119.421019608</v>
      </c>
      <c r="AV75" s="268">
        <v>11328230.06619608</v>
      </c>
      <c r="AW75" s="268">
        <v>11337340.711372551</v>
      </c>
      <c r="AX75" s="268">
        <v>11346451.356549021</v>
      </c>
      <c r="AY75" s="268">
        <v>11355562.001725491</v>
      </c>
      <c r="AZ75" s="268">
        <v>11364672.646901961</v>
      </c>
      <c r="BA75" s="268">
        <v>11373783.292078432</v>
      </c>
      <c r="BB75" s="268" t="s">
        <v>532</v>
      </c>
      <c r="BC75" s="268" t="s">
        <v>532</v>
      </c>
      <c r="BD75" s="268" t="s">
        <v>532</v>
      </c>
      <c r="BE75" s="268" t="s">
        <v>532</v>
      </c>
      <c r="BF75" s="268" t="s">
        <v>532</v>
      </c>
      <c r="BG75" s="268" t="s">
        <v>532</v>
      </c>
      <c r="BH75" s="268" t="s">
        <v>532</v>
      </c>
      <c r="BI75" s="268" t="s">
        <v>532</v>
      </c>
    </row>
    <row r="76" spans="1:61" s="271" customFormat="1" ht="16.5" thickBot="1" x14ac:dyDescent="0.3">
      <c r="A76" s="269"/>
      <c r="B76" s="270">
        <v>0</v>
      </c>
      <c r="C76" s="270">
        <v>1</v>
      </c>
      <c r="D76" s="270">
        <f>C76+1</f>
        <v>2</v>
      </c>
      <c r="E76" s="270">
        <f t="shared" ref="E76:BI76" si="0">D76+1</f>
        <v>3</v>
      </c>
      <c r="F76" s="270">
        <f t="shared" si="0"/>
        <v>4</v>
      </c>
      <c r="G76" s="270">
        <f t="shared" si="0"/>
        <v>5</v>
      </c>
      <c r="H76" s="270">
        <f t="shared" si="0"/>
        <v>6</v>
      </c>
      <c r="I76" s="270">
        <f t="shared" si="0"/>
        <v>7</v>
      </c>
      <c r="J76" s="270">
        <f t="shared" si="0"/>
        <v>8</v>
      </c>
      <c r="K76" s="270">
        <f t="shared" si="0"/>
        <v>9</v>
      </c>
      <c r="L76" s="270">
        <f t="shared" si="0"/>
        <v>10</v>
      </c>
      <c r="M76" s="270">
        <f t="shared" si="0"/>
        <v>11</v>
      </c>
      <c r="N76" s="270">
        <f t="shared" si="0"/>
        <v>12</v>
      </c>
      <c r="O76" s="270">
        <f t="shared" si="0"/>
        <v>13</v>
      </c>
      <c r="P76" s="270">
        <f t="shared" si="0"/>
        <v>14</v>
      </c>
      <c r="Q76" s="270">
        <f t="shared" si="0"/>
        <v>15</v>
      </c>
      <c r="R76" s="270">
        <f t="shared" si="0"/>
        <v>16</v>
      </c>
      <c r="S76" s="270">
        <f t="shared" si="0"/>
        <v>17</v>
      </c>
      <c r="T76" s="270">
        <f t="shared" si="0"/>
        <v>18</v>
      </c>
      <c r="U76" s="270">
        <f t="shared" si="0"/>
        <v>19</v>
      </c>
      <c r="V76" s="270">
        <f t="shared" si="0"/>
        <v>20</v>
      </c>
      <c r="W76" s="270">
        <f t="shared" si="0"/>
        <v>21</v>
      </c>
      <c r="X76" s="270">
        <f t="shared" si="0"/>
        <v>22</v>
      </c>
      <c r="Y76" s="270">
        <f t="shared" si="0"/>
        <v>23</v>
      </c>
      <c r="Z76" s="270">
        <f t="shared" si="0"/>
        <v>24</v>
      </c>
      <c r="AA76" s="270">
        <f t="shared" si="0"/>
        <v>25</v>
      </c>
      <c r="AB76" s="270">
        <f t="shared" si="0"/>
        <v>26</v>
      </c>
      <c r="AC76" s="270">
        <f t="shared" si="0"/>
        <v>27</v>
      </c>
      <c r="AD76" s="270">
        <f t="shared" si="0"/>
        <v>28</v>
      </c>
      <c r="AE76" s="270">
        <f t="shared" si="0"/>
        <v>29</v>
      </c>
      <c r="AF76" s="270">
        <f t="shared" si="0"/>
        <v>30</v>
      </c>
      <c r="AG76" s="270">
        <f t="shared" si="0"/>
        <v>31</v>
      </c>
      <c r="AH76" s="270">
        <f t="shared" si="0"/>
        <v>32</v>
      </c>
      <c r="AI76" s="270">
        <f t="shared" si="0"/>
        <v>33</v>
      </c>
      <c r="AJ76" s="270">
        <f t="shared" si="0"/>
        <v>34</v>
      </c>
      <c r="AK76" s="270">
        <f t="shared" si="0"/>
        <v>35</v>
      </c>
      <c r="AL76" s="270">
        <f t="shared" si="0"/>
        <v>36</v>
      </c>
      <c r="AM76" s="270">
        <f t="shared" si="0"/>
        <v>37</v>
      </c>
      <c r="AN76" s="270">
        <f t="shared" si="0"/>
        <v>38</v>
      </c>
      <c r="AO76" s="270">
        <f t="shared" si="0"/>
        <v>39</v>
      </c>
      <c r="AP76" s="270">
        <f t="shared" si="0"/>
        <v>40</v>
      </c>
      <c r="AQ76" s="270">
        <f t="shared" si="0"/>
        <v>41</v>
      </c>
      <c r="AR76" s="270">
        <f t="shared" si="0"/>
        <v>42</v>
      </c>
      <c r="AS76" s="270">
        <f t="shared" si="0"/>
        <v>43</v>
      </c>
      <c r="AT76" s="270">
        <f t="shared" si="0"/>
        <v>44</v>
      </c>
      <c r="AU76" s="270">
        <f t="shared" si="0"/>
        <v>45</v>
      </c>
      <c r="AV76" s="270">
        <f t="shared" si="0"/>
        <v>46</v>
      </c>
      <c r="AW76" s="270">
        <f t="shared" si="0"/>
        <v>47</v>
      </c>
      <c r="AX76" s="270">
        <f t="shared" si="0"/>
        <v>48</v>
      </c>
      <c r="AY76" s="270">
        <f t="shared" si="0"/>
        <v>49</v>
      </c>
      <c r="AZ76" s="270">
        <f t="shared" si="0"/>
        <v>50</v>
      </c>
      <c r="BA76" s="270">
        <f t="shared" si="0"/>
        <v>51</v>
      </c>
      <c r="BB76" s="270">
        <f t="shared" si="0"/>
        <v>52</v>
      </c>
      <c r="BC76" s="270">
        <f t="shared" si="0"/>
        <v>53</v>
      </c>
      <c r="BD76" s="270">
        <f t="shared" si="0"/>
        <v>54</v>
      </c>
      <c r="BE76" s="270">
        <f t="shared" si="0"/>
        <v>55</v>
      </c>
      <c r="BF76" s="270">
        <f t="shared" si="0"/>
        <v>56</v>
      </c>
      <c r="BG76" s="270">
        <f t="shared" si="0"/>
        <v>57</v>
      </c>
      <c r="BH76" s="270">
        <f t="shared" si="0"/>
        <v>58</v>
      </c>
      <c r="BI76" s="270">
        <f t="shared" si="0"/>
        <v>59</v>
      </c>
    </row>
    <row r="77" spans="1:61" x14ac:dyDescent="0.25">
      <c r="A77" s="260" t="s">
        <v>309</v>
      </c>
      <c r="B77" s="245">
        <v>2028</v>
      </c>
      <c r="C77" s="245">
        <v>2029</v>
      </c>
      <c r="D77" s="245">
        <v>2030</v>
      </c>
      <c r="E77" s="245">
        <v>2031</v>
      </c>
      <c r="F77" s="245">
        <v>2032</v>
      </c>
      <c r="G77" s="245">
        <v>2033</v>
      </c>
      <c r="H77" s="245">
        <v>2034</v>
      </c>
      <c r="I77" s="245">
        <v>2035</v>
      </c>
      <c r="J77" s="245">
        <v>2036</v>
      </c>
      <c r="K77" s="245">
        <v>2037</v>
      </c>
      <c r="L77" s="245">
        <v>2038</v>
      </c>
      <c r="M77" s="245">
        <v>2039</v>
      </c>
      <c r="N77" s="245">
        <v>2040</v>
      </c>
      <c r="O77" s="245">
        <v>2041</v>
      </c>
      <c r="P77" s="245">
        <v>2042</v>
      </c>
      <c r="Q77" s="245">
        <v>2043</v>
      </c>
      <c r="R77" s="245">
        <v>2044</v>
      </c>
      <c r="S77" s="245">
        <v>2045</v>
      </c>
      <c r="T77" s="245">
        <v>2046</v>
      </c>
      <c r="U77" s="245">
        <v>2047</v>
      </c>
      <c r="V77" s="245">
        <v>2048</v>
      </c>
      <c r="W77" s="245">
        <v>2049</v>
      </c>
      <c r="X77" s="245">
        <v>2050</v>
      </c>
      <c r="Y77" s="245">
        <v>2051</v>
      </c>
      <c r="Z77" s="245">
        <v>2052</v>
      </c>
      <c r="AA77" s="245">
        <v>2053</v>
      </c>
      <c r="AB77" s="245">
        <v>2054</v>
      </c>
      <c r="AC77" s="245">
        <v>2055</v>
      </c>
      <c r="AD77" s="245">
        <v>2056</v>
      </c>
      <c r="AE77" s="245">
        <v>2057</v>
      </c>
      <c r="AF77" s="245">
        <v>2058</v>
      </c>
      <c r="AG77" s="245">
        <v>2059</v>
      </c>
      <c r="AH77" s="245">
        <v>2060</v>
      </c>
      <c r="AI77" s="245">
        <v>2061</v>
      </c>
      <c r="AJ77" s="245">
        <v>2062</v>
      </c>
      <c r="AK77" s="245">
        <v>2063</v>
      </c>
      <c r="AL77" s="245">
        <v>2064</v>
      </c>
      <c r="AM77" s="245">
        <v>2065</v>
      </c>
      <c r="AN77" s="245">
        <v>2066</v>
      </c>
      <c r="AO77" s="245">
        <v>2067</v>
      </c>
      <c r="AP77" s="245">
        <v>2068</v>
      </c>
      <c r="AQ77" s="245">
        <v>2069</v>
      </c>
      <c r="AR77" s="245">
        <v>2070</v>
      </c>
      <c r="AS77" s="245">
        <v>2071</v>
      </c>
      <c r="AT77" s="245">
        <v>2072</v>
      </c>
      <c r="AU77" s="245">
        <v>2073</v>
      </c>
      <c r="AV77" s="245">
        <v>2074</v>
      </c>
      <c r="AW77" s="245">
        <v>2075</v>
      </c>
      <c r="AX77" s="245">
        <v>2076</v>
      </c>
      <c r="AY77" s="245">
        <v>2077</v>
      </c>
      <c r="AZ77" s="245">
        <v>2078</v>
      </c>
      <c r="BA77" s="245">
        <v>2079</v>
      </c>
      <c r="BB77" s="245" t="s">
        <v>532</v>
      </c>
      <c r="BC77" s="245" t="s">
        <v>532</v>
      </c>
      <c r="BD77" s="245" t="s">
        <v>532</v>
      </c>
      <c r="BE77" s="245" t="s">
        <v>532</v>
      </c>
      <c r="BF77" s="245" t="s">
        <v>532</v>
      </c>
      <c r="BG77" s="245" t="s">
        <v>532</v>
      </c>
      <c r="BH77" s="245" t="s">
        <v>532</v>
      </c>
      <c r="BI77" s="245" t="s">
        <v>532</v>
      </c>
    </row>
    <row r="78" spans="1:61" s="213" customFormat="1" ht="14.25" x14ac:dyDescent="0.25">
      <c r="A78" s="261" t="s">
        <v>597</v>
      </c>
      <c r="B78" s="262">
        <v>0</v>
      </c>
      <c r="C78" s="262">
        <v>13647813.791568628</v>
      </c>
      <c r="D78" s="262">
        <v>13659202.098039215</v>
      </c>
      <c r="E78" s="262">
        <v>13670590.404509803</v>
      </c>
      <c r="F78" s="262">
        <v>13681978.710980393</v>
      </c>
      <c r="G78" s="262">
        <v>13693367.017450981</v>
      </c>
      <c r="H78" s="262">
        <v>13704755.323921569</v>
      </c>
      <c r="I78" s="262">
        <v>13716143.630392157</v>
      </c>
      <c r="J78" s="262">
        <v>13727531.936862746</v>
      </c>
      <c r="K78" s="262">
        <v>13738920.243333334</v>
      </c>
      <c r="L78" s="262">
        <v>13750308.549803922</v>
      </c>
      <c r="M78" s="262">
        <v>13761696.85627451</v>
      </c>
      <c r="N78" s="262">
        <v>13773085.162745098</v>
      </c>
      <c r="O78" s="262">
        <v>13784473.469215687</v>
      </c>
      <c r="P78" s="262">
        <v>13795861.775686275</v>
      </c>
      <c r="Q78" s="262">
        <v>13807250.082156863</v>
      </c>
      <c r="R78" s="262">
        <v>13818638.388627451</v>
      </c>
      <c r="S78" s="262">
        <v>13830026.695098039</v>
      </c>
      <c r="T78" s="262">
        <v>13841415.001568628</v>
      </c>
      <c r="U78" s="262">
        <v>13852803.308039216</v>
      </c>
      <c r="V78" s="262">
        <v>13864191.614509804</v>
      </c>
      <c r="W78" s="262">
        <v>13875579.920980392</v>
      </c>
      <c r="X78" s="262">
        <v>13886968.22745098</v>
      </c>
      <c r="Y78" s="262">
        <v>13898356.53392157</v>
      </c>
      <c r="Z78" s="262">
        <v>13909744.840392157</v>
      </c>
      <c r="AA78" s="262">
        <v>13921133.146862745</v>
      </c>
      <c r="AB78" s="262">
        <v>13932521.453333333</v>
      </c>
      <c r="AC78" s="262">
        <v>13943909.759803921</v>
      </c>
      <c r="AD78" s="262">
        <v>13955298.066274511</v>
      </c>
      <c r="AE78" s="262">
        <v>13966686.372745099</v>
      </c>
      <c r="AF78" s="262">
        <v>13978074.679215686</v>
      </c>
      <c r="AG78" s="262">
        <v>13989462.985686274</v>
      </c>
      <c r="AH78" s="262">
        <v>14000851.292156862</v>
      </c>
      <c r="AI78" s="262">
        <v>14012239.598627452</v>
      </c>
      <c r="AJ78" s="262">
        <v>14023627.90509804</v>
      </c>
      <c r="AK78" s="262">
        <v>14035016.211568628</v>
      </c>
      <c r="AL78" s="262">
        <v>14046404.518039215</v>
      </c>
      <c r="AM78" s="262">
        <v>14057792.824509805</v>
      </c>
      <c r="AN78" s="262">
        <v>14069181.130980393</v>
      </c>
      <c r="AO78" s="262">
        <v>14080569.437450981</v>
      </c>
      <c r="AP78" s="262">
        <v>14091957.743921569</v>
      </c>
      <c r="AQ78" s="262">
        <v>14103346.050392156</v>
      </c>
      <c r="AR78" s="262">
        <v>14114734.356862746</v>
      </c>
      <c r="AS78" s="262">
        <v>14126122.663333334</v>
      </c>
      <c r="AT78" s="262">
        <v>14137510.969803922</v>
      </c>
      <c r="AU78" s="262">
        <v>14148899.27627451</v>
      </c>
      <c r="AV78" s="262">
        <v>14160287.582745099</v>
      </c>
      <c r="AW78" s="262">
        <v>14171675.889215687</v>
      </c>
      <c r="AX78" s="262">
        <v>14183064.195686275</v>
      </c>
      <c r="AY78" s="262">
        <v>14194452.502156863</v>
      </c>
      <c r="AZ78" s="262">
        <v>14205840.808627451</v>
      </c>
      <c r="BA78" s="262">
        <v>14217229.115098041</v>
      </c>
      <c r="BB78" s="262" t="s">
        <v>532</v>
      </c>
      <c r="BC78" s="262" t="s">
        <v>532</v>
      </c>
      <c r="BD78" s="262" t="s">
        <v>532</v>
      </c>
      <c r="BE78" s="262" t="s">
        <v>532</v>
      </c>
      <c r="BF78" s="262" t="s">
        <v>532</v>
      </c>
      <c r="BG78" s="262" t="s">
        <v>532</v>
      </c>
      <c r="BH78" s="262" t="s">
        <v>532</v>
      </c>
      <c r="BI78" s="262" t="s">
        <v>532</v>
      </c>
    </row>
    <row r="79" spans="1:61" x14ac:dyDescent="0.25">
      <c r="A79" s="265" t="s">
        <v>308</v>
      </c>
      <c r="B79" s="264">
        <v>0</v>
      </c>
      <c r="C79" s="264">
        <v>1035300.5882352941</v>
      </c>
      <c r="D79" s="264">
        <v>1035300.5882352941</v>
      </c>
      <c r="E79" s="264">
        <v>1035300.5882352941</v>
      </c>
      <c r="F79" s="264">
        <v>1035300.5882352941</v>
      </c>
      <c r="G79" s="264">
        <v>1035300.5882352941</v>
      </c>
      <c r="H79" s="264">
        <v>1035300.5882352941</v>
      </c>
      <c r="I79" s="264">
        <v>1035300.5882352941</v>
      </c>
      <c r="J79" s="264">
        <v>1035300.5882352941</v>
      </c>
      <c r="K79" s="264">
        <v>1035300.5882352941</v>
      </c>
      <c r="L79" s="264">
        <v>1035300.5882352941</v>
      </c>
      <c r="M79" s="264">
        <v>1035300.5882352941</v>
      </c>
      <c r="N79" s="264">
        <v>1035300.5882352941</v>
      </c>
      <c r="O79" s="264">
        <v>1035300.5882352941</v>
      </c>
      <c r="P79" s="264">
        <v>1035300.5882352941</v>
      </c>
      <c r="Q79" s="264">
        <v>1035300.5882352941</v>
      </c>
      <c r="R79" s="264">
        <v>1035300.5882352941</v>
      </c>
      <c r="S79" s="264">
        <v>1035300.5882352941</v>
      </c>
      <c r="T79" s="264">
        <v>1035300.5882352941</v>
      </c>
      <c r="U79" s="264">
        <v>1035300.5882352941</v>
      </c>
      <c r="V79" s="264">
        <v>1035300.5882352941</v>
      </c>
      <c r="W79" s="264">
        <v>1035300.5882352941</v>
      </c>
      <c r="X79" s="264">
        <v>1035300.5882352941</v>
      </c>
      <c r="Y79" s="264">
        <v>1035300.5882352941</v>
      </c>
      <c r="Z79" s="264">
        <v>1035300.5882352941</v>
      </c>
      <c r="AA79" s="264">
        <v>1035300.5882352941</v>
      </c>
      <c r="AB79" s="264">
        <v>1035300.5882352941</v>
      </c>
      <c r="AC79" s="264">
        <v>1035300.5882352941</v>
      </c>
      <c r="AD79" s="264">
        <v>1035300.5882352941</v>
      </c>
      <c r="AE79" s="264">
        <v>1035300.5882352941</v>
      </c>
      <c r="AF79" s="264">
        <v>1035300.5882352941</v>
      </c>
      <c r="AG79" s="264">
        <v>1035300.5882352941</v>
      </c>
      <c r="AH79" s="264">
        <v>1035300.5882352941</v>
      </c>
      <c r="AI79" s="264">
        <v>1035300.5882352941</v>
      </c>
      <c r="AJ79" s="264">
        <v>1035300.5882352941</v>
      </c>
      <c r="AK79" s="264">
        <v>1035300.5882352941</v>
      </c>
      <c r="AL79" s="264">
        <v>1035300.5882352941</v>
      </c>
      <c r="AM79" s="264">
        <v>1035300.5882352941</v>
      </c>
      <c r="AN79" s="264">
        <v>1035300.5882352941</v>
      </c>
      <c r="AO79" s="264">
        <v>1035300.5882352941</v>
      </c>
      <c r="AP79" s="264">
        <v>1035300.5882352941</v>
      </c>
      <c r="AQ79" s="264">
        <v>1035300.5882352941</v>
      </c>
      <c r="AR79" s="264">
        <v>1035300.5882352941</v>
      </c>
      <c r="AS79" s="264">
        <v>1035300.5882352941</v>
      </c>
      <c r="AT79" s="264">
        <v>1035300.5882352941</v>
      </c>
      <c r="AU79" s="264">
        <v>1035300.5882352941</v>
      </c>
      <c r="AV79" s="264">
        <v>1035300.5882352941</v>
      </c>
      <c r="AW79" s="264">
        <v>1035300.5882352941</v>
      </c>
      <c r="AX79" s="264">
        <v>1035300.5882352941</v>
      </c>
      <c r="AY79" s="264">
        <v>1035300.5882352941</v>
      </c>
      <c r="AZ79" s="264">
        <v>1035300.5882352941</v>
      </c>
      <c r="BA79" s="264">
        <v>1035300.5882352941</v>
      </c>
      <c r="BB79" s="264" t="s">
        <v>604</v>
      </c>
      <c r="BC79" s="264" t="s">
        <v>604</v>
      </c>
      <c r="BD79" s="264" t="s">
        <v>604</v>
      </c>
      <c r="BE79" s="264" t="s">
        <v>604</v>
      </c>
      <c r="BF79" s="264" t="s">
        <v>604</v>
      </c>
      <c r="BG79" s="264" t="s">
        <v>604</v>
      </c>
      <c r="BH79" s="264" t="s">
        <v>604</v>
      </c>
      <c r="BI79" s="264" t="s">
        <v>604</v>
      </c>
    </row>
    <row r="80" spans="1:61" x14ac:dyDescent="0.25">
      <c r="A80" s="265" t="s">
        <v>307</v>
      </c>
      <c r="B80" s="264">
        <v>0</v>
      </c>
      <c r="C80" s="264">
        <v>0</v>
      </c>
      <c r="D80" s="264">
        <v>0</v>
      </c>
      <c r="E80" s="264">
        <v>0</v>
      </c>
      <c r="F80" s="264">
        <v>0</v>
      </c>
      <c r="G80" s="264">
        <v>0</v>
      </c>
      <c r="H80" s="264">
        <v>0</v>
      </c>
      <c r="I80" s="264">
        <v>0</v>
      </c>
      <c r="J80" s="264">
        <v>0</v>
      </c>
      <c r="K80" s="264">
        <v>0</v>
      </c>
      <c r="L80" s="264">
        <v>0</v>
      </c>
      <c r="M80" s="264">
        <v>0</v>
      </c>
      <c r="N80" s="264">
        <v>0</v>
      </c>
      <c r="O80" s="264">
        <v>0</v>
      </c>
      <c r="P80" s="264">
        <v>0</v>
      </c>
      <c r="Q80" s="264">
        <v>0</v>
      </c>
      <c r="R80" s="264">
        <v>0</v>
      </c>
      <c r="S80" s="264">
        <v>0</v>
      </c>
      <c r="T80" s="264">
        <v>0</v>
      </c>
      <c r="U80" s="264">
        <v>0</v>
      </c>
      <c r="V80" s="264">
        <v>0</v>
      </c>
      <c r="W80" s="264">
        <v>0</v>
      </c>
      <c r="X80" s="264">
        <v>0</v>
      </c>
      <c r="Y80" s="264">
        <v>0</v>
      </c>
      <c r="Z80" s="264">
        <v>0</v>
      </c>
      <c r="AA80" s="264">
        <v>0</v>
      </c>
      <c r="AB80" s="264">
        <v>0</v>
      </c>
      <c r="AC80" s="264">
        <v>0</v>
      </c>
      <c r="AD80" s="264">
        <v>0</v>
      </c>
      <c r="AE80" s="264">
        <v>0</v>
      </c>
      <c r="AF80" s="264">
        <v>0</v>
      </c>
      <c r="AG80" s="264">
        <v>0</v>
      </c>
      <c r="AH80" s="264">
        <v>0</v>
      </c>
      <c r="AI80" s="264">
        <v>0</v>
      </c>
      <c r="AJ80" s="264">
        <v>0</v>
      </c>
      <c r="AK80" s="264">
        <v>0</v>
      </c>
      <c r="AL80" s="264">
        <v>0</v>
      </c>
      <c r="AM80" s="264">
        <v>0</v>
      </c>
      <c r="AN80" s="264">
        <v>0</v>
      </c>
      <c r="AO80" s="264">
        <v>0</v>
      </c>
      <c r="AP80" s="264">
        <v>0</v>
      </c>
      <c r="AQ80" s="264">
        <v>0</v>
      </c>
      <c r="AR80" s="264">
        <v>0</v>
      </c>
      <c r="AS80" s="264">
        <v>0</v>
      </c>
      <c r="AT80" s="264">
        <v>0</v>
      </c>
      <c r="AU80" s="264">
        <v>0</v>
      </c>
      <c r="AV80" s="264">
        <v>0</v>
      </c>
      <c r="AW80" s="264">
        <v>0</v>
      </c>
      <c r="AX80" s="264">
        <v>0</v>
      </c>
      <c r="AY80" s="264">
        <v>0</v>
      </c>
      <c r="AZ80" s="264">
        <v>0</v>
      </c>
      <c r="BA80" s="264">
        <v>0</v>
      </c>
      <c r="BB80" s="264">
        <v>0</v>
      </c>
      <c r="BC80" s="264">
        <v>0</v>
      </c>
      <c r="BD80" s="264">
        <v>0</v>
      </c>
      <c r="BE80" s="264">
        <v>0</v>
      </c>
      <c r="BF80" s="264">
        <v>0</v>
      </c>
      <c r="BG80" s="264">
        <v>0</v>
      </c>
      <c r="BH80" s="264">
        <v>0</v>
      </c>
      <c r="BI80" s="264">
        <v>0</v>
      </c>
    </row>
    <row r="81" spans="1:61" x14ac:dyDescent="0.25">
      <c r="A81" s="265" t="s">
        <v>306</v>
      </c>
      <c r="B81" s="264">
        <v>0</v>
      </c>
      <c r="C81" s="264">
        <v>-2729562.7583137257</v>
      </c>
      <c r="D81" s="264">
        <v>-2731840.4196078433</v>
      </c>
      <c r="E81" s="264">
        <v>-2734118.0809019608</v>
      </c>
      <c r="F81" s="264">
        <v>-2736395.7421960784</v>
      </c>
      <c r="G81" s="264">
        <v>-2738673.4034901969</v>
      </c>
      <c r="H81" s="264">
        <v>-2740951.0647843145</v>
      </c>
      <c r="I81" s="264">
        <v>-2743228.7260784321</v>
      </c>
      <c r="J81" s="264">
        <v>-2745506.3873725496</v>
      </c>
      <c r="K81" s="264">
        <v>-2747784.0486666672</v>
      </c>
      <c r="L81" s="264">
        <v>-2750061.7099607848</v>
      </c>
      <c r="M81" s="264">
        <v>-2752339.3712549023</v>
      </c>
      <c r="N81" s="264">
        <v>-2754617.0325490199</v>
      </c>
      <c r="O81" s="264">
        <v>-2756894.6938431375</v>
      </c>
      <c r="P81" s="264">
        <v>-2759172.3551372513</v>
      </c>
      <c r="Q81" s="264">
        <v>-2761450.0164313763</v>
      </c>
      <c r="R81" s="264">
        <v>-2763727.6777254939</v>
      </c>
      <c r="S81" s="264">
        <v>-2766005.3390196115</v>
      </c>
      <c r="T81" s="264">
        <v>-2768283.000313729</v>
      </c>
      <c r="U81" s="264">
        <v>-2770560.6616078466</v>
      </c>
      <c r="V81" s="264">
        <v>-2772838.3229019642</v>
      </c>
      <c r="W81" s="264">
        <v>-2775115.9841960818</v>
      </c>
      <c r="X81" s="264">
        <v>-2777393.6454901993</v>
      </c>
      <c r="Y81" s="264">
        <v>-2779671.3067843169</v>
      </c>
      <c r="Z81" s="264">
        <v>-2781948.9680784345</v>
      </c>
      <c r="AA81" s="264">
        <v>-2784226.629372552</v>
      </c>
      <c r="AB81" s="264">
        <v>-2786504.2906666696</v>
      </c>
      <c r="AC81" s="264">
        <v>-2788781.9519607872</v>
      </c>
      <c r="AD81" s="264">
        <v>-2791059.6132549047</v>
      </c>
      <c r="AE81" s="264">
        <v>-2793337.2745490223</v>
      </c>
      <c r="AF81" s="264">
        <v>-2795614.9358431399</v>
      </c>
      <c r="AG81" s="264">
        <v>-2797892.5971372575</v>
      </c>
      <c r="AH81" s="264">
        <v>-2800170.258431375</v>
      </c>
      <c r="AI81" s="264">
        <v>-2802447.9197254926</v>
      </c>
      <c r="AJ81" s="264">
        <v>-2804725.5810196102</v>
      </c>
      <c r="AK81" s="264">
        <v>-2807003.2423137277</v>
      </c>
      <c r="AL81" s="264">
        <v>-2809280.9036078453</v>
      </c>
      <c r="AM81" s="264">
        <v>-2811558.5649019629</v>
      </c>
      <c r="AN81" s="264">
        <v>-2813836.2261960804</v>
      </c>
      <c r="AO81" s="264">
        <v>-2816113.887490198</v>
      </c>
      <c r="AP81" s="264">
        <v>-2818391.5487843156</v>
      </c>
      <c r="AQ81" s="264">
        <v>-2820669.2100784332</v>
      </c>
      <c r="AR81" s="264">
        <v>-2822946.8713725507</v>
      </c>
      <c r="AS81" s="264">
        <v>-2825224.5326666683</v>
      </c>
      <c r="AT81" s="264">
        <v>-2827502.1939607859</v>
      </c>
      <c r="AU81" s="264">
        <v>-2829779.8552549034</v>
      </c>
      <c r="AV81" s="264">
        <v>-2832057.516549021</v>
      </c>
      <c r="AW81" s="264">
        <v>-2834335.1778431386</v>
      </c>
      <c r="AX81" s="264">
        <v>-2836612.8391372561</v>
      </c>
      <c r="AY81" s="264">
        <v>-2838890.5004313588</v>
      </c>
      <c r="AZ81" s="264">
        <v>-2841168.1617254913</v>
      </c>
      <c r="BA81" s="264">
        <v>-2843445.823019594</v>
      </c>
      <c r="BB81" s="264">
        <v>0</v>
      </c>
      <c r="BC81" s="264">
        <v>0</v>
      </c>
      <c r="BD81" s="264">
        <v>0</v>
      </c>
      <c r="BE81" s="264">
        <v>0</v>
      </c>
      <c r="BF81" s="264">
        <v>0</v>
      </c>
      <c r="BG81" s="264">
        <v>0</v>
      </c>
      <c r="BH81" s="264">
        <v>0</v>
      </c>
      <c r="BI81" s="264">
        <v>0</v>
      </c>
    </row>
    <row r="82" spans="1:61" x14ac:dyDescent="0.25">
      <c r="A82" s="265" t="s">
        <v>305</v>
      </c>
      <c r="B82" s="272">
        <v>-10560066</v>
      </c>
      <c r="C82" s="272">
        <v>3166666.666666667</v>
      </c>
      <c r="D82" s="272">
        <v>3166666.666666666</v>
      </c>
      <c r="E82" s="272">
        <v>3166666.666666667</v>
      </c>
      <c r="F82" s="272">
        <v>1060066</v>
      </c>
      <c r="G82" s="272">
        <v>0</v>
      </c>
      <c r="H82" s="272">
        <v>0</v>
      </c>
      <c r="I82" s="272">
        <v>0</v>
      </c>
      <c r="J82" s="272">
        <v>0</v>
      </c>
      <c r="K82" s="272">
        <v>0</v>
      </c>
      <c r="L82" s="272">
        <v>0</v>
      </c>
      <c r="M82" s="272">
        <v>0</v>
      </c>
      <c r="N82" s="272">
        <v>0</v>
      </c>
      <c r="O82" s="272">
        <v>0</v>
      </c>
      <c r="P82" s="272">
        <v>0</v>
      </c>
      <c r="Q82" s="272">
        <v>0</v>
      </c>
      <c r="R82" s="272">
        <v>0</v>
      </c>
      <c r="S82" s="272">
        <v>0</v>
      </c>
      <c r="T82" s="272">
        <v>0</v>
      </c>
      <c r="U82" s="272">
        <v>0</v>
      </c>
      <c r="V82" s="272">
        <v>0</v>
      </c>
      <c r="W82" s="272">
        <v>0</v>
      </c>
      <c r="X82" s="272">
        <v>0</v>
      </c>
      <c r="Y82" s="272">
        <v>0</v>
      </c>
      <c r="Z82" s="272">
        <v>0</v>
      </c>
      <c r="AA82" s="272">
        <v>0</v>
      </c>
      <c r="AB82" s="272">
        <v>0</v>
      </c>
      <c r="AC82" s="272">
        <v>0</v>
      </c>
      <c r="AD82" s="272">
        <v>0</v>
      </c>
      <c r="AE82" s="272">
        <v>0</v>
      </c>
      <c r="AF82" s="272">
        <v>0</v>
      </c>
      <c r="AG82" s="272">
        <v>0</v>
      </c>
      <c r="AH82" s="272">
        <v>0</v>
      </c>
      <c r="AI82" s="272">
        <v>0</v>
      </c>
      <c r="AJ82" s="272">
        <v>0</v>
      </c>
      <c r="AK82" s="272">
        <v>0</v>
      </c>
      <c r="AL82" s="272">
        <v>0</v>
      </c>
      <c r="AM82" s="272">
        <v>0</v>
      </c>
      <c r="AN82" s="272">
        <v>0</v>
      </c>
      <c r="AO82" s="272">
        <v>0</v>
      </c>
      <c r="AP82" s="272">
        <v>0</v>
      </c>
      <c r="AQ82" s="272">
        <v>0</v>
      </c>
      <c r="AR82" s="272">
        <v>0</v>
      </c>
      <c r="AS82" s="272">
        <v>0</v>
      </c>
      <c r="AT82" s="272">
        <v>0</v>
      </c>
      <c r="AU82" s="272">
        <v>0</v>
      </c>
      <c r="AV82" s="272">
        <v>0</v>
      </c>
      <c r="AW82" s="272">
        <v>0</v>
      </c>
      <c r="AX82" s="272">
        <v>0</v>
      </c>
      <c r="AY82" s="272">
        <v>0</v>
      </c>
      <c r="AZ82" s="272">
        <v>0</v>
      </c>
      <c r="BA82" s="272">
        <v>0</v>
      </c>
      <c r="BB82" s="272">
        <v>0</v>
      </c>
      <c r="BC82" s="272">
        <v>0</v>
      </c>
      <c r="BD82" s="272">
        <v>0</v>
      </c>
      <c r="BE82" s="272">
        <v>0</v>
      </c>
      <c r="BF82" s="272">
        <v>0</v>
      </c>
      <c r="BG82" s="272">
        <v>0</v>
      </c>
      <c r="BH82" s="272">
        <v>0</v>
      </c>
      <c r="BI82" s="272">
        <v>0</v>
      </c>
    </row>
    <row r="83" spans="1:61" x14ac:dyDescent="0.25">
      <c r="A83" s="265" t="s">
        <v>304</v>
      </c>
      <c r="B83" s="264">
        <v>0</v>
      </c>
      <c r="C83" s="264">
        <v>0</v>
      </c>
      <c r="D83" s="264">
        <v>0</v>
      </c>
      <c r="E83" s="264">
        <v>0</v>
      </c>
      <c r="F83" s="264">
        <v>0</v>
      </c>
      <c r="G83" s="264">
        <v>0</v>
      </c>
      <c r="H83" s="264">
        <v>0</v>
      </c>
      <c r="I83" s="264">
        <v>0</v>
      </c>
      <c r="J83" s="264">
        <v>0</v>
      </c>
      <c r="K83" s="264">
        <v>0</v>
      </c>
      <c r="L83" s="264">
        <v>0</v>
      </c>
      <c r="M83" s="264">
        <v>0</v>
      </c>
      <c r="N83" s="264">
        <v>0</v>
      </c>
      <c r="O83" s="264">
        <v>0</v>
      </c>
      <c r="P83" s="264">
        <v>0</v>
      </c>
      <c r="Q83" s="264">
        <v>0</v>
      </c>
      <c r="R83" s="264">
        <v>0</v>
      </c>
      <c r="S83" s="264">
        <v>0</v>
      </c>
      <c r="T83" s="264">
        <v>0</v>
      </c>
      <c r="U83" s="264">
        <v>0</v>
      </c>
      <c r="V83" s="264">
        <v>0</v>
      </c>
      <c r="W83" s="264">
        <v>0</v>
      </c>
      <c r="X83" s="264">
        <v>0</v>
      </c>
      <c r="Y83" s="264">
        <v>0</v>
      </c>
      <c r="Z83" s="264">
        <v>0</v>
      </c>
      <c r="AA83" s="264">
        <v>0</v>
      </c>
      <c r="AB83" s="264">
        <v>0</v>
      </c>
      <c r="AC83" s="264">
        <v>0</v>
      </c>
      <c r="AD83" s="264">
        <v>0</v>
      </c>
      <c r="AE83" s="264">
        <v>0</v>
      </c>
      <c r="AF83" s="264">
        <v>0</v>
      </c>
      <c r="AG83" s="264">
        <v>0</v>
      </c>
      <c r="AH83" s="264">
        <v>0</v>
      </c>
      <c r="AI83" s="264">
        <v>0</v>
      </c>
      <c r="AJ83" s="264">
        <v>0</v>
      </c>
      <c r="AK83" s="264">
        <v>0</v>
      </c>
      <c r="AL83" s="264">
        <v>0</v>
      </c>
      <c r="AM83" s="264">
        <v>0</v>
      </c>
      <c r="AN83" s="264">
        <v>0</v>
      </c>
      <c r="AO83" s="264">
        <v>0</v>
      </c>
      <c r="AP83" s="264">
        <v>0</v>
      </c>
      <c r="AQ83" s="264">
        <v>0</v>
      </c>
      <c r="AR83" s="264">
        <v>0</v>
      </c>
      <c r="AS83" s="264">
        <v>0</v>
      </c>
      <c r="AT83" s="264">
        <v>0</v>
      </c>
      <c r="AU83" s="264">
        <v>0</v>
      </c>
      <c r="AV83" s="264">
        <v>0</v>
      </c>
      <c r="AW83" s="264">
        <v>0</v>
      </c>
      <c r="AX83" s="264">
        <v>0</v>
      </c>
      <c r="AY83" s="264">
        <v>0</v>
      </c>
      <c r="AZ83" s="264">
        <v>0</v>
      </c>
      <c r="BA83" s="264">
        <v>0</v>
      </c>
      <c r="BB83" s="264" t="s">
        <v>532</v>
      </c>
      <c r="BC83" s="264" t="s">
        <v>532</v>
      </c>
      <c r="BD83" s="264" t="s">
        <v>532</v>
      </c>
      <c r="BE83" s="264" t="s">
        <v>532</v>
      </c>
      <c r="BF83" s="264" t="s">
        <v>532</v>
      </c>
      <c r="BG83" s="264" t="s">
        <v>532</v>
      </c>
      <c r="BH83" s="264" t="s">
        <v>532</v>
      </c>
      <c r="BI83" s="264" t="s">
        <v>532</v>
      </c>
    </row>
    <row r="84" spans="1:61" x14ac:dyDescent="0.25">
      <c r="A84" s="265" t="s">
        <v>303</v>
      </c>
      <c r="B84" s="264">
        <v>-52800330</v>
      </c>
      <c r="C84" s="264">
        <v>0</v>
      </c>
      <c r="D84" s="264">
        <v>0</v>
      </c>
      <c r="E84" s="264">
        <v>0</v>
      </c>
      <c r="F84" s="264">
        <v>0</v>
      </c>
      <c r="G84" s="264">
        <v>0</v>
      </c>
      <c r="H84" s="264">
        <v>0</v>
      </c>
      <c r="I84" s="264">
        <v>0</v>
      </c>
      <c r="J84" s="264">
        <v>0</v>
      </c>
      <c r="K84" s="264">
        <v>0</v>
      </c>
      <c r="L84" s="264">
        <v>0</v>
      </c>
      <c r="M84" s="264">
        <v>0</v>
      </c>
      <c r="N84" s="264">
        <v>0</v>
      </c>
      <c r="O84" s="264">
        <v>0</v>
      </c>
      <c r="P84" s="264">
        <v>0</v>
      </c>
      <c r="Q84" s="264">
        <v>0</v>
      </c>
      <c r="R84" s="264">
        <v>0</v>
      </c>
      <c r="S84" s="264">
        <v>0</v>
      </c>
      <c r="T84" s="264">
        <v>0</v>
      </c>
      <c r="U84" s="264">
        <v>0</v>
      </c>
      <c r="V84" s="264">
        <v>0</v>
      </c>
      <c r="W84" s="264">
        <v>0</v>
      </c>
      <c r="X84" s="264">
        <v>0</v>
      </c>
      <c r="Y84" s="264">
        <v>0</v>
      </c>
      <c r="Z84" s="264">
        <v>0</v>
      </c>
      <c r="AA84" s="264">
        <v>0</v>
      </c>
      <c r="AB84" s="264">
        <v>0</v>
      </c>
      <c r="AC84" s="264">
        <v>0</v>
      </c>
      <c r="AD84" s="264">
        <v>0</v>
      </c>
      <c r="AE84" s="264">
        <v>0</v>
      </c>
      <c r="AF84" s="264">
        <v>0</v>
      </c>
      <c r="AG84" s="264">
        <v>0</v>
      </c>
      <c r="AH84" s="264">
        <v>0</v>
      </c>
      <c r="AI84" s="264">
        <v>0</v>
      </c>
      <c r="AJ84" s="264">
        <v>0</v>
      </c>
      <c r="AK84" s="264">
        <v>0</v>
      </c>
      <c r="AL84" s="264">
        <v>0</v>
      </c>
      <c r="AM84" s="264">
        <v>0</v>
      </c>
      <c r="AN84" s="264">
        <v>0</v>
      </c>
      <c r="AO84" s="264">
        <v>0</v>
      </c>
      <c r="AP84" s="264">
        <v>0</v>
      </c>
      <c r="AQ84" s="264">
        <v>0</v>
      </c>
      <c r="AR84" s="264">
        <v>0</v>
      </c>
      <c r="AS84" s="264">
        <v>0</v>
      </c>
      <c r="AT84" s="264">
        <v>0</v>
      </c>
      <c r="AU84" s="264">
        <v>0</v>
      </c>
      <c r="AV84" s="264">
        <v>0</v>
      </c>
      <c r="AW84" s="264">
        <v>0</v>
      </c>
      <c r="AX84" s="264">
        <v>0</v>
      </c>
      <c r="AY84" s="264">
        <v>0</v>
      </c>
      <c r="AZ84" s="264">
        <v>0</v>
      </c>
      <c r="BA84" s="264">
        <v>1</v>
      </c>
      <c r="BB84" s="264">
        <v>2</v>
      </c>
      <c r="BC84" s="264">
        <v>3</v>
      </c>
      <c r="BD84" s="264">
        <v>4</v>
      </c>
      <c r="BE84" s="264">
        <v>5</v>
      </c>
      <c r="BF84" s="264">
        <v>6</v>
      </c>
      <c r="BG84" s="264">
        <v>7</v>
      </c>
      <c r="BH84" s="264">
        <v>8</v>
      </c>
      <c r="BI84" s="264">
        <v>9</v>
      </c>
    </row>
    <row r="85" spans="1:61" x14ac:dyDescent="0.25">
      <c r="A85" s="265" t="s">
        <v>302</v>
      </c>
      <c r="B85" s="264">
        <v>0</v>
      </c>
      <c r="C85" s="264">
        <v>0</v>
      </c>
      <c r="D85" s="264">
        <v>0</v>
      </c>
      <c r="E85" s="264">
        <v>0</v>
      </c>
      <c r="F85" s="264">
        <v>0</v>
      </c>
      <c r="G85" s="264">
        <v>0</v>
      </c>
      <c r="H85" s="264">
        <v>0</v>
      </c>
      <c r="I85" s="264">
        <v>0</v>
      </c>
      <c r="J85" s="264">
        <v>0</v>
      </c>
      <c r="K85" s="264">
        <v>0</v>
      </c>
      <c r="L85" s="264">
        <v>0</v>
      </c>
      <c r="M85" s="264">
        <v>0</v>
      </c>
      <c r="N85" s="264">
        <v>0</v>
      </c>
      <c r="O85" s="264">
        <v>0</v>
      </c>
      <c r="P85" s="264">
        <v>0</v>
      </c>
      <c r="Q85" s="264">
        <v>0</v>
      </c>
      <c r="R85" s="264">
        <v>0</v>
      </c>
      <c r="S85" s="264">
        <v>0</v>
      </c>
      <c r="T85" s="264">
        <v>0</v>
      </c>
      <c r="U85" s="264">
        <v>0</v>
      </c>
      <c r="V85" s="264">
        <v>0</v>
      </c>
      <c r="W85" s="264">
        <v>0</v>
      </c>
      <c r="X85" s="264">
        <v>0</v>
      </c>
      <c r="Y85" s="264">
        <v>0</v>
      </c>
      <c r="Z85" s="264">
        <v>0</v>
      </c>
      <c r="AA85" s="264">
        <v>0</v>
      </c>
      <c r="AB85" s="264">
        <v>0</v>
      </c>
      <c r="AC85" s="264">
        <v>0</v>
      </c>
      <c r="AD85" s="264">
        <v>0</v>
      </c>
      <c r="AE85" s="264">
        <v>0</v>
      </c>
      <c r="AF85" s="264">
        <v>0</v>
      </c>
      <c r="AG85" s="264">
        <v>0</v>
      </c>
      <c r="AH85" s="264">
        <v>0</v>
      </c>
      <c r="AI85" s="264">
        <v>0</v>
      </c>
      <c r="AJ85" s="264">
        <v>0</v>
      </c>
      <c r="AK85" s="264">
        <v>0</v>
      </c>
      <c r="AL85" s="264">
        <v>0</v>
      </c>
      <c r="AM85" s="264">
        <v>0</v>
      </c>
      <c r="AN85" s="264">
        <v>0</v>
      </c>
      <c r="AO85" s="264">
        <v>0</v>
      </c>
      <c r="AP85" s="264">
        <v>0</v>
      </c>
      <c r="AQ85" s="264">
        <v>0</v>
      </c>
      <c r="AR85" s="264">
        <v>0</v>
      </c>
      <c r="AS85" s="264">
        <v>0</v>
      </c>
      <c r="AT85" s="264">
        <v>0</v>
      </c>
      <c r="AU85" s="264">
        <v>0</v>
      </c>
      <c r="AV85" s="264">
        <v>0</v>
      </c>
      <c r="AW85" s="264">
        <v>0</v>
      </c>
      <c r="AX85" s="264">
        <v>0</v>
      </c>
      <c r="AY85" s="264">
        <v>0</v>
      </c>
      <c r="AZ85" s="264">
        <v>0</v>
      </c>
      <c r="BA85" s="264">
        <v>0</v>
      </c>
      <c r="BB85" s="264">
        <v>0</v>
      </c>
      <c r="BC85" s="264">
        <v>0</v>
      </c>
      <c r="BD85" s="264">
        <v>0</v>
      </c>
      <c r="BE85" s="264">
        <v>0</v>
      </c>
      <c r="BF85" s="264">
        <v>0</v>
      </c>
      <c r="BG85" s="264">
        <v>0</v>
      </c>
      <c r="BH85" s="264">
        <v>0</v>
      </c>
      <c r="BI85" s="264">
        <v>0</v>
      </c>
    </row>
    <row r="86" spans="1:61" s="213" customFormat="1" ht="14.25" x14ac:dyDescent="0.25">
      <c r="A86" s="273" t="s">
        <v>301</v>
      </c>
      <c r="B86" s="262">
        <v>-63360396</v>
      </c>
      <c r="C86" s="262">
        <v>15120218.288156863</v>
      </c>
      <c r="D86" s="262">
        <v>15129328.933333332</v>
      </c>
      <c r="E86" s="262">
        <v>15138439.578509804</v>
      </c>
      <c r="F86" s="262">
        <v>13040949.55701961</v>
      </c>
      <c r="G86" s="262">
        <v>11989994.202196078</v>
      </c>
      <c r="H86" s="262">
        <v>11999104.847372549</v>
      </c>
      <c r="I86" s="262">
        <v>12008215.492549019</v>
      </c>
      <c r="J86" s="262">
        <v>12017326.137725491</v>
      </c>
      <c r="K86" s="262">
        <v>12026436.782901961</v>
      </c>
      <c r="L86" s="262">
        <v>12035547.428078432</v>
      </c>
      <c r="M86" s="262">
        <v>12044658.073254902</v>
      </c>
      <c r="N86" s="262">
        <v>12053768.718431372</v>
      </c>
      <c r="O86" s="262">
        <v>12062879.363607844</v>
      </c>
      <c r="P86" s="262">
        <v>12071990.008784318</v>
      </c>
      <c r="Q86" s="262">
        <v>12081100.653960781</v>
      </c>
      <c r="R86" s="262">
        <v>12090211.299137251</v>
      </c>
      <c r="S86" s="262">
        <v>12099321.944313722</v>
      </c>
      <c r="T86" s="262">
        <v>12108432.589490194</v>
      </c>
      <c r="U86" s="262">
        <v>12117543.234666664</v>
      </c>
      <c r="V86" s="262">
        <v>12126653.879843134</v>
      </c>
      <c r="W86" s="262">
        <v>12135764.525019605</v>
      </c>
      <c r="X86" s="262">
        <v>12144875.170196075</v>
      </c>
      <c r="Y86" s="262">
        <v>12153985.815372547</v>
      </c>
      <c r="Z86" s="262">
        <v>12163096.460549017</v>
      </c>
      <c r="AA86" s="262">
        <v>12172207.105725488</v>
      </c>
      <c r="AB86" s="262">
        <v>12181317.750901958</v>
      </c>
      <c r="AC86" s="262">
        <v>12190428.396078428</v>
      </c>
      <c r="AD86" s="262">
        <v>12199539.0412549</v>
      </c>
      <c r="AE86" s="262">
        <v>12208649.686431371</v>
      </c>
      <c r="AF86" s="262">
        <v>12217760.331607841</v>
      </c>
      <c r="AG86" s="262">
        <v>12226870.976784311</v>
      </c>
      <c r="AH86" s="262">
        <v>12235981.621960782</v>
      </c>
      <c r="AI86" s="262">
        <v>12245092.267137254</v>
      </c>
      <c r="AJ86" s="262">
        <v>12254202.912313724</v>
      </c>
      <c r="AK86" s="262">
        <v>12263313.557490194</v>
      </c>
      <c r="AL86" s="262">
        <v>12272424.202666664</v>
      </c>
      <c r="AM86" s="262">
        <v>12281534.847843137</v>
      </c>
      <c r="AN86" s="262">
        <v>12290645.493019607</v>
      </c>
      <c r="AO86" s="262">
        <v>12299756.138196077</v>
      </c>
      <c r="AP86" s="262">
        <v>12308866.783372547</v>
      </c>
      <c r="AQ86" s="262">
        <v>12317977.428549018</v>
      </c>
      <c r="AR86" s="262">
        <v>12327088.07372549</v>
      </c>
      <c r="AS86" s="262">
        <v>12336198.71890196</v>
      </c>
      <c r="AT86" s="262">
        <v>12345309.36407843</v>
      </c>
      <c r="AU86" s="262">
        <v>12354420.009254901</v>
      </c>
      <c r="AV86" s="262">
        <v>12363530.654431373</v>
      </c>
      <c r="AW86" s="262">
        <v>12372641.299607843</v>
      </c>
      <c r="AX86" s="262">
        <v>12381751.944784313</v>
      </c>
      <c r="AY86" s="262">
        <v>12390862.589960799</v>
      </c>
      <c r="AZ86" s="262">
        <v>12399973.235137254</v>
      </c>
      <c r="BA86" s="262">
        <v>12409084.880313741</v>
      </c>
      <c r="BB86" s="262" t="s">
        <v>604</v>
      </c>
      <c r="BC86" s="262" t="s">
        <v>604</v>
      </c>
      <c r="BD86" s="262" t="s">
        <v>604</v>
      </c>
      <c r="BE86" s="262" t="s">
        <v>604</v>
      </c>
      <c r="BF86" s="262" t="s">
        <v>604</v>
      </c>
      <c r="BG86" s="262" t="s">
        <v>604</v>
      </c>
      <c r="BH86" s="262" t="s">
        <v>604</v>
      </c>
      <c r="BI86" s="262" t="s">
        <v>604</v>
      </c>
    </row>
    <row r="87" spans="1:61" s="213" customFormat="1" ht="14.25" x14ac:dyDescent="0.25">
      <c r="A87" s="273" t="s">
        <v>598</v>
      </c>
      <c r="B87" s="262">
        <v>-63360396</v>
      </c>
      <c r="C87" s="262">
        <v>-48240177.711843133</v>
      </c>
      <c r="D87" s="262">
        <v>-33110848.778509803</v>
      </c>
      <c r="E87" s="262">
        <v>-17972409.199999999</v>
      </c>
      <c r="F87" s="262">
        <v>-4931459.6429803893</v>
      </c>
      <c r="G87" s="262">
        <v>7058534.5592156891</v>
      </c>
      <c r="H87" s="262">
        <v>19057639.406588238</v>
      </c>
      <c r="I87" s="262">
        <v>31065854.899137259</v>
      </c>
      <c r="J87" s="262">
        <v>43083181.036862746</v>
      </c>
      <c r="K87" s="262">
        <v>55109617.819764704</v>
      </c>
      <c r="L87" s="262">
        <v>67145165.247843131</v>
      </c>
      <c r="M87" s="262">
        <v>79189823.32109803</v>
      </c>
      <c r="N87" s="262">
        <v>91243592.039529398</v>
      </c>
      <c r="O87" s="262">
        <v>103306471.40313724</v>
      </c>
      <c r="P87" s="262">
        <v>115378461.41192156</v>
      </c>
      <c r="Q87" s="262">
        <v>127459562.06588234</v>
      </c>
      <c r="R87" s="262">
        <v>139549773.36501959</v>
      </c>
      <c r="S87" s="262">
        <v>151649095.30933332</v>
      </c>
      <c r="T87" s="262">
        <v>163757527.89882353</v>
      </c>
      <c r="U87" s="262">
        <v>175875071.1334902</v>
      </c>
      <c r="V87" s="262">
        <v>188001725.01333335</v>
      </c>
      <c r="W87" s="262">
        <v>200137489.53835297</v>
      </c>
      <c r="X87" s="262">
        <v>212282364.70854905</v>
      </c>
      <c r="Y87" s="262">
        <v>224436350.52392161</v>
      </c>
      <c r="Z87" s="262">
        <v>236599446.98447064</v>
      </c>
      <c r="AA87" s="262">
        <v>248771654.09019613</v>
      </c>
      <c r="AB87" s="262">
        <v>260952971.8410981</v>
      </c>
      <c r="AC87" s="262">
        <v>273143400.23717654</v>
      </c>
      <c r="AD87" s="262">
        <v>285342939.27843142</v>
      </c>
      <c r="AE87" s="262">
        <v>297551588.96486276</v>
      </c>
      <c r="AF87" s="262">
        <v>309769349.29647058</v>
      </c>
      <c r="AG87" s="262">
        <v>321996220.27325487</v>
      </c>
      <c r="AH87" s="262">
        <v>334232201.89521563</v>
      </c>
      <c r="AI87" s="262">
        <v>346477294.16235286</v>
      </c>
      <c r="AJ87" s="262">
        <v>358731497.07466656</v>
      </c>
      <c r="AK87" s="262">
        <v>370994810.63215673</v>
      </c>
      <c r="AL87" s="262">
        <v>383267234.83482337</v>
      </c>
      <c r="AM87" s="262">
        <v>395548769.68266648</v>
      </c>
      <c r="AN87" s="262">
        <v>407839415.17568606</v>
      </c>
      <c r="AO87" s="262">
        <v>420139171.31388211</v>
      </c>
      <c r="AP87" s="262">
        <v>432448038.09725463</v>
      </c>
      <c r="AQ87" s="262">
        <v>444766015.52580363</v>
      </c>
      <c r="AR87" s="262">
        <v>457093103.59952909</v>
      </c>
      <c r="AS87" s="262">
        <v>469429302.31843102</v>
      </c>
      <c r="AT87" s="262">
        <v>481774611.68250942</v>
      </c>
      <c r="AU87" s="262">
        <v>494129031.6917643</v>
      </c>
      <c r="AV87" s="262">
        <v>506492562.3461957</v>
      </c>
      <c r="AW87" s="262">
        <v>518865203.64580357</v>
      </c>
      <c r="AX87" s="262">
        <v>531246955.59058785</v>
      </c>
      <c r="AY87" s="262">
        <v>543637818.18054867</v>
      </c>
      <c r="AZ87" s="262">
        <v>556037791.41568589</v>
      </c>
      <c r="BA87" s="262">
        <v>568446876.29599965</v>
      </c>
      <c r="BB87" s="262" t="s">
        <v>604</v>
      </c>
      <c r="BC87" s="262" t="s">
        <v>604</v>
      </c>
      <c r="BD87" s="262" t="s">
        <v>604</v>
      </c>
      <c r="BE87" s="262" t="s">
        <v>604</v>
      </c>
      <c r="BF87" s="262" t="s">
        <v>604</v>
      </c>
      <c r="BG87" s="262" t="s">
        <v>604</v>
      </c>
      <c r="BH87" s="262" t="s">
        <v>604</v>
      </c>
      <c r="BI87" s="262" t="s">
        <v>604</v>
      </c>
    </row>
    <row r="88" spans="1:61" x14ac:dyDescent="0.25">
      <c r="A88" s="274" t="s">
        <v>300</v>
      </c>
      <c r="B88" s="275">
        <v>1</v>
      </c>
      <c r="C88" s="275">
        <v>0.88105726872246692</v>
      </c>
      <c r="D88" s="275">
        <v>0.77626191076869333</v>
      </c>
      <c r="E88" s="275">
        <v>0.68393119891514842</v>
      </c>
      <c r="F88" s="275">
        <v>0.60258255411026285</v>
      </c>
      <c r="G88" s="275">
        <v>0.53090973930419638</v>
      </c>
      <c r="H88" s="275">
        <v>0.4677618848495122</v>
      </c>
      <c r="I88" s="275">
        <v>0.41212500867798435</v>
      </c>
      <c r="J88" s="275">
        <v>0.3631057345180479</v>
      </c>
      <c r="K88" s="275">
        <v>0.31991694671193649</v>
      </c>
      <c r="L88" s="275">
        <v>0.28186515128804979</v>
      </c>
      <c r="M88" s="275">
        <v>0.24833934034189409</v>
      </c>
      <c r="N88" s="275">
        <v>0.21880118091796832</v>
      </c>
      <c r="O88" s="275">
        <v>0.19277637085283555</v>
      </c>
      <c r="P88" s="275">
        <v>0.16984702277782865</v>
      </c>
      <c r="Q88" s="275">
        <v>0.14964495398927638</v>
      </c>
      <c r="R88" s="275">
        <v>0.13184577443989109</v>
      </c>
      <c r="S88" s="275">
        <v>0.11616367792060887</v>
      </c>
      <c r="T88" s="275">
        <v>0.102346852793488</v>
      </c>
      <c r="U88" s="275">
        <v>9.0173438584570942E-2</v>
      </c>
      <c r="V88" s="275">
        <v>7.9447963510635183E-2</v>
      </c>
      <c r="W88" s="275">
        <v>6.999820573624245E-2</v>
      </c>
      <c r="X88" s="275">
        <v>6.1672427961447097E-2</v>
      </c>
      <c r="Y88" s="275">
        <v>5.4336940935195678E-2</v>
      </c>
      <c r="Z88" s="275">
        <v>4.7873956771097514E-2</v>
      </c>
      <c r="AA88" s="275">
        <v>4.2179697595680632E-2</v>
      </c>
      <c r="AB88" s="275">
        <v>3.7162729159189986E-2</v>
      </c>
      <c r="AC88" s="275">
        <v>3.2742492651268711E-2</v>
      </c>
      <c r="AD88" s="275">
        <v>2.8848011146492256E-2</v>
      </c>
      <c r="AE88" s="275">
        <v>2.5416749908803746E-2</v>
      </c>
      <c r="AF88" s="275">
        <v>2.239361225445264E-2</v>
      </c>
      <c r="AG88" s="275">
        <v>1.9730054849738013E-2</v>
      </c>
      <c r="AH88" s="275">
        <v>1.7383308237654636E-2</v>
      </c>
      <c r="AI88" s="275">
        <v>1.5315690077228756E-2</v>
      </c>
      <c r="AJ88" s="275">
        <v>1.3494000068042956E-2</v>
      </c>
      <c r="AK88" s="275">
        <v>1.1888986844090711E-2</v>
      </c>
      <c r="AL88" s="275">
        <v>1.0474878276731903E-2</v>
      </c>
      <c r="AM88" s="275">
        <v>9.228967644697713E-3</v>
      </c>
      <c r="AN88" s="275">
        <v>8.1312490261653842E-3</v>
      </c>
      <c r="AO88" s="275">
        <v>7.1640960582954934E-3</v>
      </c>
      <c r="AP88" s="275">
        <v>6.3119789059872195E-3</v>
      </c>
      <c r="AQ88" s="275">
        <v>5.5612148951429243E-3</v>
      </c>
      <c r="AR88" s="275">
        <v>4.8997488062933253E-3</v>
      </c>
      <c r="AS88" s="275">
        <v>4.3169593006989653E-3</v>
      </c>
      <c r="AT88" s="275">
        <v>3.8034883706598811E-3</v>
      </c>
      <c r="AU88" s="275">
        <v>3.3510910754712612E-3</v>
      </c>
      <c r="AV88" s="275">
        <v>2.9525031501949437E-3</v>
      </c>
      <c r="AW88" s="275">
        <v>2.6013243614052368E-3</v>
      </c>
      <c r="AX88" s="275">
        <v>2.2919157369209139E-3</v>
      </c>
      <c r="AY88" s="275">
        <v>2.0193090193135802E-3</v>
      </c>
      <c r="AZ88" s="275">
        <v>1.7791268892630662E-3</v>
      </c>
      <c r="BA88" s="275">
        <v>1.5675126777648163E-3</v>
      </c>
      <c r="BB88" s="275" t="s">
        <v>604</v>
      </c>
      <c r="BC88" s="275" t="s">
        <v>604</v>
      </c>
      <c r="BD88" s="275" t="s">
        <v>604</v>
      </c>
      <c r="BE88" s="275" t="s">
        <v>604</v>
      </c>
      <c r="BF88" s="275" t="s">
        <v>604</v>
      </c>
      <c r="BG88" s="275" t="s">
        <v>604</v>
      </c>
      <c r="BH88" s="275" t="s">
        <v>604</v>
      </c>
      <c r="BI88" s="275" t="s">
        <v>604</v>
      </c>
    </row>
    <row r="89" spans="1:61" s="213" customFormat="1" ht="14.25" x14ac:dyDescent="0.25">
      <c r="A89" s="276" t="s">
        <v>599</v>
      </c>
      <c r="B89" s="277">
        <v>-63360396</v>
      </c>
      <c r="C89" s="277">
        <v>13321778.22745098</v>
      </c>
      <c r="D89" s="277">
        <v>11744321.786437409</v>
      </c>
      <c r="E89" s="277">
        <v>10353651.130634744</v>
      </c>
      <c r="F89" s="277">
        <v>7858248.6920919772</v>
      </c>
      <c r="G89" s="277">
        <v>6365604.6961467462</v>
      </c>
      <c r="H89" s="277">
        <v>5612723.8999139015</v>
      </c>
      <c r="I89" s="277">
        <v>4948885.9140738705</v>
      </c>
      <c r="J89" s="277">
        <v>4363560.0341817504</v>
      </c>
      <c r="K89" s="277">
        <v>3847460.9354101196</v>
      </c>
      <c r="L89" s="277">
        <v>3392401.3966498259</v>
      </c>
      <c r="M89" s="277">
        <v>2991162.4405557914</v>
      </c>
      <c r="N89" s="277">
        <v>2637378.8301048498</v>
      </c>
      <c r="O89" s="277">
        <v>2325438.1057518828</v>
      </c>
      <c r="P89" s="277">
        <v>2050391.56199571</v>
      </c>
      <c r="Q89" s="277">
        <v>1807875.7515017779</v>
      </c>
      <c r="R89" s="277">
        <v>1594043.2718766727</v>
      </c>
      <c r="S89" s="277">
        <v>1405501.7373970144</v>
      </c>
      <c r="T89" s="277">
        <v>1239259.9677964256</v>
      </c>
      <c r="U89" s="277">
        <v>1092680.5406670975</v>
      </c>
      <c r="V89" s="277">
        <v>963437.95495187992</v>
      </c>
      <c r="W89" s="277">
        <v>849481.7419889149</v>
      </c>
      <c r="X89" s="277">
        <v>749003.93903468503</v>
      </c>
      <c r="Y89" s="277">
        <v>660410.40937710414</v>
      </c>
      <c r="Z89" s="277">
        <v>582295.55415501283</v>
      </c>
      <c r="AA89" s="277">
        <v>513420.01479149604</v>
      </c>
      <c r="AB89" s="277">
        <v>452691.01237880276</v>
      </c>
      <c r="AC89" s="277">
        <v>399145.01217441534</v>
      </c>
      <c r="AD89" s="277">
        <v>351932.43824418879</v>
      </c>
      <c r="AE89" s="277">
        <v>310304.19580422144</v>
      </c>
      <c r="AF89" s="277">
        <v>273599.7874838587</v>
      </c>
      <c r="AG89" s="277">
        <v>241236.83501262424</v>
      </c>
      <c r="AH89" s="277">
        <v>212701.84012482158</v>
      </c>
      <c r="AI89" s="277">
        <v>187542.03813054462</v>
      </c>
      <c r="AJ89" s="277">
        <v>165358.21493257358</v>
      </c>
      <c r="AK89" s="277">
        <v>145798.37354996018</v>
      </c>
      <c r="AL89" s="277">
        <v>128552.14968335189</v>
      </c>
      <c r="AM89" s="277">
        <v>113345.88773797176</v>
      </c>
      <c r="AN89" s="277">
        <v>99938.299196059641</v>
      </c>
      <c r="AO89" s="277">
        <v>88116.63446764632</v>
      </c>
      <c r="AP89" s="277">
        <v>77693.30749325428</v>
      </c>
      <c r="AQ89" s="277">
        <v>68502.919553681131</v>
      </c>
      <c r="AR89" s="277">
        <v>60399.635074309153</v>
      </c>
      <c r="AS89" s="277">
        <v>53254.867794834478</v>
      </c>
      <c r="AT89" s="277">
        <v>46955.240598470846</v>
      </c>
      <c r="AU89" s="277">
        <v>41400.786635637676</v>
      </c>
      <c r="AV89" s="277">
        <v>36503.363204740381</v>
      </c>
      <c r="AW89" s="277">
        <v>32185.25322759843</v>
      </c>
      <c r="AX89" s="277">
        <v>28377.932132902297</v>
      </c>
      <c r="AY89" s="277">
        <v>25020.98058498307</v>
      </c>
      <c r="AZ89" s="277">
        <v>22061.125808775021</v>
      </c>
      <c r="BA89" s="277">
        <v>19451.397869351487</v>
      </c>
      <c r="BB89" s="277" t="s">
        <v>604</v>
      </c>
      <c r="BC89" s="277" t="s">
        <v>604</v>
      </c>
      <c r="BD89" s="277" t="s">
        <v>604</v>
      </c>
      <c r="BE89" s="277" t="s">
        <v>604</v>
      </c>
      <c r="BF89" s="277" t="s">
        <v>604</v>
      </c>
      <c r="BG89" s="277" t="s">
        <v>604</v>
      </c>
      <c r="BH89" s="277" t="s">
        <v>604</v>
      </c>
      <c r="BI89" s="277" t="s">
        <v>604</v>
      </c>
    </row>
    <row r="90" spans="1:61" s="213" customFormat="1" ht="14.25" x14ac:dyDescent="0.25">
      <c r="A90" s="276" t="s">
        <v>600</v>
      </c>
      <c r="B90" s="277">
        <v>-63360396</v>
      </c>
      <c r="C90" s="277">
        <v>-50038617.772549018</v>
      </c>
      <c r="D90" s="277">
        <v>-38294295.986111611</v>
      </c>
      <c r="E90" s="277">
        <v>-27940644.855476867</v>
      </c>
      <c r="F90" s="277">
        <v>-20082396.163384892</v>
      </c>
      <c r="G90" s="277">
        <v>-13716791.467238147</v>
      </c>
      <c r="H90" s="277">
        <v>-8104067.5673242453</v>
      </c>
      <c r="I90" s="277">
        <v>-3155181.6532503748</v>
      </c>
      <c r="J90" s="277">
        <v>1208378.3809313755</v>
      </c>
      <c r="K90" s="277">
        <v>5055839.3163414951</v>
      </c>
      <c r="L90" s="277">
        <v>8448240.7129913215</v>
      </c>
      <c r="M90" s="277">
        <v>11439403.153547112</v>
      </c>
      <c r="N90" s="277">
        <v>14076781.983651962</v>
      </c>
      <c r="O90" s="277">
        <v>16402220.089403845</v>
      </c>
      <c r="P90" s="277">
        <v>18452611.651399557</v>
      </c>
      <c r="Q90" s="277">
        <v>20260487.402901333</v>
      </c>
      <c r="R90" s="277">
        <v>21854530.674778007</v>
      </c>
      <c r="S90" s="277">
        <v>23260032.412175022</v>
      </c>
      <c r="T90" s="277">
        <v>24499292.379971448</v>
      </c>
      <c r="U90" s="277">
        <v>25591972.920638546</v>
      </c>
      <c r="V90" s="277">
        <v>26555410.875590425</v>
      </c>
      <c r="W90" s="277">
        <v>27404892.617579341</v>
      </c>
      <c r="X90" s="277">
        <v>28153896.556614026</v>
      </c>
      <c r="Y90" s="277">
        <v>28814306.965991132</v>
      </c>
      <c r="Z90" s="277">
        <v>29396602.520146146</v>
      </c>
      <c r="AA90" s="277">
        <v>29910022.534937643</v>
      </c>
      <c r="AB90" s="277">
        <v>30362713.547316447</v>
      </c>
      <c r="AC90" s="277">
        <v>30761858.559490863</v>
      </c>
      <c r="AD90" s="277">
        <v>31113790.997735053</v>
      </c>
      <c r="AE90" s="277">
        <v>31424095.193539273</v>
      </c>
      <c r="AF90" s="277">
        <v>31697694.981023133</v>
      </c>
      <c r="AG90" s="277">
        <v>31938931.816035759</v>
      </c>
      <c r="AH90" s="277">
        <v>32151633.656160582</v>
      </c>
      <c r="AI90" s="277">
        <v>32339175.694291126</v>
      </c>
      <c r="AJ90" s="277">
        <v>32504533.909223698</v>
      </c>
      <c r="AK90" s="277">
        <v>32650332.282773659</v>
      </c>
      <c r="AL90" s="277">
        <v>32778884.432457011</v>
      </c>
      <c r="AM90" s="277">
        <v>32892230.320194982</v>
      </c>
      <c r="AN90" s="277">
        <v>32992168.619391043</v>
      </c>
      <c r="AO90" s="277">
        <v>33080285.253858689</v>
      </c>
      <c r="AP90" s="277">
        <v>33157978.561351944</v>
      </c>
      <c r="AQ90" s="277">
        <v>33226481.480905626</v>
      </c>
      <c r="AR90" s="277">
        <v>33286881.115979936</v>
      </c>
      <c r="AS90" s="277">
        <v>33340135.98377477</v>
      </c>
      <c r="AT90" s="277">
        <v>33387091.22437324</v>
      </c>
      <c r="AU90" s="277">
        <v>33428492.011008877</v>
      </c>
      <c r="AV90" s="277">
        <v>33464995.374213617</v>
      </c>
      <c r="AW90" s="277">
        <v>33497180.627441216</v>
      </c>
      <c r="AX90" s="277">
        <v>33525558.55957412</v>
      </c>
      <c r="AY90" s="277">
        <v>33550579.540159103</v>
      </c>
      <c r="AZ90" s="277">
        <v>33572640.665967874</v>
      </c>
      <c r="BA90" s="277">
        <v>33592092.063837223</v>
      </c>
      <c r="BB90" s="277" t="s">
        <v>604</v>
      </c>
      <c r="BC90" s="277" t="s">
        <v>604</v>
      </c>
      <c r="BD90" s="277" t="s">
        <v>604</v>
      </c>
      <c r="BE90" s="277" t="s">
        <v>604</v>
      </c>
      <c r="BF90" s="277" t="s">
        <v>604</v>
      </c>
      <c r="BG90" s="277" t="s">
        <v>604</v>
      </c>
      <c r="BH90" s="277" t="s">
        <v>604</v>
      </c>
      <c r="BI90" s="277" t="s">
        <v>604</v>
      </c>
    </row>
    <row r="91" spans="1:61" s="213" customFormat="1" ht="14.25" x14ac:dyDescent="0.25">
      <c r="A91" s="276" t="s">
        <v>601</v>
      </c>
      <c r="B91" s="278">
        <v>0</v>
      </c>
      <c r="C91" s="278">
        <v>0</v>
      </c>
      <c r="D91" s="278">
        <v>0</v>
      </c>
      <c r="E91" s="278">
        <v>0</v>
      </c>
      <c r="F91" s="278">
        <v>0</v>
      </c>
      <c r="G91" s="278">
        <v>3.7813113544818311E-2</v>
      </c>
      <c r="H91" s="278">
        <v>8.5097487045178832E-2</v>
      </c>
      <c r="I91" s="278">
        <v>0.11778008170451515</v>
      </c>
      <c r="J91" s="278">
        <v>0.14094366434385441</v>
      </c>
      <c r="K91" s="278">
        <v>0.1577294012591024</v>
      </c>
      <c r="L91" s="278">
        <v>0.17012636701340011</v>
      </c>
      <c r="M91" s="278">
        <v>0.17943017800368954</v>
      </c>
      <c r="N91" s="278">
        <v>0.18650795899449157</v>
      </c>
      <c r="O91" s="278">
        <v>0.19195452904044985</v>
      </c>
      <c r="P91" s="278">
        <v>0.19618695852737988</v>
      </c>
      <c r="Q91" s="278">
        <v>0.1995034047330273</v>
      </c>
      <c r="R91" s="278">
        <v>0.20212068649917692</v>
      </c>
      <c r="S91" s="278">
        <v>0.20419886519098829</v>
      </c>
      <c r="T91" s="278">
        <v>0.20585768246041081</v>
      </c>
      <c r="U91" s="278">
        <v>0.20718777422411994</v>
      </c>
      <c r="V91" s="278">
        <v>0.2082584609600433</v>
      </c>
      <c r="W91" s="278">
        <v>0.20912324954430273</v>
      </c>
      <c r="X91" s="278">
        <v>0.2098237776175258</v>
      </c>
      <c r="Y91" s="278">
        <v>0.21039268030782932</v>
      </c>
      <c r="Z91" s="278">
        <v>0.21085569990157893</v>
      </c>
      <c r="AA91" s="278">
        <v>0.21123325619089717</v>
      </c>
      <c r="AB91" s="278">
        <v>0.21154162761931672</v>
      </c>
      <c r="AC91" s="278">
        <v>0.2117938481914694</v>
      </c>
      <c r="AD91" s="278">
        <v>0.2120003945000648</v>
      </c>
      <c r="AE91" s="278">
        <v>0.21216971618023628</v>
      </c>
      <c r="AF91" s="278">
        <v>0.2123086484480845</v>
      </c>
      <c r="AG91" s="278">
        <v>0.21242273505256715</v>
      </c>
      <c r="AH91" s="278">
        <v>0.21251648260805633</v>
      </c>
      <c r="AI91" s="278">
        <v>0.21259356197100066</v>
      </c>
      <c r="AJ91" s="278">
        <v>0.21265696846442905</v>
      </c>
      <c r="AK91" s="278">
        <v>0.21270914991846479</v>
      </c>
      <c r="AL91" s="278">
        <v>0.21275210939310063</v>
      </c>
      <c r="AM91" s="278">
        <v>0.21278748787801027</v>
      </c>
      <c r="AN91" s="278">
        <v>0.21281663107978832</v>
      </c>
      <c r="AO91" s="278">
        <v>0.21284064350742615</v>
      </c>
      <c r="AP91" s="278">
        <v>0.2128604323786536</v>
      </c>
      <c r="AQ91" s="278">
        <v>0.21287674333958639</v>
      </c>
      <c r="AR91" s="278">
        <v>0.21289018957910111</v>
      </c>
      <c r="AS91" s="278">
        <v>0.21290127559867211</v>
      </c>
      <c r="AT91" s="278">
        <v>0.2129104166468474</v>
      </c>
      <c r="AU91" s="278">
        <v>0.21291795462911955</v>
      </c>
      <c r="AV91" s="278">
        <v>0.21292417114667961</v>
      </c>
      <c r="AW91" s="278">
        <v>0.21292929819233675</v>
      </c>
      <c r="AX91" s="278">
        <v>0.21293352693178913</v>
      </c>
      <c r="AY91" s="278">
        <v>0.21293701491810335</v>
      </c>
      <c r="AZ91" s="278">
        <v>0.21293989202258423</v>
      </c>
      <c r="BA91" s="278">
        <v>0.21294226531318405</v>
      </c>
      <c r="BB91" s="278" t="s">
        <v>604</v>
      </c>
      <c r="BC91" s="278" t="s">
        <v>604</v>
      </c>
      <c r="BD91" s="278" t="s">
        <v>604</v>
      </c>
      <c r="BE91" s="278" t="s">
        <v>604</v>
      </c>
      <c r="BF91" s="278" t="s">
        <v>604</v>
      </c>
      <c r="BG91" s="278" t="s">
        <v>604</v>
      </c>
      <c r="BH91" s="278" t="s">
        <v>604</v>
      </c>
      <c r="BI91" s="278" t="s">
        <v>604</v>
      </c>
    </row>
    <row r="92" spans="1:61" s="213" customFormat="1" ht="14.25" x14ac:dyDescent="0.25">
      <c r="A92" s="276" t="s">
        <v>602</v>
      </c>
      <c r="B92" s="279">
        <v>0</v>
      </c>
      <c r="C92" s="279">
        <v>0</v>
      </c>
      <c r="D92" s="279">
        <v>0</v>
      </c>
      <c r="E92" s="279">
        <v>0</v>
      </c>
      <c r="F92" s="279">
        <v>0</v>
      </c>
      <c r="G92" s="279">
        <v>4.4112979172314484</v>
      </c>
      <c r="H92" s="279">
        <v>0</v>
      </c>
      <c r="I92" s="279">
        <v>0</v>
      </c>
      <c r="J92" s="279">
        <v>0</v>
      </c>
      <c r="K92" s="279">
        <v>0</v>
      </c>
      <c r="L92" s="279">
        <v>0</v>
      </c>
      <c r="M92" s="279">
        <v>0</v>
      </c>
      <c r="N92" s="279">
        <v>0</v>
      </c>
      <c r="O92" s="279">
        <v>0</v>
      </c>
      <c r="P92" s="279">
        <v>0</v>
      </c>
      <c r="Q92" s="279">
        <v>0</v>
      </c>
      <c r="R92" s="279">
        <v>0</v>
      </c>
      <c r="S92" s="279">
        <v>0</v>
      </c>
      <c r="T92" s="279">
        <v>0</v>
      </c>
      <c r="U92" s="279">
        <v>0</v>
      </c>
      <c r="V92" s="279">
        <v>0</v>
      </c>
      <c r="W92" s="279">
        <v>0</v>
      </c>
      <c r="X92" s="279">
        <v>0</v>
      </c>
      <c r="Y92" s="279">
        <v>0</v>
      </c>
      <c r="Z92" s="279">
        <v>0</v>
      </c>
      <c r="AA92" s="279">
        <v>0</v>
      </c>
      <c r="AB92" s="279">
        <v>0</v>
      </c>
      <c r="AC92" s="279">
        <v>0</v>
      </c>
      <c r="AD92" s="279">
        <v>0</v>
      </c>
      <c r="AE92" s="279">
        <v>0</v>
      </c>
      <c r="AF92" s="279">
        <v>0</v>
      </c>
      <c r="AG92" s="279">
        <v>0</v>
      </c>
      <c r="AH92" s="279">
        <v>0</v>
      </c>
      <c r="AI92" s="279">
        <v>0</v>
      </c>
      <c r="AJ92" s="279">
        <v>0</v>
      </c>
      <c r="AK92" s="279">
        <v>0</v>
      </c>
      <c r="AL92" s="279">
        <v>0</v>
      </c>
      <c r="AM92" s="279">
        <v>0</v>
      </c>
      <c r="AN92" s="279">
        <v>0</v>
      </c>
      <c r="AO92" s="279">
        <v>0</v>
      </c>
      <c r="AP92" s="279">
        <v>0</v>
      </c>
      <c r="AQ92" s="279">
        <v>0</v>
      </c>
      <c r="AR92" s="279">
        <v>0</v>
      </c>
      <c r="AS92" s="279">
        <v>0</v>
      </c>
      <c r="AT92" s="279">
        <v>0</v>
      </c>
      <c r="AU92" s="279">
        <v>0</v>
      </c>
      <c r="AV92" s="279">
        <v>0</v>
      </c>
      <c r="AW92" s="279">
        <v>0</v>
      </c>
      <c r="AX92" s="279">
        <v>0</v>
      </c>
      <c r="AY92" s="279">
        <v>0</v>
      </c>
      <c r="AZ92" s="279">
        <v>0</v>
      </c>
      <c r="BA92" s="279">
        <v>0</v>
      </c>
      <c r="BB92" s="279" t="s">
        <v>604</v>
      </c>
      <c r="BC92" s="279" t="s">
        <v>604</v>
      </c>
      <c r="BD92" s="279" t="s">
        <v>604</v>
      </c>
      <c r="BE92" s="279" t="s">
        <v>604</v>
      </c>
      <c r="BF92" s="279" t="s">
        <v>604</v>
      </c>
      <c r="BG92" s="279" t="s">
        <v>604</v>
      </c>
      <c r="BH92" s="279" t="s">
        <v>604</v>
      </c>
      <c r="BI92" s="279" t="s">
        <v>604</v>
      </c>
    </row>
    <row r="93" spans="1:61" s="213" customFormat="1" ht="15" thickBot="1" x14ac:dyDescent="0.3">
      <c r="A93" s="280" t="s">
        <v>603</v>
      </c>
      <c r="B93" s="281">
        <v>0</v>
      </c>
      <c r="C93" s="281">
        <v>0</v>
      </c>
      <c r="D93" s="281">
        <v>0</v>
      </c>
      <c r="E93" s="281">
        <v>0</v>
      </c>
      <c r="F93" s="281">
        <v>0</v>
      </c>
      <c r="G93" s="281">
        <v>0</v>
      </c>
      <c r="H93" s="281">
        <v>0</v>
      </c>
      <c r="I93" s="281">
        <v>0</v>
      </c>
      <c r="J93" s="281">
        <v>7.7230751103535651</v>
      </c>
      <c r="K93" s="281">
        <v>0</v>
      </c>
      <c r="L93" s="281">
        <v>0</v>
      </c>
      <c r="M93" s="281">
        <v>0</v>
      </c>
      <c r="N93" s="281">
        <v>0</v>
      </c>
      <c r="O93" s="281">
        <v>0</v>
      </c>
      <c r="P93" s="281">
        <v>0</v>
      </c>
      <c r="Q93" s="281">
        <v>0</v>
      </c>
      <c r="R93" s="281">
        <v>0</v>
      </c>
      <c r="S93" s="281">
        <v>0</v>
      </c>
      <c r="T93" s="281">
        <v>0</v>
      </c>
      <c r="U93" s="281">
        <v>0</v>
      </c>
      <c r="V93" s="281">
        <v>0</v>
      </c>
      <c r="W93" s="281">
        <v>0</v>
      </c>
      <c r="X93" s="281">
        <v>0</v>
      </c>
      <c r="Y93" s="281">
        <v>0</v>
      </c>
      <c r="Z93" s="281">
        <v>0</v>
      </c>
      <c r="AA93" s="281">
        <v>0</v>
      </c>
      <c r="AB93" s="281">
        <v>0</v>
      </c>
      <c r="AC93" s="281">
        <v>0</v>
      </c>
      <c r="AD93" s="281">
        <v>0</v>
      </c>
      <c r="AE93" s="281">
        <v>0</v>
      </c>
      <c r="AF93" s="281">
        <v>0</v>
      </c>
      <c r="AG93" s="281">
        <v>0</v>
      </c>
      <c r="AH93" s="281">
        <v>0</v>
      </c>
      <c r="AI93" s="281">
        <v>0</v>
      </c>
      <c r="AJ93" s="281">
        <v>0</v>
      </c>
      <c r="AK93" s="281">
        <v>0</v>
      </c>
      <c r="AL93" s="281">
        <v>0</v>
      </c>
      <c r="AM93" s="281">
        <v>0</v>
      </c>
      <c r="AN93" s="281">
        <v>0</v>
      </c>
      <c r="AO93" s="281">
        <v>0</v>
      </c>
      <c r="AP93" s="281">
        <v>0</v>
      </c>
      <c r="AQ93" s="281">
        <v>0</v>
      </c>
      <c r="AR93" s="281">
        <v>0</v>
      </c>
      <c r="AS93" s="281">
        <v>0</v>
      </c>
      <c r="AT93" s="281">
        <v>0</v>
      </c>
      <c r="AU93" s="281">
        <v>0</v>
      </c>
      <c r="AV93" s="281">
        <v>0</v>
      </c>
      <c r="AW93" s="281">
        <v>0</v>
      </c>
      <c r="AX93" s="281">
        <v>0</v>
      </c>
      <c r="AY93" s="281">
        <v>0</v>
      </c>
      <c r="AZ93" s="281">
        <v>0</v>
      </c>
      <c r="BA93" s="281">
        <v>0</v>
      </c>
      <c r="BB93" s="281" t="s">
        <v>604</v>
      </c>
      <c r="BC93" s="281" t="s">
        <v>604</v>
      </c>
      <c r="BD93" s="281" t="s">
        <v>604</v>
      </c>
      <c r="BE93" s="281" t="s">
        <v>604</v>
      </c>
      <c r="BF93" s="281" t="s">
        <v>604</v>
      </c>
      <c r="BG93" s="281" t="s">
        <v>604</v>
      </c>
      <c r="BH93" s="281" t="s">
        <v>604</v>
      </c>
      <c r="BI93" s="281" t="s">
        <v>604</v>
      </c>
    </row>
    <row r="94" spans="1:61" x14ac:dyDescent="0.25">
      <c r="C94" s="282"/>
      <c r="D94" s="282"/>
      <c r="E94" s="282"/>
      <c r="F94" s="282"/>
      <c r="G94" s="282"/>
      <c r="H94" s="282"/>
      <c r="I94" s="282"/>
      <c r="J94" s="282"/>
    </row>
    <row r="95" spans="1:61" x14ac:dyDescent="0.25">
      <c r="A95" s="346"/>
      <c r="B95" s="346"/>
      <c r="C95" s="346"/>
      <c r="D95" s="346"/>
      <c r="E95" s="346"/>
      <c r="F95" s="346"/>
      <c r="G95" s="346"/>
      <c r="H95" s="346"/>
      <c r="I95" s="346"/>
      <c r="J95" s="346"/>
      <c r="K95" s="346"/>
    </row>
    <row r="97" spans="2:61" x14ac:dyDescent="0.25">
      <c r="C97" s="282"/>
    </row>
    <row r="99" spans="2:61" x14ac:dyDescent="0.25">
      <c r="C99" s="211" t="s">
        <v>532</v>
      </c>
      <c r="AZ99" s="283"/>
      <c r="BA99" s="283"/>
      <c r="BB99" s="283"/>
      <c r="BC99" s="283"/>
      <c r="BD99" s="283"/>
      <c r="BE99" s="283"/>
      <c r="BF99" s="283"/>
      <c r="BG99" s="283"/>
      <c r="BH99" s="283"/>
      <c r="BI99" s="283"/>
    </row>
    <row r="100" spans="2:61" ht="27.75" x14ac:dyDescent="0.25">
      <c r="B100" s="212"/>
    </row>
    <row r="101" spans="2:61" ht="27.75" x14ac:dyDescent="0.25">
      <c r="B101" s="212"/>
    </row>
  </sheetData>
  <mergeCells count="14">
    <mergeCell ref="A5:K5"/>
    <mergeCell ref="A7:K7"/>
    <mergeCell ref="A9:K9"/>
    <mergeCell ref="A10:K10"/>
    <mergeCell ref="A12:K12"/>
    <mergeCell ref="A13:K13"/>
    <mergeCell ref="A95:K95"/>
    <mergeCell ref="D23:E23"/>
    <mergeCell ref="D24:E24"/>
    <mergeCell ref="D25:E25"/>
    <mergeCell ref="D26:E26"/>
    <mergeCell ref="A15:K15"/>
    <mergeCell ref="A16:K16"/>
    <mergeCell ref="A18:K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9" zoomScaleSheetLayoutView="69" workbookViewId="0">
      <selection activeCell="H35" sqref="H35"/>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96" t="str">
        <f>'1. паспорт местоположение'!A5:C5</f>
        <v>Год раскрытия информации: 2024 год</v>
      </c>
      <c r="B5" s="296"/>
      <c r="C5" s="296"/>
      <c r="D5" s="296"/>
      <c r="E5" s="296"/>
      <c r="F5" s="296"/>
      <c r="G5" s="296"/>
      <c r="H5" s="296"/>
      <c r="I5" s="296"/>
      <c r="J5" s="296"/>
      <c r="K5" s="296"/>
      <c r="L5" s="296"/>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297" t="s">
        <v>8</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14" t="str">
        <f>'3.2 паспорт Техсостояние ЛЭП'!E12</f>
        <v>O_TP2000.PS.0095</v>
      </c>
      <c r="B12" s="314"/>
      <c r="C12" s="314"/>
      <c r="D12" s="314"/>
      <c r="E12" s="314"/>
      <c r="F12" s="314"/>
      <c r="G12" s="314"/>
      <c r="H12" s="314"/>
      <c r="I12" s="314"/>
      <c r="J12" s="314"/>
      <c r="K12" s="314"/>
      <c r="L12" s="314"/>
    </row>
    <row r="13" spans="1:44" x14ac:dyDescent="0.25">
      <c r="A13" s="297" t="s">
        <v>7</v>
      </c>
      <c r="B13" s="297"/>
      <c r="C13" s="297"/>
      <c r="D13" s="297"/>
      <c r="E13" s="297"/>
      <c r="F13" s="297"/>
      <c r="G13" s="297"/>
      <c r="H13" s="297"/>
      <c r="I13" s="297"/>
      <c r="J13" s="297"/>
      <c r="K13" s="297"/>
      <c r="L13" s="297"/>
    </row>
    <row r="14" spans="1:44" ht="18.75" x14ac:dyDescent="0.25">
      <c r="A14" s="306"/>
      <c r="B14" s="306"/>
      <c r="C14" s="306"/>
      <c r="D14" s="306"/>
      <c r="E14" s="306"/>
      <c r="F14" s="306"/>
      <c r="G14" s="306"/>
      <c r="H14" s="306"/>
      <c r="I14" s="306"/>
      <c r="J14" s="306"/>
      <c r="K14" s="306"/>
      <c r="L14" s="306"/>
    </row>
    <row r="15" spans="1:44" x14ac:dyDescent="0.25">
      <c r="A15" s="314" t="str">
        <f>'1. паспорт местоположение'!A15:C15</f>
        <v>Реконструкция ПС 110 кВ ЯГП-1В (замена системы оперативного тока - 1 шт.)</v>
      </c>
      <c r="B15" s="314"/>
      <c r="C15" s="314"/>
      <c r="D15" s="314"/>
      <c r="E15" s="314"/>
      <c r="F15" s="314"/>
      <c r="G15" s="314"/>
      <c r="H15" s="314"/>
      <c r="I15" s="314"/>
      <c r="J15" s="314"/>
      <c r="K15" s="314"/>
      <c r="L15" s="314"/>
    </row>
    <row r="16" spans="1:44" x14ac:dyDescent="0.25">
      <c r="A16" s="297" t="s">
        <v>6</v>
      </c>
      <c r="B16" s="297"/>
      <c r="C16" s="297"/>
      <c r="D16" s="297"/>
      <c r="E16" s="297"/>
      <c r="F16" s="297"/>
      <c r="G16" s="297"/>
      <c r="H16" s="297"/>
      <c r="I16" s="297"/>
      <c r="J16" s="297"/>
      <c r="K16" s="297"/>
      <c r="L16" s="297"/>
    </row>
    <row r="17" spans="1:12" ht="15.75" customHeight="1" x14ac:dyDescent="0.25">
      <c r="L17" s="86"/>
    </row>
    <row r="18" spans="1:12" x14ac:dyDescent="0.25">
      <c r="K18" s="85"/>
    </row>
    <row r="19" spans="1:12" ht="15.75" customHeight="1" x14ac:dyDescent="0.25">
      <c r="A19" s="356" t="s">
        <v>486</v>
      </c>
      <c r="B19" s="356"/>
      <c r="C19" s="356"/>
      <c r="D19" s="356"/>
      <c r="E19" s="356"/>
      <c r="F19" s="356"/>
      <c r="G19" s="356"/>
      <c r="H19" s="356"/>
      <c r="I19" s="356"/>
      <c r="J19" s="356"/>
      <c r="K19" s="356"/>
      <c r="L19" s="356"/>
    </row>
    <row r="20" spans="1:12" x14ac:dyDescent="0.25">
      <c r="A20" s="68"/>
      <c r="B20" s="68"/>
      <c r="C20" s="84"/>
      <c r="D20" s="84"/>
      <c r="E20" s="84"/>
      <c r="F20" s="84"/>
      <c r="G20" s="84"/>
      <c r="H20" s="84"/>
      <c r="I20" s="84"/>
      <c r="J20" s="84"/>
      <c r="K20" s="84"/>
      <c r="L20" s="84"/>
    </row>
    <row r="21" spans="1:12" ht="28.5" customHeight="1" x14ac:dyDescent="0.25">
      <c r="A21" s="357" t="s">
        <v>228</v>
      </c>
      <c r="B21" s="357" t="s">
        <v>227</v>
      </c>
      <c r="C21" s="363" t="s">
        <v>418</v>
      </c>
      <c r="D21" s="363"/>
      <c r="E21" s="363"/>
      <c r="F21" s="363"/>
      <c r="G21" s="363"/>
      <c r="H21" s="363"/>
      <c r="I21" s="358" t="s">
        <v>226</v>
      </c>
      <c r="J21" s="360" t="s">
        <v>420</v>
      </c>
      <c r="K21" s="357" t="s">
        <v>225</v>
      </c>
      <c r="L21" s="359" t="s">
        <v>419</v>
      </c>
    </row>
    <row r="22" spans="1:12" ht="58.5" customHeight="1" x14ac:dyDescent="0.25">
      <c r="A22" s="357"/>
      <c r="B22" s="357"/>
      <c r="C22" s="364" t="s">
        <v>2</v>
      </c>
      <c r="D22" s="364"/>
      <c r="E22" s="135"/>
      <c r="F22" s="136"/>
      <c r="G22" s="365" t="s">
        <v>1</v>
      </c>
      <c r="H22" s="366"/>
      <c r="I22" s="358"/>
      <c r="J22" s="361"/>
      <c r="K22" s="357"/>
      <c r="L22" s="359"/>
    </row>
    <row r="23" spans="1:12" ht="47.25" x14ac:dyDescent="0.25">
      <c r="A23" s="357"/>
      <c r="B23" s="357"/>
      <c r="C23" s="83" t="s">
        <v>224</v>
      </c>
      <c r="D23" s="83" t="s">
        <v>223</v>
      </c>
      <c r="E23" s="83" t="s">
        <v>224</v>
      </c>
      <c r="F23" s="83" t="s">
        <v>223</v>
      </c>
      <c r="G23" s="83" t="s">
        <v>224</v>
      </c>
      <c r="H23" s="83" t="s">
        <v>223</v>
      </c>
      <c r="I23" s="358"/>
      <c r="J23" s="362"/>
      <c r="K23" s="357"/>
      <c r="L23" s="359"/>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70"/>
      <c r="H25" s="170"/>
      <c r="I25" s="81"/>
      <c r="J25" s="81"/>
      <c r="K25" s="74"/>
      <c r="L25" s="94"/>
    </row>
    <row r="26" spans="1:12" ht="21.75" customHeight="1" x14ac:dyDescent="0.25">
      <c r="A26" s="77" t="s">
        <v>221</v>
      </c>
      <c r="B26" s="82" t="s">
        <v>425</v>
      </c>
      <c r="C26" s="171" t="s">
        <v>534</v>
      </c>
      <c r="D26" s="171" t="s">
        <v>534</v>
      </c>
      <c r="E26" s="171" t="s">
        <v>523</v>
      </c>
      <c r="F26" s="171" t="s">
        <v>523</v>
      </c>
      <c r="G26" s="171" t="s">
        <v>523</v>
      </c>
      <c r="H26" s="171" t="s">
        <v>523</v>
      </c>
      <c r="I26" s="81"/>
      <c r="J26" s="81"/>
      <c r="K26" s="74"/>
      <c r="L26" s="74"/>
    </row>
    <row r="27" spans="1:12" s="69" customFormat="1" ht="39" customHeight="1" x14ac:dyDescent="0.25">
      <c r="A27" s="77" t="s">
        <v>220</v>
      </c>
      <c r="B27" s="82" t="s">
        <v>427</v>
      </c>
      <c r="C27" s="171" t="s">
        <v>534</v>
      </c>
      <c r="D27" s="171" t="s">
        <v>534</v>
      </c>
      <c r="E27" s="171" t="s">
        <v>523</v>
      </c>
      <c r="F27" s="171" t="s">
        <v>523</v>
      </c>
      <c r="G27" s="171" t="s">
        <v>523</v>
      </c>
      <c r="H27" s="171" t="s">
        <v>523</v>
      </c>
      <c r="I27" s="81"/>
      <c r="J27" s="81"/>
      <c r="K27" s="74"/>
      <c r="L27" s="74"/>
    </row>
    <row r="28" spans="1:12" s="69" customFormat="1" ht="70.5" customHeight="1" x14ac:dyDescent="0.25">
      <c r="A28" s="77" t="s">
        <v>426</v>
      </c>
      <c r="B28" s="82" t="s">
        <v>431</v>
      </c>
      <c r="C28" s="171" t="s">
        <v>534</v>
      </c>
      <c r="D28" s="171" t="s">
        <v>534</v>
      </c>
      <c r="E28" s="171" t="s">
        <v>523</v>
      </c>
      <c r="F28" s="171" t="s">
        <v>523</v>
      </c>
      <c r="G28" s="172" t="s">
        <v>523</v>
      </c>
      <c r="H28" s="171" t="s">
        <v>523</v>
      </c>
      <c r="I28" s="81"/>
      <c r="J28" s="81"/>
      <c r="K28" s="74"/>
      <c r="L28" s="74"/>
    </row>
    <row r="29" spans="1:12" s="69" customFormat="1" ht="54" customHeight="1" x14ac:dyDescent="0.25">
      <c r="A29" s="77" t="s">
        <v>219</v>
      </c>
      <c r="B29" s="82" t="s">
        <v>430</v>
      </c>
      <c r="C29" s="171" t="s">
        <v>534</v>
      </c>
      <c r="D29" s="171" t="s">
        <v>534</v>
      </c>
      <c r="E29" s="171" t="s">
        <v>523</v>
      </c>
      <c r="F29" s="171" t="s">
        <v>523</v>
      </c>
      <c r="G29" s="172" t="s">
        <v>523</v>
      </c>
      <c r="H29" s="171" t="s">
        <v>523</v>
      </c>
      <c r="I29" s="81"/>
      <c r="J29" s="81"/>
      <c r="K29" s="74"/>
      <c r="L29" s="74"/>
    </row>
    <row r="30" spans="1:12" s="69" customFormat="1" ht="42" customHeight="1" x14ac:dyDescent="0.25">
      <c r="A30" s="77" t="s">
        <v>218</v>
      </c>
      <c r="B30" s="82" t="s">
        <v>432</v>
      </c>
      <c r="C30" s="171" t="s">
        <v>534</v>
      </c>
      <c r="D30" s="171" t="s">
        <v>534</v>
      </c>
      <c r="E30" s="171" t="s">
        <v>523</v>
      </c>
      <c r="F30" s="171" t="s">
        <v>523</v>
      </c>
      <c r="G30" s="172" t="s">
        <v>523</v>
      </c>
      <c r="H30" s="171" t="s">
        <v>523</v>
      </c>
      <c r="I30" s="81"/>
      <c r="J30" s="81"/>
      <c r="K30" s="74"/>
      <c r="L30" s="74"/>
    </row>
    <row r="31" spans="1:12" s="69" customFormat="1" ht="37.5" customHeight="1" x14ac:dyDescent="0.25">
      <c r="A31" s="77" t="s">
        <v>217</v>
      </c>
      <c r="B31" s="76" t="s">
        <v>428</v>
      </c>
      <c r="C31" s="171" t="s">
        <v>534</v>
      </c>
      <c r="D31" s="171" t="s">
        <v>534</v>
      </c>
      <c r="E31" s="171"/>
      <c r="F31" s="171"/>
      <c r="G31" s="171">
        <v>46784</v>
      </c>
      <c r="H31" s="171">
        <v>46813</v>
      </c>
      <c r="I31" s="81"/>
      <c r="J31" s="81"/>
      <c r="K31" s="74"/>
      <c r="L31" s="74"/>
    </row>
    <row r="32" spans="1:12" s="69" customFormat="1" ht="31.5" x14ac:dyDescent="0.25">
      <c r="A32" s="77" t="s">
        <v>215</v>
      </c>
      <c r="B32" s="76" t="s">
        <v>433</v>
      </c>
      <c r="C32" s="171" t="s">
        <v>534</v>
      </c>
      <c r="D32" s="171" t="s">
        <v>534</v>
      </c>
      <c r="E32" s="171"/>
      <c r="F32" s="171"/>
      <c r="G32" s="171">
        <v>47041</v>
      </c>
      <c r="H32" s="171">
        <v>47058</v>
      </c>
      <c r="I32" s="81"/>
      <c r="J32" s="81"/>
      <c r="K32" s="74"/>
      <c r="L32" s="74"/>
    </row>
    <row r="33" spans="1:12" s="69" customFormat="1" ht="37.5" customHeight="1" x14ac:dyDescent="0.25">
      <c r="A33" s="77" t="s">
        <v>444</v>
      </c>
      <c r="B33" s="76" t="s">
        <v>361</v>
      </c>
      <c r="C33" s="171" t="s">
        <v>534</v>
      </c>
      <c r="D33" s="171" t="s">
        <v>534</v>
      </c>
      <c r="E33" s="171"/>
      <c r="F33" s="171"/>
      <c r="G33" s="171">
        <v>47011</v>
      </c>
      <c r="H33" s="171">
        <v>47041</v>
      </c>
      <c r="I33" s="81"/>
      <c r="J33" s="81"/>
      <c r="K33" s="74"/>
      <c r="L33" s="74"/>
    </row>
    <row r="34" spans="1:12" s="69" customFormat="1" ht="47.25" customHeight="1" x14ac:dyDescent="0.25">
      <c r="A34" s="77" t="s">
        <v>445</v>
      </c>
      <c r="B34" s="76" t="s">
        <v>437</v>
      </c>
      <c r="C34" s="171" t="s">
        <v>534</v>
      </c>
      <c r="D34" s="171" t="s">
        <v>534</v>
      </c>
      <c r="E34" s="171"/>
      <c r="F34" s="171"/>
      <c r="G34" s="171" t="str">
        <f>$D$33</f>
        <v>нд</v>
      </c>
      <c r="H34" s="171" t="str">
        <f>$D$33</f>
        <v>нд</v>
      </c>
      <c r="I34" s="80"/>
      <c r="J34" s="80"/>
      <c r="K34" s="80"/>
      <c r="L34" s="74"/>
    </row>
    <row r="35" spans="1:12" s="69" customFormat="1" ht="49.5" customHeight="1" x14ac:dyDescent="0.25">
      <c r="A35" s="77" t="s">
        <v>446</v>
      </c>
      <c r="B35" s="76" t="s">
        <v>216</v>
      </c>
      <c r="C35" s="171" t="s">
        <v>534</v>
      </c>
      <c r="D35" s="171" t="s">
        <v>534</v>
      </c>
      <c r="E35" s="171"/>
      <c r="F35" s="171"/>
      <c r="G35" s="171">
        <v>47041</v>
      </c>
      <c r="H35" s="171">
        <v>47051</v>
      </c>
      <c r="I35" s="80"/>
      <c r="J35" s="80"/>
      <c r="K35" s="80"/>
      <c r="L35" s="74"/>
    </row>
    <row r="36" spans="1:12" ht="37.5" customHeight="1" x14ac:dyDescent="0.25">
      <c r="A36" s="77" t="s">
        <v>447</v>
      </c>
      <c r="B36" s="76" t="s">
        <v>429</v>
      </c>
      <c r="C36" s="171" t="s">
        <v>534</v>
      </c>
      <c r="D36" s="171" t="s">
        <v>534</v>
      </c>
      <c r="E36" s="171" t="s">
        <v>534</v>
      </c>
      <c r="F36" s="171"/>
      <c r="G36" s="171" t="s">
        <v>523</v>
      </c>
      <c r="H36" s="171" t="s">
        <v>523</v>
      </c>
      <c r="I36" s="79"/>
      <c r="J36" s="79"/>
      <c r="K36" s="74"/>
      <c r="L36" s="74"/>
    </row>
    <row r="37" spans="1:12" x14ac:dyDescent="0.25">
      <c r="A37" s="77" t="s">
        <v>448</v>
      </c>
      <c r="B37" s="76" t="s">
        <v>214</v>
      </c>
      <c r="C37" s="171" t="s">
        <v>534</v>
      </c>
      <c r="D37" s="171" t="s">
        <v>534</v>
      </c>
      <c r="E37" s="171"/>
      <c r="F37" s="171"/>
      <c r="G37" s="171"/>
      <c r="H37" s="171"/>
      <c r="I37" s="79"/>
      <c r="J37" s="79"/>
      <c r="K37" s="74"/>
      <c r="L37" s="74"/>
    </row>
    <row r="38" spans="1:12" x14ac:dyDescent="0.25">
      <c r="A38" s="77" t="s">
        <v>537</v>
      </c>
      <c r="B38" s="78" t="s">
        <v>213</v>
      </c>
      <c r="C38" s="75"/>
      <c r="D38" s="74"/>
      <c r="E38" s="74"/>
      <c r="F38" s="74"/>
      <c r="G38" s="74"/>
      <c r="H38" s="74"/>
      <c r="I38" s="74"/>
      <c r="J38" s="74"/>
      <c r="K38" s="74"/>
      <c r="L38" s="74"/>
    </row>
    <row r="39" spans="1:12" ht="63" x14ac:dyDescent="0.25">
      <c r="A39" s="77">
        <v>2</v>
      </c>
      <c r="B39" s="76" t="s">
        <v>434</v>
      </c>
      <c r="C39" s="78"/>
      <c r="D39" s="74"/>
      <c r="E39" s="74"/>
      <c r="F39" s="74"/>
      <c r="G39" s="74"/>
      <c r="H39" s="74"/>
      <c r="I39" s="74"/>
      <c r="J39" s="74"/>
      <c r="K39" s="74"/>
      <c r="L39" s="74"/>
    </row>
    <row r="40" spans="1:12" ht="33.75" customHeight="1" x14ac:dyDescent="0.25">
      <c r="A40" s="77" t="s">
        <v>212</v>
      </c>
      <c r="B40" s="76" t="s">
        <v>436</v>
      </c>
      <c r="C40" s="75"/>
      <c r="D40" s="74"/>
      <c r="E40" s="74"/>
      <c r="F40" s="74"/>
      <c r="G40" s="74"/>
      <c r="H40" s="74"/>
      <c r="I40" s="74"/>
      <c r="J40" s="74"/>
      <c r="K40" s="74"/>
      <c r="L40" s="74"/>
    </row>
    <row r="41" spans="1:12" ht="63" customHeight="1" x14ac:dyDescent="0.25">
      <c r="A41" s="77" t="s">
        <v>211</v>
      </c>
      <c r="B41" s="78" t="s">
        <v>517</v>
      </c>
      <c r="C41" s="75"/>
      <c r="D41" s="74"/>
      <c r="E41" s="74"/>
      <c r="F41" s="74"/>
      <c r="G41" s="74"/>
      <c r="H41" s="74"/>
      <c r="I41" s="74"/>
      <c r="J41" s="74"/>
      <c r="K41" s="74"/>
      <c r="L41" s="74"/>
    </row>
    <row r="42" spans="1:12" ht="58.5" customHeight="1" x14ac:dyDescent="0.25">
      <c r="A42" s="77">
        <v>3</v>
      </c>
      <c r="B42" s="76" t="s">
        <v>435</v>
      </c>
      <c r="C42" s="78"/>
      <c r="D42" s="74"/>
      <c r="E42" s="74"/>
      <c r="F42" s="74"/>
      <c r="G42" s="74"/>
      <c r="H42" s="74"/>
      <c r="I42" s="74"/>
      <c r="J42" s="74"/>
      <c r="K42" s="74"/>
      <c r="L42" s="74"/>
    </row>
    <row r="43" spans="1:12" ht="34.5" customHeight="1" x14ac:dyDescent="0.25">
      <c r="A43" s="77" t="s">
        <v>210</v>
      </c>
      <c r="B43" s="76" t="s">
        <v>208</v>
      </c>
      <c r="C43" s="75"/>
      <c r="D43" s="74"/>
      <c r="E43" s="74"/>
      <c r="F43" s="74"/>
      <c r="G43" s="74"/>
      <c r="H43" s="74"/>
      <c r="I43" s="74"/>
      <c r="J43" s="74"/>
      <c r="K43" s="74"/>
      <c r="L43" s="74"/>
    </row>
    <row r="44" spans="1:12" ht="24.75" customHeight="1" x14ac:dyDescent="0.25">
      <c r="A44" s="77" t="s">
        <v>209</v>
      </c>
      <c r="B44" s="76" t="s">
        <v>206</v>
      </c>
      <c r="C44" s="75"/>
      <c r="D44" s="74"/>
      <c r="E44" s="74"/>
      <c r="F44" s="74"/>
      <c r="G44" s="74"/>
      <c r="H44" s="74"/>
      <c r="I44" s="74"/>
      <c r="J44" s="74"/>
      <c r="K44" s="74"/>
      <c r="L44" s="74"/>
    </row>
    <row r="45" spans="1:12" ht="90.75" customHeight="1" x14ac:dyDescent="0.25">
      <c r="A45" s="77" t="s">
        <v>207</v>
      </c>
      <c r="B45" s="76" t="s">
        <v>440</v>
      </c>
      <c r="C45" s="75"/>
      <c r="D45" s="74"/>
      <c r="E45" s="74"/>
      <c r="F45" s="74"/>
      <c r="G45" s="74"/>
      <c r="H45" s="74"/>
      <c r="I45" s="74"/>
      <c r="J45" s="74"/>
      <c r="K45" s="74"/>
      <c r="L45" s="74"/>
    </row>
    <row r="46" spans="1:12" ht="167.25" customHeight="1" x14ac:dyDescent="0.25">
      <c r="A46" s="77" t="s">
        <v>205</v>
      </c>
      <c r="B46" s="76" t="s">
        <v>438</v>
      </c>
      <c r="C46" s="75"/>
      <c r="D46" s="74"/>
      <c r="E46" s="74"/>
      <c r="F46" s="74"/>
      <c r="G46" s="74"/>
      <c r="H46" s="74"/>
      <c r="I46" s="74"/>
      <c r="J46" s="74"/>
      <c r="K46" s="74"/>
      <c r="L46" s="74"/>
    </row>
    <row r="47" spans="1:12" ht="30.75" customHeight="1" x14ac:dyDescent="0.25">
      <c r="A47" s="77" t="s">
        <v>203</v>
      </c>
      <c r="B47" s="76" t="s">
        <v>204</v>
      </c>
      <c r="C47" s="75"/>
      <c r="D47" s="74"/>
      <c r="E47" s="74"/>
      <c r="F47" s="74"/>
      <c r="G47" s="74"/>
      <c r="H47" s="74"/>
      <c r="I47" s="74"/>
      <c r="J47" s="74"/>
      <c r="K47" s="74"/>
      <c r="L47" s="74"/>
    </row>
    <row r="48" spans="1:12"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78"/>
      <c r="D49" s="74"/>
      <c r="E49" s="74"/>
      <c r="F49" s="74"/>
      <c r="G49" s="74"/>
      <c r="H49" s="74"/>
      <c r="I49" s="74"/>
      <c r="J49" s="74"/>
      <c r="K49" s="74"/>
      <c r="L49" s="74"/>
    </row>
    <row r="50" spans="1:12" ht="86.25" customHeight="1" x14ac:dyDescent="0.25">
      <c r="A50" s="77" t="s">
        <v>201</v>
      </c>
      <c r="B50" s="76" t="s">
        <v>439</v>
      </c>
      <c r="C50" s="78"/>
      <c r="D50" s="74"/>
      <c r="E50" s="74"/>
      <c r="F50" s="74"/>
      <c r="G50" s="74"/>
      <c r="H50" s="74"/>
      <c r="I50" s="74"/>
      <c r="J50" s="74"/>
      <c r="K50" s="74"/>
      <c r="L50" s="74"/>
    </row>
    <row r="51" spans="1:12" ht="77.25" customHeight="1" x14ac:dyDescent="0.25">
      <c r="A51" s="77" t="s">
        <v>199</v>
      </c>
      <c r="B51" s="76" t="s">
        <v>441</v>
      </c>
      <c r="C51" s="75"/>
      <c r="D51" s="74"/>
      <c r="E51" s="74"/>
      <c r="F51" s="74"/>
      <c r="G51" s="74"/>
      <c r="H51" s="74"/>
      <c r="I51" s="74"/>
      <c r="J51" s="74"/>
      <c r="K51" s="74"/>
      <c r="L51" s="74"/>
    </row>
    <row r="52" spans="1:12" ht="71.25" customHeight="1" x14ac:dyDescent="0.25">
      <c r="A52" s="77" t="s">
        <v>197</v>
      </c>
      <c r="B52" s="76" t="s">
        <v>198</v>
      </c>
      <c r="C52" s="75"/>
      <c r="D52" s="74"/>
      <c r="E52" s="74"/>
      <c r="F52" s="74"/>
      <c r="G52" s="74"/>
      <c r="H52" s="74"/>
      <c r="I52" s="74"/>
      <c r="J52" s="74"/>
      <c r="K52" s="74"/>
      <c r="L52" s="74"/>
    </row>
    <row r="53" spans="1:12" ht="48" customHeight="1" x14ac:dyDescent="0.25">
      <c r="A53" s="77" t="s">
        <v>195</v>
      </c>
      <c r="B53" s="139" t="s">
        <v>442</v>
      </c>
      <c r="C53" s="75"/>
      <c r="D53" s="74"/>
      <c r="E53" s="74"/>
      <c r="F53" s="74"/>
      <c r="G53" s="74"/>
      <c r="H53" s="74"/>
      <c r="I53" s="74"/>
      <c r="J53" s="74"/>
      <c r="K53" s="74"/>
      <c r="L53" s="74"/>
    </row>
    <row r="54" spans="1:12" ht="46.5" customHeight="1" x14ac:dyDescent="0.25">
      <c r="A54" s="77" t="s">
        <v>443</v>
      </c>
      <c r="B54" s="76" t="s">
        <v>196</v>
      </c>
      <c r="C54" s="75"/>
      <c r="D54" s="74"/>
      <c r="E54" s="74"/>
      <c r="F54" s="74"/>
      <c r="G54" s="74"/>
      <c r="H54" s="74"/>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92"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574</v>
      </c>
    </row>
    <row r="4" spans="1:27"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row>
    <row r="5" spans="1:27" x14ac:dyDescent="0.25">
      <c r="A5" s="67"/>
      <c r="B5" s="67"/>
      <c r="C5" s="67"/>
      <c r="D5" s="67"/>
      <c r="E5" s="67"/>
      <c r="F5" s="67"/>
      <c r="H5" s="67"/>
      <c r="I5" s="67"/>
    </row>
    <row r="6" spans="1:27"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row>
    <row r="7" spans="1:27" ht="18.75" x14ac:dyDescent="0.25">
      <c r="A7" s="13"/>
      <c r="B7" s="13"/>
      <c r="C7" s="13"/>
      <c r="D7" s="13"/>
      <c r="E7" s="13"/>
      <c r="F7" s="13"/>
      <c r="G7" s="189"/>
      <c r="H7" s="72"/>
      <c r="I7" s="72"/>
      <c r="J7" s="72"/>
      <c r="K7" s="72"/>
      <c r="L7" s="72"/>
      <c r="M7" s="72"/>
      <c r="N7" s="72"/>
      <c r="O7" s="72"/>
      <c r="P7" s="72"/>
      <c r="Q7" s="72"/>
      <c r="R7" s="72"/>
      <c r="S7" s="72"/>
      <c r="T7" s="72"/>
      <c r="U7" s="72"/>
      <c r="V7" s="72"/>
      <c r="W7" s="72"/>
      <c r="X7" s="72"/>
      <c r="Y7" s="72"/>
      <c r="Z7" s="72"/>
      <c r="AA7" s="72"/>
    </row>
    <row r="8" spans="1:27"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7"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ht="18.75" x14ac:dyDescent="0.25">
      <c r="A10" s="13"/>
      <c r="B10" s="13"/>
      <c r="C10" s="13"/>
      <c r="D10" s="13"/>
      <c r="E10" s="13"/>
      <c r="F10" s="13"/>
      <c r="G10" s="189"/>
      <c r="H10" s="72"/>
      <c r="I10" s="72"/>
      <c r="J10" s="72"/>
      <c r="K10" s="72"/>
      <c r="L10" s="72"/>
      <c r="M10" s="72"/>
      <c r="N10" s="72"/>
      <c r="O10" s="72"/>
      <c r="P10" s="72"/>
      <c r="Q10" s="72"/>
      <c r="R10" s="72"/>
      <c r="S10" s="72"/>
      <c r="T10" s="72"/>
      <c r="U10" s="72"/>
      <c r="V10" s="72"/>
      <c r="W10" s="72"/>
      <c r="X10" s="72"/>
      <c r="Y10" s="72"/>
      <c r="Z10" s="72"/>
      <c r="AA10" s="72"/>
    </row>
    <row r="11" spans="1:27" x14ac:dyDescent="0.25">
      <c r="A11" s="314" t="str">
        <f>'6.1. Паспорт сетевой график'!A12:L12</f>
        <v>O_TP2000.PS.0095</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row>
    <row r="12" spans="1:27"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ht="16.5" customHeight="1" x14ac:dyDescent="0.3">
      <c r="A13" s="11"/>
      <c r="B13" s="11"/>
      <c r="C13" s="11"/>
      <c r="D13" s="11"/>
      <c r="E13" s="11"/>
      <c r="F13" s="11"/>
      <c r="G13" s="190"/>
      <c r="H13" s="71"/>
      <c r="I13" s="71"/>
      <c r="J13" s="71"/>
      <c r="K13" s="71"/>
      <c r="L13" s="71"/>
      <c r="M13" s="71"/>
      <c r="N13" s="71"/>
      <c r="O13" s="71"/>
      <c r="P13" s="71"/>
      <c r="Q13" s="71"/>
      <c r="R13" s="71"/>
      <c r="S13" s="71"/>
      <c r="T13" s="71"/>
      <c r="U13" s="71"/>
      <c r="V13" s="71"/>
      <c r="W13" s="71"/>
      <c r="X13" s="71"/>
      <c r="Y13" s="71"/>
      <c r="Z13" s="71"/>
      <c r="AA13" s="71"/>
    </row>
    <row r="14" spans="1:27" x14ac:dyDescent="0.25">
      <c r="A14" s="314" t="str">
        <f>'1. паспорт местоположение'!A15:C15</f>
        <v>Реконструкция ПС 110 кВ ЯГП-1В (замена системы оперативного тока - 1 шт.)</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row>
    <row r="15" spans="1:27"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75" t="s">
        <v>487</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69" t="s">
        <v>194</v>
      </c>
      <c r="B20" s="369" t="s">
        <v>193</v>
      </c>
      <c r="C20" s="367" t="s">
        <v>192</v>
      </c>
      <c r="D20" s="367"/>
      <c r="E20" s="372" t="s">
        <v>191</v>
      </c>
      <c r="F20" s="372"/>
      <c r="G20" s="369" t="s">
        <v>613</v>
      </c>
      <c r="H20" s="373" t="s">
        <v>526</v>
      </c>
      <c r="I20" s="374"/>
      <c r="J20" s="374"/>
      <c r="K20" s="374"/>
      <c r="L20" s="373" t="s">
        <v>527</v>
      </c>
      <c r="M20" s="374"/>
      <c r="N20" s="374"/>
      <c r="O20" s="374"/>
      <c r="P20" s="373" t="s">
        <v>528</v>
      </c>
      <c r="Q20" s="374"/>
      <c r="R20" s="374"/>
      <c r="S20" s="374"/>
      <c r="T20" s="373" t="s">
        <v>529</v>
      </c>
      <c r="U20" s="374"/>
      <c r="V20" s="374"/>
      <c r="W20" s="374"/>
      <c r="X20" s="373" t="s">
        <v>614</v>
      </c>
      <c r="Y20" s="374"/>
      <c r="Z20" s="374"/>
      <c r="AA20" s="374"/>
      <c r="AB20" s="378" t="s">
        <v>190</v>
      </c>
      <c r="AC20" s="379"/>
    </row>
    <row r="21" spans="1:29" ht="99.75" customHeight="1" x14ac:dyDescent="0.25">
      <c r="A21" s="370"/>
      <c r="B21" s="370"/>
      <c r="C21" s="367"/>
      <c r="D21" s="367"/>
      <c r="E21" s="372"/>
      <c r="F21" s="372"/>
      <c r="G21" s="370"/>
      <c r="H21" s="376" t="s">
        <v>572</v>
      </c>
      <c r="I21" s="377"/>
      <c r="J21" s="376" t="s">
        <v>188</v>
      </c>
      <c r="K21" s="377"/>
      <c r="L21" s="367" t="s">
        <v>2</v>
      </c>
      <c r="M21" s="367"/>
      <c r="N21" s="367" t="s">
        <v>188</v>
      </c>
      <c r="O21" s="367"/>
      <c r="P21" s="367" t="s">
        <v>2</v>
      </c>
      <c r="Q21" s="367"/>
      <c r="R21" s="367" t="s">
        <v>188</v>
      </c>
      <c r="S21" s="367"/>
      <c r="T21" s="367" t="s">
        <v>2</v>
      </c>
      <c r="U21" s="367"/>
      <c r="V21" s="367" t="s">
        <v>188</v>
      </c>
      <c r="W21" s="367"/>
      <c r="X21" s="367" t="s">
        <v>2</v>
      </c>
      <c r="Y21" s="367"/>
      <c r="Z21" s="367" t="s">
        <v>188</v>
      </c>
      <c r="AA21" s="367"/>
      <c r="AB21" s="380"/>
      <c r="AC21" s="381"/>
    </row>
    <row r="22" spans="1:29" ht="89.25" customHeight="1" x14ac:dyDescent="0.25">
      <c r="A22" s="371"/>
      <c r="B22" s="371"/>
      <c r="C22" s="174" t="s">
        <v>2</v>
      </c>
      <c r="D22" s="174" t="s">
        <v>188</v>
      </c>
      <c r="E22" s="175" t="s">
        <v>611</v>
      </c>
      <c r="F22" s="175" t="s">
        <v>612</v>
      </c>
      <c r="G22" s="371"/>
      <c r="H22" s="176" t="s">
        <v>467</v>
      </c>
      <c r="I22" s="176" t="s">
        <v>468</v>
      </c>
      <c r="J22" s="176" t="s">
        <v>467</v>
      </c>
      <c r="K22" s="176" t="s">
        <v>468</v>
      </c>
      <c r="L22" s="176" t="s">
        <v>467</v>
      </c>
      <c r="M22" s="176" t="s">
        <v>468</v>
      </c>
      <c r="N22" s="176" t="s">
        <v>467</v>
      </c>
      <c r="O22" s="176" t="s">
        <v>468</v>
      </c>
      <c r="P22" s="176" t="s">
        <v>467</v>
      </c>
      <c r="Q22" s="176" t="s">
        <v>468</v>
      </c>
      <c r="R22" s="176" t="s">
        <v>467</v>
      </c>
      <c r="S22" s="176" t="s">
        <v>468</v>
      </c>
      <c r="T22" s="176" t="s">
        <v>467</v>
      </c>
      <c r="U22" s="176" t="s">
        <v>468</v>
      </c>
      <c r="V22" s="176" t="s">
        <v>467</v>
      </c>
      <c r="W22" s="176" t="s">
        <v>468</v>
      </c>
      <c r="X22" s="176" t="s">
        <v>467</v>
      </c>
      <c r="Y22" s="176" t="s">
        <v>468</v>
      </c>
      <c r="Z22" s="176" t="s">
        <v>467</v>
      </c>
      <c r="AA22" s="176" t="s">
        <v>468</v>
      </c>
      <c r="AB22" s="174" t="s">
        <v>189</v>
      </c>
      <c r="AC22" s="174" t="s">
        <v>188</v>
      </c>
    </row>
    <row r="23" spans="1:29" ht="19.5" customHeight="1" x14ac:dyDescent="0.25">
      <c r="A23" s="177">
        <v>1</v>
      </c>
      <c r="B23" s="177">
        <v>2</v>
      </c>
      <c r="C23" s="177">
        <v>3</v>
      </c>
      <c r="D23" s="177">
        <v>4</v>
      </c>
      <c r="E23" s="177">
        <v>5</v>
      </c>
      <c r="F23" s="177">
        <v>6</v>
      </c>
      <c r="G23" s="191">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row>
    <row r="24" spans="1:29" s="173" customFormat="1" ht="47.25" customHeight="1" x14ac:dyDescent="0.25">
      <c r="A24" s="178" t="s">
        <v>65</v>
      </c>
      <c r="B24" s="179" t="s">
        <v>187</v>
      </c>
      <c r="C24" s="203" t="s">
        <v>534</v>
      </c>
      <c r="D24" s="180">
        <v>19.49119875771358</v>
      </c>
      <c r="E24" s="180">
        <v>19.49119875771358</v>
      </c>
      <c r="F24" s="180">
        <v>19.49119875771358</v>
      </c>
      <c r="G24" s="203">
        <v>0</v>
      </c>
      <c r="H24" s="180" t="s">
        <v>534</v>
      </c>
      <c r="I24" s="180"/>
      <c r="J24" s="180">
        <v>0</v>
      </c>
      <c r="K24" s="180"/>
      <c r="L24" s="180" t="s">
        <v>534</v>
      </c>
      <c r="M24" s="180"/>
      <c r="N24" s="180">
        <v>0</v>
      </c>
      <c r="O24" s="180"/>
      <c r="P24" s="180" t="s">
        <v>534</v>
      </c>
      <c r="Q24" s="180"/>
      <c r="R24" s="180">
        <v>0</v>
      </c>
      <c r="S24" s="180"/>
      <c r="T24" s="180" t="s">
        <v>534</v>
      </c>
      <c r="U24" s="180"/>
      <c r="V24" s="180">
        <v>0</v>
      </c>
      <c r="W24" s="180"/>
      <c r="X24" s="180">
        <v>5.7754732781462748</v>
      </c>
      <c r="Y24" s="180"/>
      <c r="Z24" s="180" t="s">
        <v>534</v>
      </c>
      <c r="AA24" s="180"/>
      <c r="AB24" s="180">
        <v>0</v>
      </c>
      <c r="AC24" s="180">
        <v>5.7754732781462748</v>
      </c>
    </row>
    <row r="25" spans="1:29" ht="24" customHeight="1" x14ac:dyDescent="0.25">
      <c r="A25" s="181" t="s">
        <v>186</v>
      </c>
      <c r="B25" s="182" t="s">
        <v>185</v>
      </c>
      <c r="C25" s="203"/>
      <c r="D25" s="180"/>
      <c r="E25" s="180"/>
      <c r="F25" s="180"/>
      <c r="G25" s="203">
        <v>0</v>
      </c>
      <c r="H25" s="180" t="s">
        <v>534</v>
      </c>
      <c r="I25" s="180"/>
      <c r="J25" s="180">
        <v>0</v>
      </c>
      <c r="K25" s="180"/>
      <c r="L25" s="180" t="s">
        <v>534</v>
      </c>
      <c r="M25" s="180"/>
      <c r="N25" s="180">
        <v>0</v>
      </c>
      <c r="O25" s="180"/>
      <c r="P25" s="180" t="s">
        <v>534</v>
      </c>
      <c r="Q25" s="180"/>
      <c r="R25" s="180">
        <v>0</v>
      </c>
      <c r="S25" s="180"/>
      <c r="T25" s="180" t="s">
        <v>534</v>
      </c>
      <c r="U25" s="180"/>
      <c r="V25" s="180">
        <v>0</v>
      </c>
      <c r="W25" s="180"/>
      <c r="X25" s="180">
        <v>0</v>
      </c>
      <c r="Y25" s="180"/>
      <c r="Z25" s="180" t="s">
        <v>534</v>
      </c>
      <c r="AA25" s="180"/>
      <c r="AB25" s="180">
        <v>0</v>
      </c>
      <c r="AC25" s="180">
        <v>0</v>
      </c>
    </row>
    <row r="26" spans="1:29" x14ac:dyDescent="0.25">
      <c r="A26" s="181" t="s">
        <v>184</v>
      </c>
      <c r="B26" s="182" t="s">
        <v>183</v>
      </c>
      <c r="C26" s="203"/>
      <c r="D26" s="180"/>
      <c r="E26" s="180"/>
      <c r="F26" s="180"/>
      <c r="G26" s="203">
        <v>0</v>
      </c>
      <c r="H26" s="180" t="s">
        <v>534</v>
      </c>
      <c r="I26" s="180"/>
      <c r="J26" s="180">
        <v>0</v>
      </c>
      <c r="K26" s="180"/>
      <c r="L26" s="180" t="s">
        <v>534</v>
      </c>
      <c r="M26" s="180"/>
      <c r="N26" s="180">
        <v>0</v>
      </c>
      <c r="O26" s="180"/>
      <c r="P26" s="180" t="s">
        <v>534</v>
      </c>
      <c r="Q26" s="180"/>
      <c r="R26" s="180">
        <v>0</v>
      </c>
      <c r="S26" s="180"/>
      <c r="T26" s="180" t="s">
        <v>534</v>
      </c>
      <c r="U26" s="180"/>
      <c r="V26" s="180">
        <v>0</v>
      </c>
      <c r="W26" s="180"/>
      <c r="X26" s="180">
        <v>0</v>
      </c>
      <c r="Y26" s="180"/>
      <c r="Z26" s="180" t="s">
        <v>534</v>
      </c>
      <c r="AA26" s="180"/>
      <c r="AB26" s="180">
        <v>0</v>
      </c>
      <c r="AC26" s="180">
        <v>0</v>
      </c>
    </row>
    <row r="27" spans="1:29" ht="31.5" x14ac:dyDescent="0.25">
      <c r="A27" s="181" t="s">
        <v>182</v>
      </c>
      <c r="B27" s="182" t="s">
        <v>424</v>
      </c>
      <c r="C27" s="203"/>
      <c r="D27" s="180"/>
      <c r="E27" s="180"/>
      <c r="F27" s="180"/>
      <c r="G27" s="203">
        <v>0</v>
      </c>
      <c r="H27" s="180" t="s">
        <v>534</v>
      </c>
      <c r="I27" s="180"/>
      <c r="J27" s="180">
        <v>0</v>
      </c>
      <c r="K27" s="180"/>
      <c r="L27" s="180" t="s">
        <v>534</v>
      </c>
      <c r="M27" s="180"/>
      <c r="N27" s="180">
        <v>0</v>
      </c>
      <c r="O27" s="180"/>
      <c r="P27" s="180" t="s">
        <v>534</v>
      </c>
      <c r="Q27" s="180"/>
      <c r="R27" s="180">
        <v>0</v>
      </c>
      <c r="S27" s="180"/>
      <c r="T27" s="180" t="s">
        <v>534</v>
      </c>
      <c r="U27" s="180"/>
      <c r="V27" s="180">
        <v>0</v>
      </c>
      <c r="W27" s="180"/>
      <c r="X27" s="180">
        <v>4.8128943984552288</v>
      </c>
      <c r="Y27" s="180"/>
      <c r="Z27" s="180" t="s">
        <v>534</v>
      </c>
      <c r="AA27" s="180"/>
      <c r="AB27" s="180">
        <v>0</v>
      </c>
      <c r="AC27" s="180">
        <v>4.8128943984552288</v>
      </c>
    </row>
    <row r="28" spans="1:29" x14ac:dyDescent="0.25">
      <c r="A28" s="181" t="s">
        <v>181</v>
      </c>
      <c r="B28" s="182" t="s">
        <v>180</v>
      </c>
      <c r="C28" s="203"/>
      <c r="D28" s="180"/>
      <c r="E28" s="180"/>
      <c r="F28" s="180"/>
      <c r="G28" s="203">
        <v>0</v>
      </c>
      <c r="H28" s="180" t="s">
        <v>534</v>
      </c>
      <c r="I28" s="180"/>
      <c r="J28" s="180">
        <v>0</v>
      </c>
      <c r="K28" s="180"/>
      <c r="L28" s="180" t="s">
        <v>534</v>
      </c>
      <c r="M28" s="180"/>
      <c r="N28" s="180">
        <v>0</v>
      </c>
      <c r="O28" s="180"/>
      <c r="P28" s="180" t="s">
        <v>534</v>
      </c>
      <c r="Q28" s="180"/>
      <c r="R28" s="180">
        <v>0</v>
      </c>
      <c r="S28" s="180"/>
      <c r="T28" s="180" t="s">
        <v>534</v>
      </c>
      <c r="U28" s="180"/>
      <c r="V28" s="180">
        <v>0</v>
      </c>
      <c r="W28" s="180"/>
      <c r="X28" s="180">
        <v>0</v>
      </c>
      <c r="Y28" s="180"/>
      <c r="Z28" s="180">
        <v>0</v>
      </c>
      <c r="AA28" s="180"/>
      <c r="AB28" s="180" t="s">
        <v>534</v>
      </c>
      <c r="AC28" s="180">
        <v>0</v>
      </c>
    </row>
    <row r="29" spans="1:29" x14ac:dyDescent="0.25">
      <c r="A29" s="181" t="s">
        <v>179</v>
      </c>
      <c r="B29" s="183" t="s">
        <v>178</v>
      </c>
      <c r="C29" s="203"/>
      <c r="D29" s="180"/>
      <c r="E29" s="180"/>
      <c r="F29" s="180"/>
      <c r="G29" s="203">
        <v>0</v>
      </c>
      <c r="H29" s="180" t="s">
        <v>534</v>
      </c>
      <c r="I29" s="180"/>
      <c r="J29" s="180">
        <v>0</v>
      </c>
      <c r="K29" s="180"/>
      <c r="L29" s="180" t="s">
        <v>534</v>
      </c>
      <c r="M29" s="180"/>
      <c r="N29" s="180">
        <v>0</v>
      </c>
      <c r="O29" s="180"/>
      <c r="P29" s="180" t="s">
        <v>534</v>
      </c>
      <c r="Q29" s="180"/>
      <c r="R29" s="180">
        <v>0</v>
      </c>
      <c r="S29" s="180"/>
      <c r="T29" s="180" t="s">
        <v>534</v>
      </c>
      <c r="U29" s="180"/>
      <c r="V29" s="180">
        <v>0</v>
      </c>
      <c r="W29" s="180"/>
      <c r="X29" s="180">
        <v>0.96257887969104594</v>
      </c>
      <c r="Y29" s="180"/>
      <c r="Z29" s="180" t="s">
        <v>534</v>
      </c>
      <c r="AA29" s="180"/>
      <c r="AB29" s="180">
        <v>0</v>
      </c>
      <c r="AC29" s="180">
        <v>0.96257887969104594</v>
      </c>
    </row>
    <row r="30" spans="1:29" s="173" customFormat="1" ht="47.25" x14ac:dyDescent="0.25">
      <c r="A30" s="178" t="s">
        <v>63</v>
      </c>
      <c r="B30" s="179" t="s">
        <v>177</v>
      </c>
      <c r="C30" s="203" t="s">
        <v>534</v>
      </c>
      <c r="D30" s="180">
        <v>16.349613287298649</v>
      </c>
      <c r="E30" s="180">
        <v>16.349613287298649</v>
      </c>
      <c r="F30" s="180">
        <v>16.349613287298649</v>
      </c>
      <c r="G30" s="203">
        <v>0</v>
      </c>
      <c r="H30" s="180" t="s">
        <v>534</v>
      </c>
      <c r="I30" s="180"/>
      <c r="J30" s="180">
        <v>0</v>
      </c>
      <c r="K30" s="180"/>
      <c r="L30" s="180" t="s">
        <v>534</v>
      </c>
      <c r="M30" s="180"/>
      <c r="N30" s="180">
        <v>0</v>
      </c>
      <c r="O30" s="180"/>
      <c r="P30" s="180" t="s">
        <v>534</v>
      </c>
      <c r="Q30" s="180"/>
      <c r="R30" s="180">
        <v>0</v>
      </c>
      <c r="S30" s="180"/>
      <c r="T30" s="180" t="s">
        <v>534</v>
      </c>
      <c r="U30" s="180"/>
      <c r="V30" s="180">
        <v>0</v>
      </c>
      <c r="W30" s="180"/>
      <c r="X30" s="180">
        <v>4.8128943984552288</v>
      </c>
      <c r="Y30" s="180"/>
      <c r="Z30" s="180" t="s">
        <v>534</v>
      </c>
      <c r="AA30" s="180"/>
      <c r="AB30" s="180">
        <v>0</v>
      </c>
      <c r="AC30" s="180">
        <v>4.8128943984552288</v>
      </c>
    </row>
    <row r="31" spans="1:29" x14ac:dyDescent="0.25">
      <c r="A31" s="178" t="s">
        <v>176</v>
      </c>
      <c r="B31" s="182" t="s">
        <v>175</v>
      </c>
      <c r="C31" s="203" t="s">
        <v>534</v>
      </c>
      <c r="D31" s="180">
        <v>4.8128943984552288</v>
      </c>
      <c r="E31" s="180"/>
      <c r="F31" s="180"/>
      <c r="G31" s="203"/>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29" ht="31.5" x14ac:dyDescent="0.25">
      <c r="A32" s="178" t="s">
        <v>174</v>
      </c>
      <c r="B32" s="182" t="s">
        <v>173</v>
      </c>
      <c r="C32" s="203" t="s">
        <v>534</v>
      </c>
      <c r="D32" s="180">
        <v>0.1263417606866844</v>
      </c>
      <c r="E32" s="180"/>
      <c r="F32" s="180"/>
      <c r="G32" s="203"/>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x14ac:dyDescent="0.25">
      <c r="A33" s="178" t="s">
        <v>172</v>
      </c>
      <c r="B33" s="182" t="s">
        <v>171</v>
      </c>
      <c r="C33" s="203" t="s">
        <v>534</v>
      </c>
      <c r="D33" s="291">
        <v>10.271499531761242</v>
      </c>
      <c r="E33" s="180"/>
      <c r="F33" s="180"/>
      <c r="G33" s="203"/>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x14ac:dyDescent="0.25">
      <c r="A34" s="178" t="s">
        <v>170</v>
      </c>
      <c r="B34" s="182" t="s">
        <v>169</v>
      </c>
      <c r="C34" s="203" t="s">
        <v>534</v>
      </c>
      <c r="D34" s="180">
        <v>1.1388775963954947</v>
      </c>
      <c r="E34" s="180"/>
      <c r="F34" s="180"/>
      <c r="G34" s="203"/>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173" customFormat="1" ht="31.5" x14ac:dyDescent="0.25">
      <c r="A35" s="178" t="s">
        <v>62</v>
      </c>
      <c r="B35" s="179" t="s">
        <v>168</v>
      </c>
      <c r="C35" s="203"/>
      <c r="D35" s="180"/>
      <c r="E35" s="180"/>
      <c r="F35" s="180"/>
      <c r="G35" s="203"/>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x14ac:dyDescent="0.25">
      <c r="A36" s="181" t="s">
        <v>167</v>
      </c>
      <c r="B36" s="182" t="s">
        <v>562</v>
      </c>
      <c r="C36" s="203"/>
      <c r="D36" s="180"/>
      <c r="E36" s="180"/>
      <c r="F36" s="180"/>
      <c r="G36" s="203">
        <v>0</v>
      </c>
      <c r="H36" s="180" t="s">
        <v>534</v>
      </c>
      <c r="I36" s="180" t="s">
        <v>534</v>
      </c>
      <c r="J36" s="180">
        <v>0</v>
      </c>
      <c r="K36" s="180" t="s">
        <v>532</v>
      </c>
      <c r="L36" s="180" t="s">
        <v>534</v>
      </c>
      <c r="M36" s="180" t="s">
        <v>534</v>
      </c>
      <c r="N36" s="180">
        <v>0</v>
      </c>
      <c r="O36" s="180" t="s">
        <v>532</v>
      </c>
      <c r="P36" s="180" t="s">
        <v>534</v>
      </c>
      <c r="Q36" s="180" t="s">
        <v>534</v>
      </c>
      <c r="R36" s="180">
        <v>0</v>
      </c>
      <c r="S36" s="180" t="s">
        <v>532</v>
      </c>
      <c r="T36" s="180" t="s">
        <v>534</v>
      </c>
      <c r="U36" s="180" t="s">
        <v>534</v>
      </c>
      <c r="V36" s="180">
        <v>0</v>
      </c>
      <c r="W36" s="180" t="s">
        <v>532</v>
      </c>
      <c r="X36" s="180">
        <v>0</v>
      </c>
      <c r="Y36" s="180" t="s">
        <v>532</v>
      </c>
      <c r="Z36" s="180" t="s">
        <v>534</v>
      </c>
      <c r="AA36" s="180" t="s">
        <v>534</v>
      </c>
      <c r="AB36" s="180">
        <v>0</v>
      </c>
      <c r="AC36" s="180">
        <v>0</v>
      </c>
    </row>
    <row r="37" spans="1:29" ht="31.5" x14ac:dyDescent="0.25">
      <c r="A37" s="181" t="s">
        <v>166</v>
      </c>
      <c r="B37" s="185" t="s">
        <v>560</v>
      </c>
      <c r="C37" s="203"/>
      <c r="D37" s="180"/>
      <c r="E37" s="180"/>
      <c r="F37" s="180"/>
      <c r="G37" s="203">
        <v>0</v>
      </c>
      <c r="H37" s="180" t="s">
        <v>534</v>
      </c>
      <c r="I37" s="180" t="s">
        <v>534</v>
      </c>
      <c r="J37" s="180">
        <v>0</v>
      </c>
      <c r="K37" s="180" t="s">
        <v>532</v>
      </c>
      <c r="L37" s="180" t="s">
        <v>534</v>
      </c>
      <c r="M37" s="180" t="s">
        <v>534</v>
      </c>
      <c r="N37" s="180">
        <v>0</v>
      </c>
      <c r="O37" s="180" t="s">
        <v>532</v>
      </c>
      <c r="P37" s="180" t="s">
        <v>534</v>
      </c>
      <c r="Q37" s="180" t="s">
        <v>534</v>
      </c>
      <c r="R37" s="180">
        <v>0</v>
      </c>
      <c r="S37" s="180" t="s">
        <v>532</v>
      </c>
      <c r="T37" s="180" t="s">
        <v>534</v>
      </c>
      <c r="U37" s="180" t="s">
        <v>534</v>
      </c>
      <c r="V37" s="180">
        <v>0</v>
      </c>
      <c r="W37" s="180" t="s">
        <v>532</v>
      </c>
      <c r="X37" s="180">
        <v>0</v>
      </c>
      <c r="Y37" s="180" t="s">
        <v>532</v>
      </c>
      <c r="Z37" s="180" t="s">
        <v>534</v>
      </c>
      <c r="AA37" s="180" t="s">
        <v>534</v>
      </c>
      <c r="AB37" s="180">
        <v>0</v>
      </c>
      <c r="AC37" s="180">
        <v>0</v>
      </c>
    </row>
    <row r="38" spans="1:29" x14ac:dyDescent="0.25">
      <c r="A38" s="181" t="s">
        <v>165</v>
      </c>
      <c r="B38" s="185" t="s">
        <v>156</v>
      </c>
      <c r="C38" s="203"/>
      <c r="D38" s="180"/>
      <c r="E38" s="180"/>
      <c r="F38" s="180"/>
      <c r="G38" s="203">
        <v>0</v>
      </c>
      <c r="H38" s="180" t="s">
        <v>534</v>
      </c>
      <c r="I38" s="180" t="s">
        <v>534</v>
      </c>
      <c r="J38" s="180">
        <v>0</v>
      </c>
      <c r="K38" s="180" t="s">
        <v>532</v>
      </c>
      <c r="L38" s="180" t="s">
        <v>534</v>
      </c>
      <c r="M38" s="180" t="s">
        <v>534</v>
      </c>
      <c r="N38" s="180">
        <v>0</v>
      </c>
      <c r="O38" s="180" t="s">
        <v>532</v>
      </c>
      <c r="P38" s="180" t="s">
        <v>534</v>
      </c>
      <c r="Q38" s="180" t="s">
        <v>534</v>
      </c>
      <c r="R38" s="180">
        <v>0</v>
      </c>
      <c r="S38" s="180" t="s">
        <v>532</v>
      </c>
      <c r="T38" s="180" t="s">
        <v>534</v>
      </c>
      <c r="U38" s="180" t="s">
        <v>534</v>
      </c>
      <c r="V38" s="180">
        <v>0</v>
      </c>
      <c r="W38" s="180" t="s">
        <v>532</v>
      </c>
      <c r="X38" s="180">
        <v>0</v>
      </c>
      <c r="Y38" s="180" t="s">
        <v>532</v>
      </c>
      <c r="Z38" s="180" t="s">
        <v>534</v>
      </c>
      <c r="AA38" s="180" t="s">
        <v>534</v>
      </c>
      <c r="AB38" s="180">
        <v>0</v>
      </c>
      <c r="AC38" s="180">
        <v>0</v>
      </c>
    </row>
    <row r="39" spans="1:29" x14ac:dyDescent="0.25">
      <c r="A39" s="181" t="s">
        <v>164</v>
      </c>
      <c r="B39" s="182" t="s">
        <v>561</v>
      </c>
      <c r="C39" s="203"/>
      <c r="D39" s="180"/>
      <c r="E39" s="180"/>
      <c r="F39" s="180"/>
      <c r="G39" s="203">
        <v>0</v>
      </c>
      <c r="H39" s="180" t="s">
        <v>534</v>
      </c>
      <c r="I39" s="180" t="s">
        <v>534</v>
      </c>
      <c r="J39" s="180">
        <v>0</v>
      </c>
      <c r="K39" s="180" t="s">
        <v>532</v>
      </c>
      <c r="L39" s="180" t="s">
        <v>534</v>
      </c>
      <c r="M39" s="180" t="s">
        <v>534</v>
      </c>
      <c r="N39" s="180">
        <v>0</v>
      </c>
      <c r="O39" s="180" t="s">
        <v>532</v>
      </c>
      <c r="P39" s="180" t="s">
        <v>534</v>
      </c>
      <c r="Q39" s="180" t="s">
        <v>534</v>
      </c>
      <c r="R39" s="180">
        <v>0</v>
      </c>
      <c r="S39" s="180" t="s">
        <v>532</v>
      </c>
      <c r="T39" s="180" t="s">
        <v>534</v>
      </c>
      <c r="U39" s="180" t="s">
        <v>534</v>
      </c>
      <c r="V39" s="180">
        <v>0</v>
      </c>
      <c r="W39" s="180" t="s">
        <v>532</v>
      </c>
      <c r="X39" s="180">
        <v>0</v>
      </c>
      <c r="Y39" s="180" t="s">
        <v>532</v>
      </c>
      <c r="Z39" s="180" t="s">
        <v>534</v>
      </c>
      <c r="AA39" s="180" t="s">
        <v>534</v>
      </c>
      <c r="AB39" s="180">
        <v>0</v>
      </c>
      <c r="AC39" s="180">
        <v>0</v>
      </c>
    </row>
    <row r="40" spans="1:29" x14ac:dyDescent="0.25">
      <c r="A40" s="181" t="s">
        <v>163</v>
      </c>
      <c r="B40" s="182" t="s">
        <v>563</v>
      </c>
      <c r="C40" s="203"/>
      <c r="D40" s="180"/>
      <c r="E40" s="180"/>
      <c r="F40" s="180"/>
      <c r="G40" s="203">
        <v>0</v>
      </c>
      <c r="H40" s="180" t="s">
        <v>534</v>
      </c>
      <c r="I40" s="180" t="s">
        <v>534</v>
      </c>
      <c r="J40" s="180">
        <v>0</v>
      </c>
      <c r="K40" s="180" t="s">
        <v>532</v>
      </c>
      <c r="L40" s="180" t="s">
        <v>534</v>
      </c>
      <c r="M40" s="180" t="s">
        <v>534</v>
      </c>
      <c r="N40" s="180">
        <v>0</v>
      </c>
      <c r="O40" s="180" t="s">
        <v>532</v>
      </c>
      <c r="P40" s="180" t="s">
        <v>534</v>
      </c>
      <c r="Q40" s="180" t="s">
        <v>534</v>
      </c>
      <c r="R40" s="180">
        <v>0</v>
      </c>
      <c r="S40" s="180" t="s">
        <v>532</v>
      </c>
      <c r="T40" s="180" t="s">
        <v>534</v>
      </c>
      <c r="U40" s="180" t="s">
        <v>534</v>
      </c>
      <c r="V40" s="180">
        <v>0</v>
      </c>
      <c r="W40" s="180" t="s">
        <v>532</v>
      </c>
      <c r="X40" s="180">
        <v>0</v>
      </c>
      <c r="Y40" s="180" t="s">
        <v>532</v>
      </c>
      <c r="Z40" s="180" t="s">
        <v>534</v>
      </c>
      <c r="AA40" s="180" t="s">
        <v>534</v>
      </c>
      <c r="AB40" s="180">
        <v>0</v>
      </c>
      <c r="AC40" s="180">
        <v>0</v>
      </c>
    </row>
    <row r="41" spans="1:29" x14ac:dyDescent="0.25">
      <c r="A41" s="181" t="s">
        <v>162</v>
      </c>
      <c r="B41" s="182" t="s">
        <v>564</v>
      </c>
      <c r="C41" s="203"/>
      <c r="D41" s="180"/>
      <c r="E41" s="180"/>
      <c r="F41" s="180"/>
      <c r="G41" s="203">
        <v>0</v>
      </c>
      <c r="H41" s="180" t="s">
        <v>534</v>
      </c>
      <c r="I41" s="180" t="s">
        <v>534</v>
      </c>
      <c r="J41" s="180">
        <v>0</v>
      </c>
      <c r="K41" s="180" t="s">
        <v>532</v>
      </c>
      <c r="L41" s="180" t="s">
        <v>534</v>
      </c>
      <c r="M41" s="180" t="s">
        <v>534</v>
      </c>
      <c r="N41" s="180">
        <v>0</v>
      </c>
      <c r="O41" s="180" t="s">
        <v>532</v>
      </c>
      <c r="P41" s="180" t="s">
        <v>534</v>
      </c>
      <c r="Q41" s="180" t="s">
        <v>534</v>
      </c>
      <c r="R41" s="180">
        <v>0</v>
      </c>
      <c r="S41" s="180" t="s">
        <v>532</v>
      </c>
      <c r="T41" s="180" t="s">
        <v>534</v>
      </c>
      <c r="U41" s="180" t="s">
        <v>534</v>
      </c>
      <c r="V41" s="180">
        <v>0</v>
      </c>
      <c r="W41" s="180" t="s">
        <v>532</v>
      </c>
      <c r="X41" s="180">
        <v>0</v>
      </c>
      <c r="Y41" s="180" t="s">
        <v>532</v>
      </c>
      <c r="Z41" s="180" t="s">
        <v>534</v>
      </c>
      <c r="AA41" s="180" t="s">
        <v>534</v>
      </c>
      <c r="AB41" s="180">
        <v>0</v>
      </c>
      <c r="AC41" s="180">
        <v>0</v>
      </c>
    </row>
    <row r="42" spans="1:29" x14ac:dyDescent="0.25">
      <c r="A42" s="181" t="s">
        <v>161</v>
      </c>
      <c r="B42" s="182" t="s">
        <v>565</v>
      </c>
      <c r="C42" s="203"/>
      <c r="D42" s="180"/>
      <c r="E42" s="180"/>
      <c r="F42" s="180"/>
      <c r="G42" s="203">
        <v>0</v>
      </c>
      <c r="H42" s="180" t="s">
        <v>534</v>
      </c>
      <c r="I42" s="180" t="s">
        <v>534</v>
      </c>
      <c r="J42" s="180">
        <v>0</v>
      </c>
      <c r="K42" s="180" t="s">
        <v>532</v>
      </c>
      <c r="L42" s="180" t="s">
        <v>534</v>
      </c>
      <c r="M42" s="180" t="s">
        <v>534</v>
      </c>
      <c r="N42" s="180">
        <v>0</v>
      </c>
      <c r="O42" s="180" t="s">
        <v>532</v>
      </c>
      <c r="P42" s="180" t="s">
        <v>534</v>
      </c>
      <c r="Q42" s="180" t="s">
        <v>534</v>
      </c>
      <c r="R42" s="180">
        <v>0</v>
      </c>
      <c r="S42" s="180" t="s">
        <v>532</v>
      </c>
      <c r="T42" s="180" t="s">
        <v>534</v>
      </c>
      <c r="U42" s="180" t="s">
        <v>534</v>
      </c>
      <c r="V42" s="180">
        <v>0</v>
      </c>
      <c r="W42" s="180" t="s">
        <v>532</v>
      </c>
      <c r="X42" s="180">
        <v>0</v>
      </c>
      <c r="Y42" s="180" t="s">
        <v>532</v>
      </c>
      <c r="Z42" s="180" t="s">
        <v>534</v>
      </c>
      <c r="AA42" s="180" t="s">
        <v>534</v>
      </c>
      <c r="AB42" s="180">
        <v>0</v>
      </c>
      <c r="AC42" s="180">
        <v>0</v>
      </c>
    </row>
    <row r="43" spans="1:29" x14ac:dyDescent="0.25">
      <c r="A43" s="181" t="s">
        <v>538</v>
      </c>
      <c r="B43" s="182" t="s">
        <v>566</v>
      </c>
      <c r="C43" s="203"/>
      <c r="D43" s="180"/>
      <c r="E43" s="180"/>
      <c r="F43" s="180"/>
      <c r="G43" s="203">
        <v>0</v>
      </c>
      <c r="H43" s="180" t="s">
        <v>534</v>
      </c>
      <c r="I43" s="180" t="s">
        <v>534</v>
      </c>
      <c r="J43" s="180">
        <v>0</v>
      </c>
      <c r="K43" s="180" t="s">
        <v>532</v>
      </c>
      <c r="L43" s="180" t="s">
        <v>534</v>
      </c>
      <c r="M43" s="180" t="s">
        <v>534</v>
      </c>
      <c r="N43" s="180">
        <v>0</v>
      </c>
      <c r="O43" s="180" t="s">
        <v>532</v>
      </c>
      <c r="P43" s="180" t="s">
        <v>534</v>
      </c>
      <c r="Q43" s="180" t="s">
        <v>534</v>
      </c>
      <c r="R43" s="180">
        <v>0</v>
      </c>
      <c r="S43" s="180" t="s">
        <v>532</v>
      </c>
      <c r="T43" s="180" t="s">
        <v>534</v>
      </c>
      <c r="U43" s="180" t="s">
        <v>534</v>
      </c>
      <c r="V43" s="180">
        <v>0</v>
      </c>
      <c r="W43" s="180" t="s">
        <v>532</v>
      </c>
      <c r="X43" s="180">
        <v>0</v>
      </c>
      <c r="Y43" s="180" t="s">
        <v>532</v>
      </c>
      <c r="Z43" s="180" t="s">
        <v>534</v>
      </c>
      <c r="AA43" s="180" t="s">
        <v>534</v>
      </c>
      <c r="AB43" s="180">
        <v>0</v>
      </c>
      <c r="AC43" s="180">
        <v>0</v>
      </c>
    </row>
    <row r="44" spans="1:29" x14ac:dyDescent="0.25">
      <c r="A44" s="181" t="s">
        <v>539</v>
      </c>
      <c r="B44" s="182" t="s">
        <v>567</v>
      </c>
      <c r="C44" s="203"/>
      <c r="D44" s="180"/>
      <c r="E44" s="180"/>
      <c r="F44" s="180"/>
      <c r="G44" s="203">
        <v>0</v>
      </c>
      <c r="H44" s="180" t="s">
        <v>534</v>
      </c>
      <c r="I44" s="180" t="s">
        <v>534</v>
      </c>
      <c r="J44" s="180">
        <v>0</v>
      </c>
      <c r="K44" s="180" t="s">
        <v>532</v>
      </c>
      <c r="L44" s="180" t="s">
        <v>534</v>
      </c>
      <c r="M44" s="180" t="s">
        <v>534</v>
      </c>
      <c r="N44" s="180">
        <v>0</v>
      </c>
      <c r="O44" s="180" t="s">
        <v>532</v>
      </c>
      <c r="P44" s="180" t="s">
        <v>534</v>
      </c>
      <c r="Q44" s="180" t="s">
        <v>534</v>
      </c>
      <c r="R44" s="180">
        <v>0</v>
      </c>
      <c r="S44" s="180" t="s">
        <v>532</v>
      </c>
      <c r="T44" s="180" t="s">
        <v>534</v>
      </c>
      <c r="U44" s="180" t="s">
        <v>534</v>
      </c>
      <c r="V44" s="180">
        <v>0</v>
      </c>
      <c r="W44" s="180" t="s">
        <v>532</v>
      </c>
      <c r="X44" s="180">
        <v>0</v>
      </c>
      <c r="Y44" s="180" t="s">
        <v>532</v>
      </c>
      <c r="Z44" s="180" t="s">
        <v>534</v>
      </c>
      <c r="AA44" s="180" t="s">
        <v>534</v>
      </c>
      <c r="AB44" s="180">
        <v>0</v>
      </c>
      <c r="AC44" s="180">
        <v>0</v>
      </c>
    </row>
    <row r="45" spans="1:29" x14ac:dyDescent="0.25">
      <c r="A45" s="181" t="s">
        <v>540</v>
      </c>
      <c r="B45" s="182" t="s">
        <v>568</v>
      </c>
      <c r="C45" s="203"/>
      <c r="D45" s="180"/>
      <c r="E45" s="180"/>
      <c r="F45" s="180"/>
      <c r="G45" s="203">
        <v>0</v>
      </c>
      <c r="H45" s="180" t="s">
        <v>534</v>
      </c>
      <c r="I45" s="180" t="s">
        <v>534</v>
      </c>
      <c r="J45" s="180">
        <v>0</v>
      </c>
      <c r="K45" s="180" t="s">
        <v>532</v>
      </c>
      <c r="L45" s="180" t="s">
        <v>534</v>
      </c>
      <c r="M45" s="180" t="s">
        <v>534</v>
      </c>
      <c r="N45" s="180">
        <v>0</v>
      </c>
      <c r="O45" s="180" t="s">
        <v>532</v>
      </c>
      <c r="P45" s="180" t="s">
        <v>534</v>
      </c>
      <c r="Q45" s="180" t="s">
        <v>534</v>
      </c>
      <c r="R45" s="180">
        <v>0</v>
      </c>
      <c r="S45" s="180" t="s">
        <v>532</v>
      </c>
      <c r="T45" s="180" t="s">
        <v>534</v>
      </c>
      <c r="U45" s="180" t="s">
        <v>534</v>
      </c>
      <c r="V45" s="180">
        <v>0</v>
      </c>
      <c r="W45" s="180" t="s">
        <v>532</v>
      </c>
      <c r="X45" s="180">
        <v>0</v>
      </c>
      <c r="Y45" s="180" t="s">
        <v>532</v>
      </c>
      <c r="Z45" s="180" t="s">
        <v>534</v>
      </c>
      <c r="AA45" s="180" t="s">
        <v>534</v>
      </c>
      <c r="AB45" s="180">
        <v>0</v>
      </c>
      <c r="AC45" s="180">
        <v>0</v>
      </c>
    </row>
    <row r="46" spans="1:29" x14ac:dyDescent="0.25">
      <c r="A46" s="181" t="s">
        <v>541</v>
      </c>
      <c r="B46" s="182" t="s">
        <v>569</v>
      </c>
      <c r="C46" s="203"/>
      <c r="D46" s="180"/>
      <c r="E46" s="180"/>
      <c r="F46" s="180"/>
      <c r="G46" s="203">
        <v>0</v>
      </c>
      <c r="H46" s="180" t="s">
        <v>534</v>
      </c>
      <c r="I46" s="180" t="s">
        <v>534</v>
      </c>
      <c r="J46" s="180">
        <v>0</v>
      </c>
      <c r="K46" s="180" t="s">
        <v>532</v>
      </c>
      <c r="L46" s="180" t="s">
        <v>534</v>
      </c>
      <c r="M46" s="180" t="s">
        <v>534</v>
      </c>
      <c r="N46" s="180">
        <v>0</v>
      </c>
      <c r="O46" s="180" t="s">
        <v>532</v>
      </c>
      <c r="P46" s="180" t="s">
        <v>534</v>
      </c>
      <c r="Q46" s="180" t="s">
        <v>534</v>
      </c>
      <c r="R46" s="180">
        <v>0</v>
      </c>
      <c r="S46" s="180" t="s">
        <v>532</v>
      </c>
      <c r="T46" s="180" t="s">
        <v>534</v>
      </c>
      <c r="U46" s="180" t="s">
        <v>534</v>
      </c>
      <c r="V46" s="180">
        <v>0</v>
      </c>
      <c r="W46" s="180" t="s">
        <v>532</v>
      </c>
      <c r="X46" s="180">
        <v>0</v>
      </c>
      <c r="Y46" s="180" t="s">
        <v>532</v>
      </c>
      <c r="Z46" s="180" t="s">
        <v>534</v>
      </c>
      <c r="AA46" s="180" t="s">
        <v>534</v>
      </c>
      <c r="AB46" s="180">
        <v>0</v>
      </c>
      <c r="AC46" s="180">
        <v>0</v>
      </c>
    </row>
    <row r="47" spans="1:29" s="173" customFormat="1" x14ac:dyDescent="0.25">
      <c r="A47" s="178" t="s">
        <v>61</v>
      </c>
      <c r="B47" s="179" t="s">
        <v>160</v>
      </c>
      <c r="C47" s="203"/>
      <c r="D47" s="180"/>
      <c r="E47" s="180"/>
      <c r="F47" s="180"/>
      <c r="G47" s="203"/>
      <c r="H47" s="180"/>
      <c r="I47" s="180"/>
      <c r="J47" s="180"/>
      <c r="K47" s="180"/>
      <c r="L47" s="180"/>
      <c r="M47" s="180"/>
      <c r="N47" s="180"/>
      <c r="O47" s="180"/>
      <c r="P47" s="180"/>
      <c r="Q47" s="180"/>
      <c r="R47" s="180"/>
      <c r="S47" s="180"/>
      <c r="T47" s="180"/>
      <c r="U47" s="180"/>
      <c r="V47" s="180"/>
      <c r="W47" s="184"/>
      <c r="X47" s="180"/>
      <c r="Y47" s="180"/>
      <c r="Z47" s="180"/>
      <c r="AA47" s="180"/>
      <c r="AB47" s="180"/>
      <c r="AC47" s="180"/>
    </row>
    <row r="48" spans="1:29" x14ac:dyDescent="0.25">
      <c r="A48" s="181" t="s">
        <v>159</v>
      </c>
      <c r="B48" s="182" t="s">
        <v>562</v>
      </c>
      <c r="C48" s="203" t="s">
        <v>534</v>
      </c>
      <c r="D48" s="180">
        <v>0</v>
      </c>
      <c r="E48" s="180"/>
      <c r="F48" s="180"/>
      <c r="G48" s="203">
        <v>0</v>
      </c>
      <c r="H48" s="180" t="s">
        <v>534</v>
      </c>
      <c r="I48" s="180"/>
      <c r="J48" s="180">
        <v>0</v>
      </c>
      <c r="K48" s="180"/>
      <c r="L48" s="180" t="s">
        <v>534</v>
      </c>
      <c r="M48" s="180"/>
      <c r="N48" s="180">
        <v>0</v>
      </c>
      <c r="O48" s="180"/>
      <c r="P48" s="180" t="s">
        <v>534</v>
      </c>
      <c r="Q48" s="180"/>
      <c r="R48" s="180">
        <v>0</v>
      </c>
      <c r="S48" s="180"/>
      <c r="T48" s="180" t="s">
        <v>534</v>
      </c>
      <c r="U48" s="180"/>
      <c r="V48" s="180">
        <v>0</v>
      </c>
      <c r="W48" s="180"/>
      <c r="X48" s="180">
        <v>0</v>
      </c>
      <c r="Y48" s="180"/>
      <c r="Z48" s="180" t="s">
        <v>534</v>
      </c>
      <c r="AA48" s="180"/>
      <c r="AB48" s="180">
        <v>0</v>
      </c>
      <c r="AC48" s="180">
        <v>0</v>
      </c>
    </row>
    <row r="49" spans="1:29" ht="31.5" x14ac:dyDescent="0.25">
      <c r="A49" s="181" t="s">
        <v>158</v>
      </c>
      <c r="B49" s="185" t="s">
        <v>560</v>
      </c>
      <c r="C49" s="203" t="s">
        <v>534</v>
      </c>
      <c r="D49" s="180">
        <v>0</v>
      </c>
      <c r="E49" s="180"/>
      <c r="F49" s="180"/>
      <c r="G49" s="203">
        <v>0</v>
      </c>
      <c r="H49" s="180" t="s">
        <v>534</v>
      </c>
      <c r="I49" s="180"/>
      <c r="J49" s="180">
        <v>0</v>
      </c>
      <c r="K49" s="180"/>
      <c r="L49" s="180" t="s">
        <v>534</v>
      </c>
      <c r="M49" s="180"/>
      <c r="N49" s="180">
        <v>0</v>
      </c>
      <c r="O49" s="180"/>
      <c r="P49" s="180" t="s">
        <v>534</v>
      </c>
      <c r="Q49" s="180"/>
      <c r="R49" s="180">
        <v>0</v>
      </c>
      <c r="S49" s="180"/>
      <c r="T49" s="180" t="s">
        <v>534</v>
      </c>
      <c r="U49" s="180"/>
      <c r="V49" s="180">
        <v>0</v>
      </c>
      <c r="W49" s="180"/>
      <c r="X49" s="180">
        <v>0</v>
      </c>
      <c r="Y49" s="180"/>
      <c r="Z49" s="180" t="s">
        <v>534</v>
      </c>
      <c r="AA49" s="180"/>
      <c r="AB49" s="180">
        <v>0</v>
      </c>
      <c r="AC49" s="180">
        <v>0</v>
      </c>
    </row>
    <row r="50" spans="1:29" x14ac:dyDescent="0.25">
      <c r="A50" s="181" t="s">
        <v>157</v>
      </c>
      <c r="B50" s="185" t="s">
        <v>156</v>
      </c>
      <c r="C50" s="203" t="s">
        <v>534</v>
      </c>
      <c r="D50" s="180">
        <v>0</v>
      </c>
      <c r="E50" s="180"/>
      <c r="F50" s="180"/>
      <c r="G50" s="203">
        <v>0</v>
      </c>
      <c r="H50" s="180" t="s">
        <v>534</v>
      </c>
      <c r="I50" s="180"/>
      <c r="J50" s="180">
        <v>0</v>
      </c>
      <c r="K50" s="180"/>
      <c r="L50" s="180" t="s">
        <v>534</v>
      </c>
      <c r="M50" s="180"/>
      <c r="N50" s="180">
        <v>0</v>
      </c>
      <c r="O50" s="180"/>
      <c r="P50" s="180" t="s">
        <v>534</v>
      </c>
      <c r="Q50" s="180"/>
      <c r="R50" s="180">
        <v>0</v>
      </c>
      <c r="S50" s="180"/>
      <c r="T50" s="180" t="s">
        <v>534</v>
      </c>
      <c r="U50" s="180"/>
      <c r="V50" s="180">
        <v>0</v>
      </c>
      <c r="W50" s="180"/>
      <c r="X50" s="180">
        <v>0</v>
      </c>
      <c r="Y50" s="180"/>
      <c r="Z50" s="180" t="s">
        <v>534</v>
      </c>
      <c r="AA50" s="180"/>
      <c r="AB50" s="180">
        <v>0</v>
      </c>
      <c r="AC50" s="180">
        <v>0</v>
      </c>
    </row>
    <row r="51" spans="1:29" ht="35.25" customHeight="1" x14ac:dyDescent="0.25">
      <c r="A51" s="181" t="s">
        <v>155</v>
      </c>
      <c r="B51" s="182" t="s">
        <v>154</v>
      </c>
      <c r="C51" s="203" t="s">
        <v>534</v>
      </c>
      <c r="D51" s="180">
        <v>0</v>
      </c>
      <c r="E51" s="180"/>
      <c r="F51" s="180"/>
      <c r="G51" s="203">
        <v>0</v>
      </c>
      <c r="H51" s="180" t="s">
        <v>534</v>
      </c>
      <c r="I51" s="180"/>
      <c r="J51" s="180">
        <v>0</v>
      </c>
      <c r="K51" s="180"/>
      <c r="L51" s="180" t="s">
        <v>534</v>
      </c>
      <c r="M51" s="180"/>
      <c r="N51" s="180">
        <v>0</v>
      </c>
      <c r="O51" s="180"/>
      <c r="P51" s="180" t="s">
        <v>534</v>
      </c>
      <c r="Q51" s="180"/>
      <c r="R51" s="180">
        <v>0</v>
      </c>
      <c r="S51" s="180"/>
      <c r="T51" s="180" t="s">
        <v>534</v>
      </c>
      <c r="U51" s="180"/>
      <c r="V51" s="180">
        <v>0</v>
      </c>
      <c r="W51" s="180"/>
      <c r="X51" s="180">
        <v>0</v>
      </c>
      <c r="Y51" s="180"/>
      <c r="Z51" s="180" t="s">
        <v>534</v>
      </c>
      <c r="AA51" s="180"/>
      <c r="AB51" s="180">
        <v>0</v>
      </c>
      <c r="AC51" s="180">
        <v>0</v>
      </c>
    </row>
    <row r="52" spans="1:29" ht="31.5" x14ac:dyDescent="0.25">
      <c r="A52" s="181" t="s">
        <v>153</v>
      </c>
      <c r="B52" s="182" t="s">
        <v>152</v>
      </c>
      <c r="C52" s="203" t="s">
        <v>534</v>
      </c>
      <c r="D52" s="180">
        <v>0</v>
      </c>
      <c r="E52" s="180"/>
      <c r="F52" s="180"/>
      <c r="G52" s="203">
        <v>0</v>
      </c>
      <c r="H52" s="180" t="s">
        <v>534</v>
      </c>
      <c r="I52" s="180"/>
      <c r="J52" s="180">
        <v>0</v>
      </c>
      <c r="K52" s="180"/>
      <c r="L52" s="180" t="s">
        <v>534</v>
      </c>
      <c r="M52" s="180"/>
      <c r="N52" s="180">
        <v>0</v>
      </c>
      <c r="O52" s="180"/>
      <c r="P52" s="180" t="s">
        <v>534</v>
      </c>
      <c r="Q52" s="180"/>
      <c r="R52" s="180">
        <v>0</v>
      </c>
      <c r="S52" s="180"/>
      <c r="T52" s="180" t="s">
        <v>534</v>
      </c>
      <c r="U52" s="180"/>
      <c r="V52" s="180">
        <v>0</v>
      </c>
      <c r="W52" s="180"/>
      <c r="X52" s="180">
        <v>0</v>
      </c>
      <c r="Y52" s="180"/>
      <c r="Z52" s="180" t="s">
        <v>534</v>
      </c>
      <c r="AA52" s="180"/>
      <c r="AB52" s="180">
        <v>0</v>
      </c>
      <c r="AC52" s="180">
        <v>0</v>
      </c>
    </row>
    <row r="53" spans="1:29" x14ac:dyDescent="0.25">
      <c r="A53" s="181" t="s">
        <v>151</v>
      </c>
      <c r="B53" s="182" t="s">
        <v>150</v>
      </c>
      <c r="C53" s="203" t="s">
        <v>534</v>
      </c>
      <c r="D53" s="180">
        <v>0</v>
      </c>
      <c r="E53" s="180"/>
      <c r="F53" s="180"/>
      <c r="G53" s="203">
        <v>0</v>
      </c>
      <c r="H53" s="180" t="s">
        <v>534</v>
      </c>
      <c r="I53" s="180"/>
      <c r="J53" s="180">
        <v>0</v>
      </c>
      <c r="K53" s="180"/>
      <c r="L53" s="180" t="s">
        <v>534</v>
      </c>
      <c r="M53" s="180"/>
      <c r="N53" s="180">
        <v>0</v>
      </c>
      <c r="O53" s="180"/>
      <c r="P53" s="180" t="s">
        <v>534</v>
      </c>
      <c r="Q53" s="180"/>
      <c r="R53" s="180">
        <v>0</v>
      </c>
      <c r="S53" s="180"/>
      <c r="T53" s="180" t="s">
        <v>534</v>
      </c>
      <c r="U53" s="180"/>
      <c r="V53" s="180">
        <v>0</v>
      </c>
      <c r="W53" s="180"/>
      <c r="X53" s="180">
        <v>0</v>
      </c>
      <c r="Y53" s="180"/>
      <c r="Z53" s="180" t="s">
        <v>534</v>
      </c>
      <c r="AA53" s="180"/>
      <c r="AB53" s="180">
        <v>0</v>
      </c>
      <c r="AC53" s="180">
        <v>0</v>
      </c>
    </row>
    <row r="54" spans="1:29" x14ac:dyDescent="0.25">
      <c r="A54" s="181" t="s">
        <v>149</v>
      </c>
      <c r="B54" s="182" t="s">
        <v>563</v>
      </c>
      <c r="C54" s="203" t="s">
        <v>534</v>
      </c>
      <c r="D54" s="180">
        <v>0</v>
      </c>
      <c r="E54" s="180"/>
      <c r="F54" s="180"/>
      <c r="G54" s="203">
        <v>0</v>
      </c>
      <c r="H54" s="180" t="s">
        <v>534</v>
      </c>
      <c r="I54" s="180"/>
      <c r="J54" s="180">
        <v>0</v>
      </c>
      <c r="K54" s="180"/>
      <c r="L54" s="180" t="s">
        <v>534</v>
      </c>
      <c r="M54" s="180"/>
      <c r="N54" s="180">
        <v>0</v>
      </c>
      <c r="O54" s="180"/>
      <c r="P54" s="180" t="s">
        <v>534</v>
      </c>
      <c r="Q54" s="180"/>
      <c r="R54" s="180">
        <v>0</v>
      </c>
      <c r="S54" s="180"/>
      <c r="T54" s="180" t="s">
        <v>534</v>
      </c>
      <c r="U54" s="180"/>
      <c r="V54" s="180">
        <v>0</v>
      </c>
      <c r="W54" s="180"/>
      <c r="X54" s="180">
        <v>0</v>
      </c>
      <c r="Y54" s="180"/>
      <c r="Z54" s="180" t="s">
        <v>534</v>
      </c>
      <c r="AA54" s="180"/>
      <c r="AB54" s="180">
        <v>0</v>
      </c>
      <c r="AC54" s="180">
        <v>0</v>
      </c>
    </row>
    <row r="55" spans="1:29" x14ac:dyDescent="0.25">
      <c r="A55" s="181" t="s">
        <v>542</v>
      </c>
      <c r="B55" s="182" t="s">
        <v>564</v>
      </c>
      <c r="C55" s="203" t="s">
        <v>534</v>
      </c>
      <c r="D55" s="180">
        <v>0</v>
      </c>
      <c r="E55" s="180"/>
      <c r="F55" s="180"/>
      <c r="G55" s="203">
        <v>0</v>
      </c>
      <c r="H55" s="180" t="s">
        <v>534</v>
      </c>
      <c r="I55" s="180"/>
      <c r="J55" s="180">
        <v>0</v>
      </c>
      <c r="K55" s="180"/>
      <c r="L55" s="180" t="s">
        <v>534</v>
      </c>
      <c r="M55" s="180"/>
      <c r="N55" s="180">
        <v>0</v>
      </c>
      <c r="O55" s="180"/>
      <c r="P55" s="180" t="s">
        <v>534</v>
      </c>
      <c r="Q55" s="180"/>
      <c r="R55" s="180">
        <v>0</v>
      </c>
      <c r="S55" s="180"/>
      <c r="T55" s="180" t="s">
        <v>534</v>
      </c>
      <c r="U55" s="180"/>
      <c r="V55" s="180">
        <v>0</v>
      </c>
      <c r="W55" s="180"/>
      <c r="X55" s="180">
        <v>0</v>
      </c>
      <c r="Y55" s="180"/>
      <c r="Z55" s="180" t="s">
        <v>534</v>
      </c>
      <c r="AA55" s="180"/>
      <c r="AB55" s="180">
        <v>0</v>
      </c>
      <c r="AC55" s="180">
        <v>0</v>
      </c>
    </row>
    <row r="56" spans="1:29" x14ac:dyDescent="0.25">
      <c r="A56" s="181" t="s">
        <v>543</v>
      </c>
      <c r="B56" s="182" t="s">
        <v>565</v>
      </c>
      <c r="C56" s="203" t="s">
        <v>534</v>
      </c>
      <c r="D56" s="180">
        <v>0</v>
      </c>
      <c r="E56" s="180"/>
      <c r="F56" s="180"/>
      <c r="G56" s="203">
        <v>0</v>
      </c>
      <c r="H56" s="180" t="s">
        <v>534</v>
      </c>
      <c r="I56" s="180"/>
      <c r="J56" s="180">
        <v>0</v>
      </c>
      <c r="K56" s="180"/>
      <c r="L56" s="180" t="s">
        <v>534</v>
      </c>
      <c r="M56" s="180"/>
      <c r="N56" s="180">
        <v>0</v>
      </c>
      <c r="O56" s="180"/>
      <c r="P56" s="180" t="s">
        <v>534</v>
      </c>
      <c r="Q56" s="180"/>
      <c r="R56" s="180">
        <v>0</v>
      </c>
      <c r="S56" s="180"/>
      <c r="T56" s="180" t="s">
        <v>534</v>
      </c>
      <c r="U56" s="180"/>
      <c r="V56" s="180">
        <v>0</v>
      </c>
      <c r="W56" s="180"/>
      <c r="X56" s="180">
        <v>0</v>
      </c>
      <c r="Y56" s="180"/>
      <c r="Z56" s="180" t="s">
        <v>534</v>
      </c>
      <c r="AA56" s="180"/>
      <c r="AB56" s="180">
        <v>0</v>
      </c>
      <c r="AC56" s="180">
        <v>0</v>
      </c>
    </row>
    <row r="57" spans="1:29" x14ac:dyDescent="0.25">
      <c r="A57" s="181" t="s">
        <v>544</v>
      </c>
      <c r="B57" s="182" t="s">
        <v>566</v>
      </c>
      <c r="C57" s="203" t="s">
        <v>534</v>
      </c>
      <c r="D57" s="180">
        <v>0</v>
      </c>
      <c r="E57" s="180"/>
      <c r="F57" s="180"/>
      <c r="G57" s="203">
        <v>0</v>
      </c>
      <c r="H57" s="180" t="s">
        <v>534</v>
      </c>
      <c r="I57" s="180"/>
      <c r="J57" s="180">
        <v>0</v>
      </c>
      <c r="K57" s="180"/>
      <c r="L57" s="180" t="s">
        <v>534</v>
      </c>
      <c r="M57" s="180"/>
      <c r="N57" s="180">
        <v>0</v>
      </c>
      <c r="O57" s="180"/>
      <c r="P57" s="180" t="s">
        <v>534</v>
      </c>
      <c r="Q57" s="180"/>
      <c r="R57" s="180">
        <v>0</v>
      </c>
      <c r="S57" s="180"/>
      <c r="T57" s="180" t="s">
        <v>534</v>
      </c>
      <c r="U57" s="180"/>
      <c r="V57" s="180">
        <v>0</v>
      </c>
      <c r="W57" s="180"/>
      <c r="X57" s="180">
        <v>0</v>
      </c>
      <c r="Y57" s="180"/>
      <c r="Z57" s="180" t="s">
        <v>534</v>
      </c>
      <c r="AA57" s="180"/>
      <c r="AB57" s="180">
        <v>0</v>
      </c>
      <c r="AC57" s="180">
        <v>0</v>
      </c>
    </row>
    <row r="58" spans="1:29" ht="36.75" customHeight="1" x14ac:dyDescent="0.25">
      <c r="A58" s="181" t="s">
        <v>545</v>
      </c>
      <c r="B58" s="182" t="s">
        <v>567</v>
      </c>
      <c r="C58" s="203" t="s">
        <v>534</v>
      </c>
      <c r="D58" s="180">
        <v>1</v>
      </c>
      <c r="E58" s="180"/>
      <c r="F58" s="180"/>
      <c r="G58" s="203">
        <v>0</v>
      </c>
      <c r="H58" s="180" t="s">
        <v>534</v>
      </c>
      <c r="I58" s="180"/>
      <c r="J58" s="180">
        <v>0</v>
      </c>
      <c r="K58" s="180"/>
      <c r="L58" s="180" t="s">
        <v>534</v>
      </c>
      <c r="M58" s="180"/>
      <c r="N58" s="180">
        <v>0</v>
      </c>
      <c r="O58" s="180"/>
      <c r="P58" s="180" t="s">
        <v>534</v>
      </c>
      <c r="Q58" s="180"/>
      <c r="R58" s="180">
        <v>0</v>
      </c>
      <c r="S58" s="180"/>
      <c r="T58" s="180" t="s">
        <v>534</v>
      </c>
      <c r="U58" s="180"/>
      <c r="V58" s="180">
        <v>0</v>
      </c>
      <c r="W58" s="180"/>
      <c r="X58" s="180">
        <v>0</v>
      </c>
      <c r="Y58" s="180"/>
      <c r="Z58" s="180" t="s">
        <v>534</v>
      </c>
      <c r="AA58" s="180"/>
      <c r="AB58" s="180">
        <v>0</v>
      </c>
      <c r="AC58" s="180">
        <v>0</v>
      </c>
    </row>
    <row r="59" spans="1:29" x14ac:dyDescent="0.25">
      <c r="A59" s="181" t="s">
        <v>546</v>
      </c>
      <c r="B59" s="182" t="s">
        <v>568</v>
      </c>
      <c r="C59" s="203" t="s">
        <v>534</v>
      </c>
      <c r="D59" s="180">
        <v>0</v>
      </c>
      <c r="E59" s="180"/>
      <c r="F59" s="180"/>
      <c r="G59" s="203">
        <v>0</v>
      </c>
      <c r="H59" s="180" t="s">
        <v>534</v>
      </c>
      <c r="I59" s="180"/>
      <c r="J59" s="180">
        <v>0</v>
      </c>
      <c r="K59" s="180"/>
      <c r="L59" s="180" t="s">
        <v>534</v>
      </c>
      <c r="M59" s="180"/>
      <c r="N59" s="180">
        <v>0</v>
      </c>
      <c r="O59" s="180"/>
      <c r="P59" s="180" t="s">
        <v>534</v>
      </c>
      <c r="Q59" s="180"/>
      <c r="R59" s="180">
        <v>0</v>
      </c>
      <c r="S59" s="180"/>
      <c r="T59" s="180" t="s">
        <v>534</v>
      </c>
      <c r="U59" s="180"/>
      <c r="V59" s="180">
        <v>0</v>
      </c>
      <c r="W59" s="180"/>
      <c r="X59" s="180">
        <v>0</v>
      </c>
      <c r="Y59" s="180"/>
      <c r="Z59" s="180" t="s">
        <v>534</v>
      </c>
      <c r="AA59" s="180"/>
      <c r="AB59" s="180">
        <v>0</v>
      </c>
      <c r="AC59" s="180">
        <v>0</v>
      </c>
    </row>
    <row r="60" spans="1:29" x14ac:dyDescent="0.25">
      <c r="A60" s="181" t="s">
        <v>547</v>
      </c>
      <c r="B60" s="182" t="s">
        <v>569</v>
      </c>
      <c r="C60" s="203" t="s">
        <v>534</v>
      </c>
      <c r="D60" s="180">
        <v>0</v>
      </c>
      <c r="E60" s="180"/>
      <c r="F60" s="180"/>
      <c r="G60" s="203">
        <v>0</v>
      </c>
      <c r="H60" s="180" t="s">
        <v>534</v>
      </c>
      <c r="I60" s="180"/>
      <c r="J60" s="180">
        <v>0</v>
      </c>
      <c r="K60" s="180"/>
      <c r="L60" s="180" t="s">
        <v>534</v>
      </c>
      <c r="M60" s="180"/>
      <c r="N60" s="180">
        <v>0</v>
      </c>
      <c r="O60" s="180"/>
      <c r="P60" s="180" t="s">
        <v>534</v>
      </c>
      <c r="Q60" s="180"/>
      <c r="R60" s="180">
        <v>0</v>
      </c>
      <c r="S60" s="180"/>
      <c r="T60" s="180" t="s">
        <v>534</v>
      </c>
      <c r="U60" s="180"/>
      <c r="V60" s="180">
        <v>0</v>
      </c>
      <c r="W60" s="180"/>
      <c r="X60" s="180">
        <v>0</v>
      </c>
      <c r="Y60" s="180"/>
      <c r="Z60" s="180" t="s">
        <v>534</v>
      </c>
      <c r="AA60" s="180"/>
      <c r="AB60" s="180">
        <v>0</v>
      </c>
      <c r="AC60" s="180">
        <v>0</v>
      </c>
    </row>
    <row r="61" spans="1:29" s="173" customFormat="1" ht="31.5" x14ac:dyDescent="0.25">
      <c r="A61" s="178" t="s">
        <v>59</v>
      </c>
      <c r="B61" s="179" t="s">
        <v>148</v>
      </c>
      <c r="C61" s="203"/>
      <c r="D61" s="180"/>
      <c r="E61" s="180"/>
      <c r="F61" s="180"/>
      <c r="G61" s="203"/>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x14ac:dyDescent="0.25">
      <c r="A62" s="181" t="s">
        <v>147</v>
      </c>
      <c r="B62" s="182" t="s">
        <v>146</v>
      </c>
      <c r="C62" s="203" t="s">
        <v>534</v>
      </c>
      <c r="D62" s="180">
        <v>16.349613287298649</v>
      </c>
      <c r="E62" s="180"/>
      <c r="F62" s="180"/>
      <c r="G62" s="203">
        <v>0</v>
      </c>
      <c r="H62" s="180" t="s">
        <v>534</v>
      </c>
      <c r="I62" s="180"/>
      <c r="J62" s="180">
        <v>0</v>
      </c>
      <c r="K62" s="180"/>
      <c r="L62" s="180" t="s">
        <v>534</v>
      </c>
      <c r="M62" s="180"/>
      <c r="N62" s="180">
        <v>0</v>
      </c>
      <c r="O62" s="180"/>
      <c r="P62" s="180" t="s">
        <v>534</v>
      </c>
      <c r="Q62" s="180"/>
      <c r="R62" s="180">
        <v>0</v>
      </c>
      <c r="S62" s="180"/>
      <c r="T62" s="180" t="s">
        <v>534</v>
      </c>
      <c r="U62" s="180"/>
      <c r="V62" s="180">
        <v>0</v>
      </c>
      <c r="W62" s="180"/>
      <c r="X62" s="180">
        <v>0</v>
      </c>
      <c r="Y62" s="180"/>
      <c r="Z62" s="180" t="s">
        <v>534</v>
      </c>
      <c r="AA62" s="180"/>
      <c r="AB62" s="180">
        <v>0</v>
      </c>
      <c r="AC62" s="180">
        <v>0</v>
      </c>
    </row>
    <row r="63" spans="1:29" x14ac:dyDescent="0.25">
      <c r="A63" s="181" t="s">
        <v>145</v>
      </c>
      <c r="B63" s="185" t="s">
        <v>139</v>
      </c>
      <c r="C63" s="203"/>
      <c r="D63" s="180"/>
      <c r="E63" s="180"/>
      <c r="F63" s="180"/>
      <c r="G63" s="203">
        <v>0</v>
      </c>
      <c r="H63" s="180" t="s">
        <v>534</v>
      </c>
      <c r="I63" s="180"/>
      <c r="J63" s="180">
        <v>0</v>
      </c>
      <c r="K63" s="180"/>
      <c r="L63" s="180" t="s">
        <v>534</v>
      </c>
      <c r="M63" s="180"/>
      <c r="N63" s="180">
        <v>0</v>
      </c>
      <c r="O63" s="180"/>
      <c r="P63" s="180" t="s">
        <v>534</v>
      </c>
      <c r="Q63" s="180"/>
      <c r="R63" s="180">
        <v>0</v>
      </c>
      <c r="S63" s="180"/>
      <c r="T63" s="180" t="s">
        <v>534</v>
      </c>
      <c r="U63" s="180"/>
      <c r="V63" s="180">
        <v>0</v>
      </c>
      <c r="W63" s="180"/>
      <c r="X63" s="180">
        <v>0</v>
      </c>
      <c r="Y63" s="180"/>
      <c r="Z63" s="180" t="s">
        <v>534</v>
      </c>
      <c r="AA63" s="180"/>
      <c r="AB63" s="180">
        <v>0</v>
      </c>
      <c r="AC63" s="180">
        <v>0</v>
      </c>
    </row>
    <row r="64" spans="1:29" x14ac:dyDescent="0.25">
      <c r="A64" s="181" t="s">
        <v>144</v>
      </c>
      <c r="B64" s="182" t="s">
        <v>138</v>
      </c>
      <c r="C64" s="203"/>
      <c r="D64" s="180"/>
      <c r="E64" s="180"/>
      <c r="F64" s="180"/>
      <c r="G64" s="203">
        <v>0</v>
      </c>
      <c r="H64" s="180" t="s">
        <v>534</v>
      </c>
      <c r="I64" s="180"/>
      <c r="J64" s="180">
        <v>0</v>
      </c>
      <c r="K64" s="180"/>
      <c r="L64" s="180" t="s">
        <v>534</v>
      </c>
      <c r="M64" s="180"/>
      <c r="N64" s="180">
        <v>0</v>
      </c>
      <c r="O64" s="180"/>
      <c r="P64" s="180" t="s">
        <v>534</v>
      </c>
      <c r="Q64" s="180"/>
      <c r="R64" s="180">
        <v>0</v>
      </c>
      <c r="S64" s="180"/>
      <c r="T64" s="180" t="s">
        <v>534</v>
      </c>
      <c r="U64" s="180"/>
      <c r="V64" s="180">
        <v>0</v>
      </c>
      <c r="W64" s="180"/>
      <c r="X64" s="180">
        <v>0</v>
      </c>
      <c r="Y64" s="180"/>
      <c r="Z64" s="180" t="s">
        <v>534</v>
      </c>
      <c r="AA64" s="180"/>
      <c r="AB64" s="180">
        <v>0</v>
      </c>
      <c r="AC64" s="180">
        <v>0</v>
      </c>
    </row>
    <row r="65" spans="1:29" x14ac:dyDescent="0.25">
      <c r="A65" s="181" t="s">
        <v>143</v>
      </c>
      <c r="B65" s="185" t="s">
        <v>137</v>
      </c>
      <c r="C65" s="203"/>
      <c r="D65" s="180"/>
      <c r="E65" s="180"/>
      <c r="F65" s="180"/>
      <c r="G65" s="203">
        <v>0</v>
      </c>
      <c r="H65" s="180" t="s">
        <v>534</v>
      </c>
      <c r="I65" s="180"/>
      <c r="J65" s="180">
        <v>0</v>
      </c>
      <c r="K65" s="180"/>
      <c r="L65" s="180" t="s">
        <v>534</v>
      </c>
      <c r="M65" s="180"/>
      <c r="N65" s="180">
        <v>0</v>
      </c>
      <c r="O65" s="180"/>
      <c r="P65" s="180" t="s">
        <v>534</v>
      </c>
      <c r="Q65" s="180"/>
      <c r="R65" s="180">
        <v>0</v>
      </c>
      <c r="S65" s="180"/>
      <c r="T65" s="180" t="s">
        <v>534</v>
      </c>
      <c r="U65" s="180"/>
      <c r="V65" s="180">
        <v>0</v>
      </c>
      <c r="W65" s="180"/>
      <c r="X65" s="180">
        <v>0</v>
      </c>
      <c r="Y65" s="180"/>
      <c r="Z65" s="180" t="s">
        <v>534</v>
      </c>
      <c r="AA65" s="180"/>
      <c r="AB65" s="180">
        <v>0</v>
      </c>
      <c r="AC65" s="180">
        <v>0</v>
      </c>
    </row>
    <row r="66" spans="1:29" ht="25.5" customHeight="1" x14ac:dyDescent="0.25">
      <c r="A66" s="181" t="s">
        <v>142</v>
      </c>
      <c r="B66" s="185" t="s">
        <v>136</v>
      </c>
      <c r="C66" s="203"/>
      <c r="D66" s="180"/>
      <c r="E66" s="180"/>
      <c r="F66" s="180"/>
      <c r="G66" s="203">
        <v>0</v>
      </c>
      <c r="H66" s="180" t="s">
        <v>534</v>
      </c>
      <c r="I66" s="180"/>
      <c r="J66" s="180">
        <v>0</v>
      </c>
      <c r="K66" s="180"/>
      <c r="L66" s="180" t="s">
        <v>534</v>
      </c>
      <c r="M66" s="180"/>
      <c r="N66" s="180">
        <v>0</v>
      </c>
      <c r="O66" s="180"/>
      <c r="P66" s="180" t="s">
        <v>534</v>
      </c>
      <c r="Q66" s="180"/>
      <c r="R66" s="180">
        <v>0</v>
      </c>
      <c r="S66" s="180"/>
      <c r="T66" s="180" t="s">
        <v>534</v>
      </c>
      <c r="U66" s="180"/>
      <c r="V66" s="180">
        <v>0</v>
      </c>
      <c r="W66" s="180"/>
      <c r="X66" s="180">
        <v>0</v>
      </c>
      <c r="Y66" s="180"/>
      <c r="Z66" s="180" t="s">
        <v>534</v>
      </c>
      <c r="AA66" s="180"/>
      <c r="AB66" s="180">
        <v>0</v>
      </c>
      <c r="AC66" s="180">
        <v>0</v>
      </c>
    </row>
    <row r="67" spans="1:29" x14ac:dyDescent="0.25">
      <c r="A67" s="181" t="s">
        <v>141</v>
      </c>
      <c r="B67" s="185" t="s">
        <v>563</v>
      </c>
      <c r="C67" s="203"/>
      <c r="D67" s="180"/>
      <c r="E67" s="180"/>
      <c r="F67" s="180"/>
      <c r="G67" s="203">
        <v>0</v>
      </c>
      <c r="H67" s="180" t="s">
        <v>534</v>
      </c>
      <c r="I67" s="180"/>
      <c r="J67" s="180">
        <v>0</v>
      </c>
      <c r="K67" s="180"/>
      <c r="L67" s="180" t="s">
        <v>534</v>
      </c>
      <c r="M67" s="180"/>
      <c r="N67" s="180">
        <v>0</v>
      </c>
      <c r="O67" s="180"/>
      <c r="P67" s="180" t="s">
        <v>534</v>
      </c>
      <c r="Q67" s="180"/>
      <c r="R67" s="180">
        <v>0</v>
      </c>
      <c r="S67" s="180"/>
      <c r="T67" s="180" t="s">
        <v>534</v>
      </c>
      <c r="U67" s="180"/>
      <c r="V67" s="180">
        <v>0</v>
      </c>
      <c r="W67" s="180"/>
      <c r="X67" s="180">
        <v>0</v>
      </c>
      <c r="Y67" s="180"/>
      <c r="Z67" s="180" t="s">
        <v>534</v>
      </c>
      <c r="AA67" s="180"/>
      <c r="AB67" s="180">
        <v>0</v>
      </c>
      <c r="AC67" s="180">
        <v>0</v>
      </c>
    </row>
    <row r="68" spans="1:29" ht="22.5" customHeight="1" x14ac:dyDescent="0.25">
      <c r="A68" s="181" t="s">
        <v>548</v>
      </c>
      <c r="B68" s="185" t="s">
        <v>564</v>
      </c>
      <c r="C68" s="203"/>
      <c r="D68" s="180"/>
      <c r="E68" s="180"/>
      <c r="F68" s="180"/>
      <c r="G68" s="203">
        <v>0</v>
      </c>
      <c r="H68" s="180" t="s">
        <v>534</v>
      </c>
      <c r="I68" s="180"/>
      <c r="J68" s="180">
        <v>0</v>
      </c>
      <c r="K68" s="180"/>
      <c r="L68" s="180" t="s">
        <v>534</v>
      </c>
      <c r="M68" s="180"/>
      <c r="N68" s="180">
        <v>0</v>
      </c>
      <c r="O68" s="180"/>
      <c r="P68" s="180" t="s">
        <v>534</v>
      </c>
      <c r="Q68" s="180"/>
      <c r="R68" s="180">
        <v>0</v>
      </c>
      <c r="S68" s="180"/>
      <c r="T68" s="180" t="s">
        <v>534</v>
      </c>
      <c r="U68" s="180"/>
      <c r="V68" s="180">
        <v>0</v>
      </c>
      <c r="W68" s="180"/>
      <c r="X68" s="180">
        <v>0</v>
      </c>
      <c r="Y68" s="180"/>
      <c r="Z68" s="180" t="s">
        <v>534</v>
      </c>
      <c r="AA68" s="180"/>
      <c r="AB68" s="180">
        <v>0</v>
      </c>
      <c r="AC68" s="180">
        <v>0</v>
      </c>
    </row>
    <row r="69" spans="1:29" x14ac:dyDescent="0.25">
      <c r="A69" s="181" t="s">
        <v>549</v>
      </c>
      <c r="B69" s="185" t="s">
        <v>565</v>
      </c>
      <c r="C69" s="203"/>
      <c r="D69" s="180"/>
      <c r="E69" s="180"/>
      <c r="F69" s="180"/>
      <c r="G69" s="203">
        <v>0</v>
      </c>
      <c r="H69" s="180" t="s">
        <v>534</v>
      </c>
      <c r="I69" s="180"/>
      <c r="J69" s="180">
        <v>0</v>
      </c>
      <c r="K69" s="180"/>
      <c r="L69" s="180" t="s">
        <v>534</v>
      </c>
      <c r="M69" s="180"/>
      <c r="N69" s="180">
        <v>0</v>
      </c>
      <c r="O69" s="180"/>
      <c r="P69" s="180" t="s">
        <v>534</v>
      </c>
      <c r="Q69" s="180"/>
      <c r="R69" s="180">
        <v>0</v>
      </c>
      <c r="S69" s="180"/>
      <c r="T69" s="180" t="s">
        <v>534</v>
      </c>
      <c r="U69" s="180"/>
      <c r="V69" s="180">
        <v>0</v>
      </c>
      <c r="W69" s="180"/>
      <c r="X69" s="180">
        <v>0</v>
      </c>
      <c r="Y69" s="180"/>
      <c r="Z69" s="180" t="s">
        <v>534</v>
      </c>
      <c r="AA69" s="180"/>
      <c r="AB69" s="180">
        <v>0</v>
      </c>
      <c r="AC69" s="180">
        <v>0</v>
      </c>
    </row>
    <row r="70" spans="1:29" ht="19.5" customHeight="1" x14ac:dyDescent="0.25">
      <c r="A70" s="181" t="s">
        <v>550</v>
      </c>
      <c r="B70" s="185" t="s">
        <v>566</v>
      </c>
      <c r="C70" s="203"/>
      <c r="D70" s="180"/>
      <c r="E70" s="180"/>
      <c r="F70" s="180"/>
      <c r="G70" s="203">
        <v>0</v>
      </c>
      <c r="H70" s="180" t="s">
        <v>534</v>
      </c>
      <c r="I70" s="180"/>
      <c r="J70" s="180">
        <v>0</v>
      </c>
      <c r="K70" s="180"/>
      <c r="L70" s="180" t="s">
        <v>534</v>
      </c>
      <c r="M70" s="180"/>
      <c r="N70" s="180">
        <v>0</v>
      </c>
      <c r="O70" s="180"/>
      <c r="P70" s="180" t="s">
        <v>534</v>
      </c>
      <c r="Q70" s="180"/>
      <c r="R70" s="180">
        <v>0</v>
      </c>
      <c r="S70" s="180"/>
      <c r="T70" s="180" t="s">
        <v>534</v>
      </c>
      <c r="U70" s="180"/>
      <c r="V70" s="180">
        <v>0</v>
      </c>
      <c r="W70" s="180"/>
      <c r="X70" s="180">
        <v>0</v>
      </c>
      <c r="Y70" s="180"/>
      <c r="Z70" s="180" t="s">
        <v>534</v>
      </c>
      <c r="AA70" s="180"/>
      <c r="AB70" s="180">
        <v>0</v>
      </c>
      <c r="AC70" s="180">
        <v>0</v>
      </c>
    </row>
    <row r="71" spans="1:29" x14ac:dyDescent="0.25">
      <c r="A71" s="181" t="s">
        <v>551</v>
      </c>
      <c r="B71" s="185" t="s">
        <v>567</v>
      </c>
      <c r="C71" s="203"/>
      <c r="D71" s="180"/>
      <c r="E71" s="180"/>
      <c r="F71" s="180"/>
      <c r="G71" s="203">
        <v>0</v>
      </c>
      <c r="H71" s="180" t="s">
        <v>534</v>
      </c>
      <c r="I71" s="180"/>
      <c r="J71" s="180">
        <v>0</v>
      </c>
      <c r="K71" s="180"/>
      <c r="L71" s="180" t="s">
        <v>534</v>
      </c>
      <c r="M71" s="180"/>
      <c r="N71" s="180">
        <v>0</v>
      </c>
      <c r="O71" s="180"/>
      <c r="P71" s="180" t="s">
        <v>534</v>
      </c>
      <c r="Q71" s="180"/>
      <c r="R71" s="180">
        <v>0</v>
      </c>
      <c r="S71" s="180"/>
      <c r="T71" s="180" t="s">
        <v>534</v>
      </c>
      <c r="U71" s="180"/>
      <c r="V71" s="180">
        <v>0</v>
      </c>
      <c r="W71" s="180"/>
      <c r="X71" s="180">
        <v>0</v>
      </c>
      <c r="Y71" s="180"/>
      <c r="Z71" s="180" t="s">
        <v>534</v>
      </c>
      <c r="AA71" s="180"/>
      <c r="AB71" s="180">
        <v>0</v>
      </c>
      <c r="AC71" s="180">
        <v>0</v>
      </c>
    </row>
    <row r="72" spans="1:29" ht="15.75" customHeight="1" x14ac:dyDescent="0.25">
      <c r="A72" s="181" t="s">
        <v>552</v>
      </c>
      <c r="B72" s="185" t="s">
        <v>568</v>
      </c>
      <c r="C72" s="203"/>
      <c r="D72" s="180"/>
      <c r="E72" s="180"/>
      <c r="F72" s="180"/>
      <c r="G72" s="203">
        <v>0</v>
      </c>
      <c r="H72" s="180" t="s">
        <v>534</v>
      </c>
      <c r="I72" s="180"/>
      <c r="J72" s="180">
        <v>0</v>
      </c>
      <c r="K72" s="180"/>
      <c r="L72" s="180" t="s">
        <v>534</v>
      </c>
      <c r="M72" s="180"/>
      <c r="N72" s="180">
        <v>0</v>
      </c>
      <c r="O72" s="180"/>
      <c r="P72" s="180" t="s">
        <v>534</v>
      </c>
      <c r="Q72" s="180"/>
      <c r="R72" s="180">
        <v>0</v>
      </c>
      <c r="S72" s="180"/>
      <c r="T72" s="180" t="s">
        <v>534</v>
      </c>
      <c r="U72" s="180"/>
      <c r="V72" s="180">
        <v>0</v>
      </c>
      <c r="W72" s="180"/>
      <c r="X72" s="180">
        <v>0</v>
      </c>
      <c r="Y72" s="180"/>
      <c r="Z72" s="180" t="s">
        <v>534</v>
      </c>
      <c r="AA72" s="180"/>
      <c r="AB72" s="180">
        <v>0</v>
      </c>
      <c r="AC72" s="180">
        <v>0</v>
      </c>
    </row>
    <row r="73" spans="1:29" ht="26.25" customHeight="1" x14ac:dyDescent="0.25">
      <c r="A73" s="181" t="s">
        <v>553</v>
      </c>
      <c r="B73" s="185" t="s">
        <v>569</v>
      </c>
      <c r="C73" s="203"/>
      <c r="D73" s="180"/>
      <c r="E73" s="180"/>
      <c r="F73" s="180"/>
      <c r="G73" s="203">
        <v>0</v>
      </c>
      <c r="H73" s="180" t="s">
        <v>534</v>
      </c>
      <c r="I73" s="180"/>
      <c r="J73" s="180">
        <v>0</v>
      </c>
      <c r="K73" s="180"/>
      <c r="L73" s="180" t="s">
        <v>534</v>
      </c>
      <c r="M73" s="180"/>
      <c r="N73" s="180">
        <v>0</v>
      </c>
      <c r="O73" s="180"/>
      <c r="P73" s="180" t="s">
        <v>534</v>
      </c>
      <c r="Q73" s="180"/>
      <c r="R73" s="180">
        <v>0</v>
      </c>
      <c r="S73" s="180"/>
      <c r="T73" s="180" t="s">
        <v>534</v>
      </c>
      <c r="U73" s="180"/>
      <c r="V73" s="180">
        <v>0</v>
      </c>
      <c r="W73" s="180"/>
      <c r="X73" s="180">
        <v>0</v>
      </c>
      <c r="Y73" s="180"/>
      <c r="Z73" s="180" t="s">
        <v>534</v>
      </c>
      <c r="AA73" s="180"/>
      <c r="AB73" s="180">
        <v>0</v>
      </c>
      <c r="AC73" s="180">
        <v>0</v>
      </c>
    </row>
    <row r="74" spans="1:29" s="173" customFormat="1" ht="51.75" customHeight="1" x14ac:dyDescent="0.25">
      <c r="A74" s="178" t="s">
        <v>58</v>
      </c>
      <c r="B74" s="186" t="s">
        <v>235</v>
      </c>
      <c r="C74" s="203"/>
      <c r="D74" s="180"/>
      <c r="E74" s="180"/>
      <c r="F74" s="180"/>
      <c r="G74" s="203">
        <v>0</v>
      </c>
      <c r="H74" s="180" t="s">
        <v>534</v>
      </c>
      <c r="I74" s="180"/>
      <c r="J74" s="180">
        <v>0</v>
      </c>
      <c r="K74" s="180"/>
      <c r="L74" s="180" t="s">
        <v>534</v>
      </c>
      <c r="M74" s="180"/>
      <c r="N74" s="180">
        <v>0</v>
      </c>
      <c r="O74" s="180"/>
      <c r="P74" s="180" t="s">
        <v>534</v>
      </c>
      <c r="Q74" s="180"/>
      <c r="R74" s="180">
        <v>0</v>
      </c>
      <c r="S74" s="180"/>
      <c r="T74" s="180" t="s">
        <v>534</v>
      </c>
      <c r="U74" s="180"/>
      <c r="V74" s="180">
        <v>0</v>
      </c>
      <c r="W74" s="180"/>
      <c r="X74" s="180">
        <v>0</v>
      </c>
      <c r="Y74" s="180"/>
      <c r="Z74" s="180" t="s">
        <v>534</v>
      </c>
      <c r="AA74" s="180"/>
      <c r="AB74" s="180">
        <v>0</v>
      </c>
      <c r="AC74" s="180">
        <v>0</v>
      </c>
    </row>
    <row r="75" spans="1:29" s="173" customFormat="1" ht="21.75" customHeight="1" x14ac:dyDescent="0.25">
      <c r="A75" s="178" t="s">
        <v>56</v>
      </c>
      <c r="B75" s="179" t="s">
        <v>140</v>
      </c>
      <c r="C75" s="203"/>
      <c r="D75" s="180"/>
      <c r="E75" s="180"/>
      <c r="F75" s="180"/>
      <c r="G75" s="203"/>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ht="23.25" customHeight="1" x14ac:dyDescent="0.25">
      <c r="A76" s="181" t="s">
        <v>230</v>
      </c>
      <c r="B76" s="182" t="s">
        <v>562</v>
      </c>
      <c r="C76" s="203"/>
      <c r="D76" s="187"/>
      <c r="E76" s="188"/>
      <c r="F76" s="188"/>
      <c r="G76" s="203">
        <v>0</v>
      </c>
      <c r="H76" s="180" t="s">
        <v>534</v>
      </c>
      <c r="I76" s="180"/>
      <c r="J76" s="180">
        <v>0</v>
      </c>
      <c r="K76" s="180"/>
      <c r="L76" s="180" t="s">
        <v>534</v>
      </c>
      <c r="M76" s="180"/>
      <c r="N76" s="180">
        <v>0</v>
      </c>
      <c r="O76" s="187"/>
      <c r="P76" s="180" t="s">
        <v>534</v>
      </c>
      <c r="Q76" s="180"/>
      <c r="R76" s="180">
        <v>0</v>
      </c>
      <c r="S76" s="187"/>
      <c r="T76" s="180" t="s">
        <v>534</v>
      </c>
      <c r="U76" s="180"/>
      <c r="V76" s="180">
        <v>0</v>
      </c>
      <c r="W76" s="187"/>
      <c r="X76" s="180">
        <v>0</v>
      </c>
      <c r="Y76" s="180"/>
      <c r="Z76" s="180" t="s">
        <v>534</v>
      </c>
      <c r="AA76" s="187"/>
      <c r="AB76" s="180">
        <v>0</v>
      </c>
      <c r="AC76" s="180">
        <v>0</v>
      </c>
    </row>
    <row r="77" spans="1:29" ht="18.75" customHeight="1" x14ac:dyDescent="0.25">
      <c r="A77" s="181" t="s">
        <v>231</v>
      </c>
      <c r="B77" s="185" t="s">
        <v>560</v>
      </c>
      <c r="C77" s="203"/>
      <c r="D77" s="180"/>
      <c r="E77" s="180"/>
      <c r="F77" s="180"/>
      <c r="G77" s="203">
        <v>0</v>
      </c>
      <c r="H77" s="180" t="s">
        <v>534</v>
      </c>
      <c r="I77" s="180"/>
      <c r="J77" s="180">
        <v>0</v>
      </c>
      <c r="K77" s="180"/>
      <c r="L77" s="180" t="s">
        <v>534</v>
      </c>
      <c r="M77" s="180"/>
      <c r="N77" s="180">
        <v>0</v>
      </c>
      <c r="O77" s="180"/>
      <c r="P77" s="180" t="s">
        <v>534</v>
      </c>
      <c r="Q77" s="180"/>
      <c r="R77" s="180">
        <v>0</v>
      </c>
      <c r="S77" s="180"/>
      <c r="T77" s="180" t="s">
        <v>534</v>
      </c>
      <c r="U77" s="180"/>
      <c r="V77" s="180">
        <v>0</v>
      </c>
      <c r="W77" s="180"/>
      <c r="X77" s="180">
        <v>0</v>
      </c>
      <c r="Y77" s="180"/>
      <c r="Z77" s="180" t="s">
        <v>534</v>
      </c>
      <c r="AA77" s="180"/>
      <c r="AB77" s="180">
        <v>0</v>
      </c>
      <c r="AC77" s="180">
        <v>0</v>
      </c>
    </row>
    <row r="78" spans="1:29" x14ac:dyDescent="0.25">
      <c r="A78" s="181" t="s">
        <v>232</v>
      </c>
      <c r="B78" s="185" t="s">
        <v>156</v>
      </c>
      <c r="C78" s="203"/>
      <c r="D78" s="180"/>
      <c r="E78" s="180"/>
      <c r="F78" s="180"/>
      <c r="G78" s="203">
        <v>0</v>
      </c>
      <c r="H78" s="180" t="s">
        <v>534</v>
      </c>
      <c r="I78" s="180"/>
      <c r="J78" s="180">
        <v>0</v>
      </c>
      <c r="K78" s="180"/>
      <c r="L78" s="180" t="s">
        <v>534</v>
      </c>
      <c r="M78" s="180"/>
      <c r="N78" s="180">
        <v>0</v>
      </c>
      <c r="O78" s="180"/>
      <c r="P78" s="180" t="s">
        <v>534</v>
      </c>
      <c r="Q78" s="180"/>
      <c r="R78" s="180">
        <v>0</v>
      </c>
      <c r="S78" s="180"/>
      <c r="T78" s="180" t="s">
        <v>534</v>
      </c>
      <c r="U78" s="180"/>
      <c r="V78" s="180">
        <v>0</v>
      </c>
      <c r="W78" s="180"/>
      <c r="X78" s="180">
        <v>0</v>
      </c>
      <c r="Y78" s="180"/>
      <c r="Z78" s="180" t="s">
        <v>534</v>
      </c>
      <c r="AA78" s="180"/>
      <c r="AB78" s="180">
        <v>0</v>
      </c>
      <c r="AC78" s="180">
        <v>0</v>
      </c>
    </row>
    <row r="79" spans="1:29" x14ac:dyDescent="0.25">
      <c r="A79" s="181" t="s">
        <v>233</v>
      </c>
      <c r="B79" s="182" t="s">
        <v>570</v>
      </c>
      <c r="C79" s="203"/>
      <c r="D79" s="180"/>
      <c r="E79" s="180"/>
      <c r="F79" s="180"/>
      <c r="G79" s="203">
        <v>0</v>
      </c>
      <c r="H79" s="180" t="s">
        <v>534</v>
      </c>
      <c r="I79" s="180"/>
      <c r="J79" s="180">
        <v>0</v>
      </c>
      <c r="K79" s="180"/>
      <c r="L79" s="180" t="s">
        <v>534</v>
      </c>
      <c r="M79" s="180"/>
      <c r="N79" s="180">
        <v>0</v>
      </c>
      <c r="O79" s="180"/>
      <c r="P79" s="180" t="s">
        <v>534</v>
      </c>
      <c r="Q79" s="180"/>
      <c r="R79" s="180">
        <v>0</v>
      </c>
      <c r="S79" s="180"/>
      <c r="T79" s="180" t="s">
        <v>534</v>
      </c>
      <c r="U79" s="180"/>
      <c r="V79" s="180">
        <v>0</v>
      </c>
      <c r="W79" s="180"/>
      <c r="X79" s="180">
        <v>0</v>
      </c>
      <c r="Y79" s="180"/>
      <c r="Z79" s="180" t="s">
        <v>534</v>
      </c>
      <c r="AA79" s="180"/>
      <c r="AB79" s="180">
        <v>0</v>
      </c>
      <c r="AC79" s="180">
        <v>0</v>
      </c>
    </row>
    <row r="80" spans="1:29" x14ac:dyDescent="0.25">
      <c r="A80" s="181" t="s">
        <v>234</v>
      </c>
      <c r="B80" s="182" t="s">
        <v>563</v>
      </c>
      <c r="C80" s="203"/>
      <c r="D80" s="187"/>
      <c r="E80" s="188"/>
      <c r="F80" s="188"/>
      <c r="G80" s="203">
        <v>0</v>
      </c>
      <c r="H80" s="180" t="s">
        <v>534</v>
      </c>
      <c r="I80" s="180"/>
      <c r="J80" s="180">
        <v>0</v>
      </c>
      <c r="K80" s="180"/>
      <c r="L80" s="180" t="s">
        <v>534</v>
      </c>
      <c r="M80" s="180"/>
      <c r="N80" s="180">
        <v>0</v>
      </c>
      <c r="O80" s="187"/>
      <c r="P80" s="180" t="s">
        <v>534</v>
      </c>
      <c r="Q80" s="180"/>
      <c r="R80" s="180">
        <v>0</v>
      </c>
      <c r="S80" s="187"/>
      <c r="T80" s="180" t="s">
        <v>534</v>
      </c>
      <c r="U80" s="180"/>
      <c r="V80" s="180">
        <v>0</v>
      </c>
      <c r="W80" s="187"/>
      <c r="X80" s="180">
        <v>0</v>
      </c>
      <c r="Y80" s="180"/>
      <c r="Z80" s="180" t="s">
        <v>534</v>
      </c>
      <c r="AA80" s="187"/>
      <c r="AB80" s="180">
        <v>0</v>
      </c>
      <c r="AC80" s="180">
        <v>0</v>
      </c>
    </row>
    <row r="81" spans="1:29" x14ac:dyDescent="0.25">
      <c r="A81" s="181" t="s">
        <v>554</v>
      </c>
      <c r="B81" s="182" t="s">
        <v>564</v>
      </c>
      <c r="C81" s="203"/>
      <c r="D81" s="187"/>
      <c r="E81" s="188"/>
      <c r="F81" s="188"/>
      <c r="G81" s="203">
        <v>0</v>
      </c>
      <c r="H81" s="180" t="s">
        <v>534</v>
      </c>
      <c r="I81" s="180"/>
      <c r="J81" s="180">
        <v>0</v>
      </c>
      <c r="K81" s="180"/>
      <c r="L81" s="180" t="s">
        <v>534</v>
      </c>
      <c r="M81" s="180"/>
      <c r="N81" s="180">
        <v>0</v>
      </c>
      <c r="O81" s="187"/>
      <c r="P81" s="180" t="s">
        <v>534</v>
      </c>
      <c r="Q81" s="180"/>
      <c r="R81" s="180">
        <v>0</v>
      </c>
      <c r="S81" s="187"/>
      <c r="T81" s="180" t="s">
        <v>534</v>
      </c>
      <c r="U81" s="180"/>
      <c r="V81" s="180">
        <v>0</v>
      </c>
      <c r="W81" s="187"/>
      <c r="X81" s="180">
        <v>0</v>
      </c>
      <c r="Y81" s="180"/>
      <c r="Z81" s="180" t="s">
        <v>534</v>
      </c>
      <c r="AA81" s="187"/>
      <c r="AB81" s="180">
        <v>0</v>
      </c>
      <c r="AC81" s="180">
        <v>0</v>
      </c>
    </row>
    <row r="82" spans="1:29" x14ac:dyDescent="0.25">
      <c r="A82" s="181" t="s">
        <v>555</v>
      </c>
      <c r="B82" s="182" t="s">
        <v>565</v>
      </c>
      <c r="C82" s="203"/>
      <c r="D82" s="187"/>
      <c r="E82" s="188"/>
      <c r="F82" s="188"/>
      <c r="G82" s="203">
        <v>0</v>
      </c>
      <c r="H82" s="180" t="s">
        <v>534</v>
      </c>
      <c r="I82" s="180"/>
      <c r="J82" s="180">
        <v>0</v>
      </c>
      <c r="K82" s="180"/>
      <c r="L82" s="180" t="s">
        <v>534</v>
      </c>
      <c r="M82" s="180"/>
      <c r="N82" s="180">
        <v>0</v>
      </c>
      <c r="O82" s="187"/>
      <c r="P82" s="180" t="s">
        <v>534</v>
      </c>
      <c r="Q82" s="180"/>
      <c r="R82" s="180">
        <v>0</v>
      </c>
      <c r="S82" s="187"/>
      <c r="T82" s="180" t="s">
        <v>534</v>
      </c>
      <c r="U82" s="180"/>
      <c r="V82" s="180">
        <v>0</v>
      </c>
      <c r="W82" s="187"/>
      <c r="X82" s="180">
        <v>0</v>
      </c>
      <c r="Y82" s="180"/>
      <c r="Z82" s="180" t="s">
        <v>534</v>
      </c>
      <c r="AA82" s="187"/>
      <c r="AB82" s="180">
        <v>0</v>
      </c>
      <c r="AC82" s="180">
        <v>0</v>
      </c>
    </row>
    <row r="83" spans="1:29" x14ac:dyDescent="0.25">
      <c r="A83" s="181" t="s">
        <v>556</v>
      </c>
      <c r="B83" s="182" t="s">
        <v>566</v>
      </c>
      <c r="C83" s="203"/>
      <c r="D83" s="187"/>
      <c r="E83" s="188"/>
      <c r="F83" s="188"/>
      <c r="G83" s="203">
        <v>0</v>
      </c>
      <c r="H83" s="180" t="s">
        <v>534</v>
      </c>
      <c r="I83" s="180"/>
      <c r="J83" s="180">
        <v>0</v>
      </c>
      <c r="K83" s="180"/>
      <c r="L83" s="180" t="s">
        <v>534</v>
      </c>
      <c r="M83" s="180"/>
      <c r="N83" s="180">
        <v>0</v>
      </c>
      <c r="O83" s="187"/>
      <c r="P83" s="180" t="s">
        <v>534</v>
      </c>
      <c r="Q83" s="180"/>
      <c r="R83" s="180">
        <v>0</v>
      </c>
      <c r="S83" s="187"/>
      <c r="T83" s="180" t="s">
        <v>534</v>
      </c>
      <c r="U83" s="180"/>
      <c r="V83" s="180">
        <v>0</v>
      </c>
      <c r="W83" s="187"/>
      <c r="X83" s="180">
        <v>0</v>
      </c>
      <c r="Y83" s="180"/>
      <c r="Z83" s="180" t="s">
        <v>534</v>
      </c>
      <c r="AA83" s="187"/>
      <c r="AB83" s="180">
        <v>0</v>
      </c>
      <c r="AC83" s="180">
        <v>0</v>
      </c>
    </row>
    <row r="84" spans="1:29" x14ac:dyDescent="0.25">
      <c r="A84" s="181" t="s">
        <v>557</v>
      </c>
      <c r="B84" s="182" t="s">
        <v>567</v>
      </c>
      <c r="C84" s="203"/>
      <c r="D84" s="187"/>
      <c r="E84" s="188"/>
      <c r="F84" s="188"/>
      <c r="G84" s="203">
        <v>0</v>
      </c>
      <c r="H84" s="180" t="s">
        <v>534</v>
      </c>
      <c r="I84" s="180"/>
      <c r="J84" s="180">
        <v>0</v>
      </c>
      <c r="K84" s="180"/>
      <c r="L84" s="180" t="s">
        <v>534</v>
      </c>
      <c r="M84" s="180"/>
      <c r="N84" s="180">
        <v>0</v>
      </c>
      <c r="O84" s="187"/>
      <c r="P84" s="180" t="s">
        <v>534</v>
      </c>
      <c r="Q84" s="180"/>
      <c r="R84" s="180">
        <v>0</v>
      </c>
      <c r="S84" s="187"/>
      <c r="T84" s="180" t="s">
        <v>534</v>
      </c>
      <c r="U84" s="180"/>
      <c r="V84" s="180">
        <v>0</v>
      </c>
      <c r="W84" s="187"/>
      <c r="X84" s="180">
        <v>0</v>
      </c>
      <c r="Y84" s="180"/>
      <c r="Z84" s="180" t="s">
        <v>534</v>
      </c>
      <c r="AA84" s="187"/>
      <c r="AB84" s="180">
        <v>0</v>
      </c>
      <c r="AC84" s="180">
        <v>0</v>
      </c>
    </row>
    <row r="85" spans="1:29" x14ac:dyDescent="0.25">
      <c r="A85" s="181" t="s">
        <v>558</v>
      </c>
      <c r="B85" s="182" t="s">
        <v>568</v>
      </c>
      <c r="C85" s="203"/>
      <c r="D85" s="187"/>
      <c r="E85" s="188"/>
      <c r="F85" s="188"/>
      <c r="G85" s="203">
        <v>0</v>
      </c>
      <c r="H85" s="180" t="s">
        <v>534</v>
      </c>
      <c r="I85" s="180"/>
      <c r="J85" s="180">
        <v>0</v>
      </c>
      <c r="K85" s="180"/>
      <c r="L85" s="180" t="s">
        <v>534</v>
      </c>
      <c r="M85" s="180"/>
      <c r="N85" s="180">
        <v>0</v>
      </c>
      <c r="O85" s="187"/>
      <c r="P85" s="180" t="s">
        <v>534</v>
      </c>
      <c r="Q85" s="180"/>
      <c r="R85" s="180">
        <v>0</v>
      </c>
      <c r="S85" s="187"/>
      <c r="T85" s="180" t="s">
        <v>534</v>
      </c>
      <c r="U85" s="180"/>
      <c r="V85" s="180">
        <v>0</v>
      </c>
      <c r="W85" s="187"/>
      <c r="X85" s="180">
        <v>0</v>
      </c>
      <c r="Y85" s="180"/>
      <c r="Z85" s="180" t="s">
        <v>534</v>
      </c>
      <c r="AA85" s="187"/>
      <c r="AB85" s="180">
        <v>0</v>
      </c>
      <c r="AC85" s="180">
        <v>0</v>
      </c>
    </row>
    <row r="86" spans="1:29" x14ac:dyDescent="0.25">
      <c r="A86" s="181" t="s">
        <v>559</v>
      </c>
      <c r="B86" s="182" t="s">
        <v>569</v>
      </c>
      <c r="C86" s="203"/>
      <c r="D86" s="187"/>
      <c r="E86" s="188"/>
      <c r="F86" s="188"/>
      <c r="G86" s="203">
        <v>0</v>
      </c>
      <c r="H86" s="180" t="s">
        <v>534</v>
      </c>
      <c r="I86" s="180"/>
      <c r="J86" s="180">
        <v>0</v>
      </c>
      <c r="K86" s="180"/>
      <c r="L86" s="180" t="s">
        <v>534</v>
      </c>
      <c r="M86" s="180"/>
      <c r="N86" s="180">
        <v>0</v>
      </c>
      <c r="O86" s="187"/>
      <c r="P86" s="180" t="s">
        <v>534</v>
      </c>
      <c r="Q86" s="180"/>
      <c r="R86" s="180">
        <v>0</v>
      </c>
      <c r="S86" s="187"/>
      <c r="T86" s="180" t="s">
        <v>534</v>
      </c>
      <c r="U86" s="180"/>
      <c r="V86" s="180">
        <v>0</v>
      </c>
      <c r="W86" s="187"/>
      <c r="X86" s="180">
        <v>0</v>
      </c>
      <c r="Y86" s="180"/>
      <c r="Z86" s="180" t="s">
        <v>534</v>
      </c>
      <c r="AA86" s="187"/>
      <c r="AB86" s="180">
        <v>0</v>
      </c>
      <c r="AC86" s="180">
        <v>0</v>
      </c>
    </row>
    <row r="87" spans="1:29" x14ac:dyDescent="0.25">
      <c r="G87" s="204"/>
    </row>
    <row r="88" spans="1:29" x14ac:dyDescent="0.25">
      <c r="G88" s="204"/>
    </row>
    <row r="89" spans="1:29" x14ac:dyDescent="0.25">
      <c r="G89" s="204"/>
    </row>
    <row r="90" spans="1:29" x14ac:dyDescent="0.25">
      <c r="G90" s="204"/>
    </row>
    <row r="91" spans="1:29" x14ac:dyDescent="0.25">
      <c r="G91" s="204"/>
    </row>
    <row r="92" spans="1:29" x14ac:dyDescent="0.25">
      <c r="G92" s="204"/>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14" t="str">
        <f>'6.2. Паспорт фин осв ввод'!A11:AA11</f>
        <v>O_TP2000.PS.0095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14" t="str">
        <f>'1. паспорт местоположение'!A15:C15</f>
        <v>Реконструкция ПС 110 кВ ЯГП-1В (замена системы оперативного тока - 1 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382" t="s">
        <v>500</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52</v>
      </c>
      <c r="B22" s="386" t="s">
        <v>24</v>
      </c>
      <c r="C22" s="383" t="s">
        <v>51</v>
      </c>
      <c r="D22" s="383" t="s">
        <v>50</v>
      </c>
      <c r="E22" s="389" t="s">
        <v>511</v>
      </c>
      <c r="F22" s="390"/>
      <c r="G22" s="390"/>
      <c r="H22" s="390"/>
      <c r="I22" s="390"/>
      <c r="J22" s="390"/>
      <c r="K22" s="390"/>
      <c r="L22" s="391"/>
      <c r="M22" s="383" t="s">
        <v>49</v>
      </c>
      <c r="N22" s="383" t="s">
        <v>48</v>
      </c>
      <c r="O22" s="383" t="s">
        <v>47</v>
      </c>
      <c r="P22" s="392" t="s">
        <v>265</v>
      </c>
      <c r="Q22" s="392" t="s">
        <v>46</v>
      </c>
      <c r="R22" s="392" t="s">
        <v>45</v>
      </c>
      <c r="S22" s="392" t="s">
        <v>44</v>
      </c>
      <c r="T22" s="392"/>
      <c r="U22" s="393" t="s">
        <v>43</v>
      </c>
      <c r="V22" s="393" t="s">
        <v>42</v>
      </c>
      <c r="W22" s="392" t="s">
        <v>41</v>
      </c>
      <c r="X22" s="392" t="s">
        <v>40</v>
      </c>
      <c r="Y22" s="392" t="s">
        <v>39</v>
      </c>
      <c r="Z22" s="406"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396" t="s">
        <v>25</v>
      </c>
    </row>
    <row r="23" spans="1:48" s="26" customFormat="1" ht="64.5" customHeight="1" x14ac:dyDescent="0.25">
      <c r="A23" s="384"/>
      <c r="B23" s="387"/>
      <c r="C23" s="384"/>
      <c r="D23" s="384"/>
      <c r="E23" s="398" t="s">
        <v>23</v>
      </c>
      <c r="F23" s="400" t="s">
        <v>139</v>
      </c>
      <c r="G23" s="400" t="s">
        <v>138</v>
      </c>
      <c r="H23" s="400" t="s">
        <v>137</v>
      </c>
      <c r="I23" s="404" t="s">
        <v>421</v>
      </c>
      <c r="J23" s="404" t="s">
        <v>422</v>
      </c>
      <c r="K23" s="404" t="s">
        <v>423</v>
      </c>
      <c r="L23" s="400" t="s">
        <v>80</v>
      </c>
      <c r="M23" s="384"/>
      <c r="N23" s="384"/>
      <c r="O23" s="384"/>
      <c r="P23" s="392"/>
      <c r="Q23" s="392"/>
      <c r="R23" s="392"/>
      <c r="S23" s="402" t="s">
        <v>2</v>
      </c>
      <c r="T23" s="402" t="s">
        <v>11</v>
      </c>
      <c r="U23" s="393"/>
      <c r="V23" s="393"/>
      <c r="W23" s="392"/>
      <c r="X23" s="392"/>
      <c r="Y23" s="392"/>
      <c r="Z23" s="392"/>
      <c r="AA23" s="392"/>
      <c r="AB23" s="392"/>
      <c r="AC23" s="392"/>
      <c r="AD23" s="392"/>
      <c r="AE23" s="392"/>
      <c r="AF23" s="392" t="s">
        <v>22</v>
      </c>
      <c r="AG23" s="392"/>
      <c r="AH23" s="392" t="s">
        <v>21</v>
      </c>
      <c r="AI23" s="392"/>
      <c r="AJ23" s="383" t="s">
        <v>20</v>
      </c>
      <c r="AK23" s="383" t="s">
        <v>19</v>
      </c>
      <c r="AL23" s="383" t="s">
        <v>18</v>
      </c>
      <c r="AM23" s="383" t="s">
        <v>17</v>
      </c>
      <c r="AN23" s="383" t="s">
        <v>16</v>
      </c>
      <c r="AO23" s="383" t="s">
        <v>15</v>
      </c>
      <c r="AP23" s="383" t="s">
        <v>14</v>
      </c>
      <c r="AQ23" s="394" t="s">
        <v>11</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37" t="s">
        <v>13</v>
      </c>
      <c r="AG24" s="137" t="s">
        <v>12</v>
      </c>
      <c r="AH24" s="138" t="s">
        <v>2</v>
      </c>
      <c r="AI24" s="138" t="s">
        <v>11</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A69" sqref="A69"/>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95" t="s">
        <v>69</v>
      </c>
    </row>
    <row r="2" spans="1:8" ht="18.75" x14ac:dyDescent="0.3">
      <c r="B2" s="196" t="s">
        <v>10</v>
      </c>
    </row>
    <row r="3" spans="1:8" ht="18.75" x14ac:dyDescent="0.3">
      <c r="B3" s="196" t="s">
        <v>519</v>
      </c>
    </row>
    <row r="4" spans="1:8" x14ac:dyDescent="0.25">
      <c r="B4" s="45"/>
    </row>
    <row r="5" spans="1:8" ht="18.75" x14ac:dyDescent="0.3">
      <c r="A5" s="407" t="str">
        <f>'1. паспорт местоположение'!A5:C5</f>
        <v>Год раскрытия информации: 2024 год</v>
      </c>
      <c r="B5" s="407"/>
      <c r="C5" s="73"/>
      <c r="D5" s="73"/>
      <c r="E5" s="73"/>
      <c r="F5" s="73"/>
      <c r="G5" s="73"/>
      <c r="H5" s="73"/>
    </row>
    <row r="6" spans="1:8" ht="18.75" x14ac:dyDescent="0.3">
      <c r="A6" s="194"/>
      <c r="B6" s="194"/>
      <c r="C6" s="194"/>
      <c r="D6" s="194"/>
      <c r="E6" s="194"/>
      <c r="F6" s="194"/>
      <c r="G6" s="194"/>
      <c r="H6" s="194"/>
    </row>
    <row r="7" spans="1:8" ht="18.75" x14ac:dyDescent="0.25">
      <c r="A7" s="408" t="s">
        <v>9</v>
      </c>
      <c r="B7" s="408"/>
      <c r="C7" s="197"/>
      <c r="D7" s="197"/>
      <c r="E7" s="197"/>
      <c r="F7" s="197"/>
      <c r="G7" s="197"/>
      <c r="H7" s="197"/>
    </row>
    <row r="8" spans="1:8" ht="18.75" x14ac:dyDescent="0.25">
      <c r="A8" s="197"/>
      <c r="B8" s="197"/>
      <c r="C8" s="197"/>
      <c r="D8" s="197"/>
      <c r="E8" s="197"/>
      <c r="F8" s="197"/>
      <c r="G8" s="197"/>
      <c r="H8" s="197"/>
    </row>
    <row r="9" spans="1:8" x14ac:dyDescent="0.25">
      <c r="A9" s="409" t="str">
        <f>'1. паспорт местоположение'!A9:C9</f>
        <v>АО "Россети Тюмень"</v>
      </c>
      <c r="B9" s="409"/>
      <c r="C9" s="198"/>
      <c r="D9" s="198"/>
      <c r="E9" s="198"/>
      <c r="F9" s="198"/>
      <c r="G9" s="198"/>
      <c r="H9" s="198"/>
    </row>
    <row r="10" spans="1:8" x14ac:dyDescent="0.25">
      <c r="A10" s="410" t="s">
        <v>8</v>
      </c>
      <c r="B10" s="410"/>
      <c r="C10" s="199"/>
      <c r="D10" s="199"/>
      <c r="E10" s="199"/>
      <c r="F10" s="199"/>
      <c r="G10" s="199"/>
      <c r="H10" s="199"/>
    </row>
    <row r="11" spans="1:8" ht="18.75" x14ac:dyDescent="0.25">
      <c r="A11" s="197"/>
      <c r="B11" s="197"/>
      <c r="C11" s="197"/>
      <c r="D11" s="197"/>
      <c r="E11" s="197"/>
      <c r="F11" s="197"/>
      <c r="G11" s="197"/>
      <c r="H11" s="197"/>
    </row>
    <row r="12" spans="1:8" ht="30.75" customHeight="1" x14ac:dyDescent="0.25">
      <c r="A12" s="409" t="str">
        <f>'7. Паспорт отчет о закупке'!A12:AV12</f>
        <v>O_TP2000.PS.0095</v>
      </c>
      <c r="B12" s="409"/>
      <c r="C12" s="198"/>
      <c r="D12" s="198"/>
      <c r="E12" s="198"/>
      <c r="F12" s="198"/>
      <c r="G12" s="198"/>
      <c r="H12" s="198"/>
    </row>
    <row r="13" spans="1:8" x14ac:dyDescent="0.25">
      <c r="A13" s="410" t="s">
        <v>7</v>
      </c>
      <c r="B13" s="410"/>
      <c r="C13" s="199"/>
      <c r="D13" s="199"/>
      <c r="E13" s="199"/>
      <c r="F13" s="199"/>
      <c r="G13" s="199"/>
      <c r="H13" s="199"/>
    </row>
    <row r="14" spans="1:8" ht="18.75" x14ac:dyDescent="0.25">
      <c r="A14" s="11"/>
      <c r="B14" s="11"/>
      <c r="C14" s="11"/>
      <c r="D14" s="11"/>
      <c r="E14" s="11"/>
      <c r="F14" s="11"/>
      <c r="G14" s="11"/>
      <c r="H14" s="11"/>
    </row>
    <row r="15" spans="1:8" ht="42" customHeight="1" x14ac:dyDescent="0.25">
      <c r="A15" s="414" t="str">
        <f>'1. паспорт местоположение'!A15:C15</f>
        <v>Реконструкция ПС 110 кВ ЯГП-1В (замена системы оперативного тока - 1 шт.)</v>
      </c>
      <c r="B15" s="414"/>
      <c r="C15" s="198"/>
      <c r="D15" s="198"/>
      <c r="E15" s="198"/>
      <c r="F15" s="198"/>
      <c r="G15" s="198"/>
      <c r="H15" s="198"/>
    </row>
    <row r="16" spans="1:8" x14ac:dyDescent="0.25">
      <c r="A16" s="410" t="s">
        <v>6</v>
      </c>
      <c r="B16" s="410"/>
      <c r="C16" s="199"/>
      <c r="D16" s="199"/>
      <c r="E16" s="199"/>
      <c r="F16" s="199"/>
      <c r="G16" s="199"/>
      <c r="H16" s="199"/>
    </row>
    <row r="17" spans="1:2" x14ac:dyDescent="0.25">
      <c r="B17" s="114"/>
    </row>
    <row r="18" spans="1:2" ht="33.75" customHeight="1" x14ac:dyDescent="0.25">
      <c r="A18" s="415" t="s">
        <v>501</v>
      </c>
      <c r="B18" s="416"/>
    </row>
    <row r="19" spans="1:2" x14ac:dyDescent="0.25">
      <c r="B19" s="45"/>
    </row>
    <row r="20" spans="1:2" ht="16.5" thickBot="1" x14ac:dyDescent="0.3">
      <c r="B20" s="115"/>
    </row>
    <row r="21" spans="1:2" ht="30.75" thickBot="1" x14ac:dyDescent="0.3">
      <c r="A21" s="209" t="s">
        <v>372</v>
      </c>
      <c r="B21" s="210" t="str">
        <f>A15</f>
        <v>Реконструкция ПС 110 кВ ЯГП-1В (замена системы оперативного тока - 1 шт.)</v>
      </c>
    </row>
    <row r="22" spans="1:2" ht="16.5" thickBot="1" x14ac:dyDescent="0.3">
      <c r="A22" s="116" t="s">
        <v>373</v>
      </c>
      <c r="B22" s="200" t="s">
        <v>522</v>
      </c>
    </row>
    <row r="23" spans="1:2" ht="16.5" thickBot="1" x14ac:dyDescent="0.3">
      <c r="A23" s="116" t="s">
        <v>338</v>
      </c>
      <c r="B23" s="201" t="s">
        <v>608</v>
      </c>
    </row>
    <row r="24" spans="1:2" ht="16.5" thickBot="1" x14ac:dyDescent="0.3">
      <c r="A24" s="116" t="s">
        <v>374</v>
      </c>
      <c r="B24" s="201" t="s">
        <v>618</v>
      </c>
    </row>
    <row r="25" spans="1:2" ht="16.5" thickBot="1" x14ac:dyDescent="0.3">
      <c r="A25" s="117" t="s">
        <v>375</v>
      </c>
      <c r="B25" s="292">
        <v>2029</v>
      </c>
    </row>
    <row r="26" spans="1:2" ht="16.5" thickBot="1" x14ac:dyDescent="0.3">
      <c r="A26" s="118" t="s">
        <v>376</v>
      </c>
      <c r="B26" s="200" t="s">
        <v>530</v>
      </c>
    </row>
    <row r="27" spans="1:2" ht="29.25" thickBot="1" x14ac:dyDescent="0.3">
      <c r="A27" s="293" t="s">
        <v>610</v>
      </c>
      <c r="B27" s="161">
        <f>'6.2. Паспорт фин осв ввод'!D24</f>
        <v>19.49119875771358</v>
      </c>
    </row>
    <row r="28" spans="1:2" ht="16.5" thickBot="1" x14ac:dyDescent="0.3">
      <c r="A28" s="120" t="s">
        <v>377</v>
      </c>
      <c r="B28" s="120" t="s">
        <v>533</v>
      </c>
    </row>
    <row r="29" spans="1:2" ht="29.25" thickBot="1" x14ac:dyDescent="0.3">
      <c r="A29" s="125" t="s">
        <v>378</v>
      </c>
      <c r="B29" s="161">
        <v>0</v>
      </c>
    </row>
    <row r="30" spans="1:2" ht="29.25" thickBot="1" x14ac:dyDescent="0.3">
      <c r="A30" s="125" t="s">
        <v>379</v>
      </c>
      <c r="B30" s="161">
        <v>0</v>
      </c>
    </row>
    <row r="31" spans="1:2" ht="16.5" thickBot="1" x14ac:dyDescent="0.3">
      <c r="A31" s="120" t="s">
        <v>380</v>
      </c>
      <c r="B31" s="120"/>
    </row>
    <row r="32" spans="1:2" ht="29.25" thickBot="1" x14ac:dyDescent="0.3">
      <c r="A32" s="125" t="s">
        <v>381</v>
      </c>
      <c r="B32" s="161">
        <v>0</v>
      </c>
    </row>
    <row r="33" spans="1:3" ht="16.5" thickBot="1" x14ac:dyDescent="0.3">
      <c r="A33" s="120" t="s">
        <v>382</v>
      </c>
      <c r="B33" s="161">
        <v>0</v>
      </c>
    </row>
    <row r="34" spans="1:3" ht="16.5" thickBot="1" x14ac:dyDescent="0.3">
      <c r="A34" s="120" t="s">
        <v>383</v>
      </c>
      <c r="B34" s="163">
        <v>0</v>
      </c>
      <c r="C34" s="162"/>
    </row>
    <row r="35" spans="1:3" ht="16.5" thickBot="1" x14ac:dyDescent="0.3">
      <c r="A35" s="120" t="s">
        <v>384</v>
      </c>
      <c r="B35" s="161">
        <v>0</v>
      </c>
    </row>
    <row r="36" spans="1:3" ht="16.5" thickBot="1" x14ac:dyDescent="0.3">
      <c r="A36" s="120" t="s">
        <v>385</v>
      </c>
      <c r="B36" s="161">
        <v>0</v>
      </c>
    </row>
    <row r="37" spans="1:3" ht="29.25" thickBot="1" x14ac:dyDescent="0.3">
      <c r="A37" s="125" t="s">
        <v>386</v>
      </c>
      <c r="B37" s="161">
        <v>0</v>
      </c>
    </row>
    <row r="38" spans="1:3" ht="16.5" thickBot="1" x14ac:dyDescent="0.3">
      <c r="A38" s="120" t="s">
        <v>382</v>
      </c>
      <c r="B38" s="161">
        <v>0</v>
      </c>
    </row>
    <row r="39" spans="1:3" ht="16.5" thickBot="1" x14ac:dyDescent="0.3">
      <c r="A39" s="120" t="s">
        <v>383</v>
      </c>
      <c r="B39" s="163">
        <v>0</v>
      </c>
    </row>
    <row r="40" spans="1:3" ht="16.5" thickBot="1" x14ac:dyDescent="0.3">
      <c r="A40" s="120" t="s">
        <v>384</v>
      </c>
      <c r="B40" s="168">
        <v>0</v>
      </c>
    </row>
    <row r="41" spans="1:3" ht="16.5" thickBot="1" x14ac:dyDescent="0.3">
      <c r="A41" s="120" t="s">
        <v>385</v>
      </c>
      <c r="B41" s="168">
        <v>0</v>
      </c>
    </row>
    <row r="42" spans="1:3" ht="29.25" thickBot="1" x14ac:dyDescent="0.3">
      <c r="A42" s="125" t="s">
        <v>387</v>
      </c>
      <c r="B42" s="161">
        <v>0</v>
      </c>
    </row>
    <row r="43" spans="1:3" ht="16.5" thickBot="1" x14ac:dyDescent="0.3">
      <c r="A43" s="120" t="s">
        <v>382</v>
      </c>
      <c r="B43" s="161">
        <v>0</v>
      </c>
    </row>
    <row r="44" spans="1:3" ht="16.5" thickBot="1" x14ac:dyDescent="0.3">
      <c r="A44" s="120" t="s">
        <v>383</v>
      </c>
      <c r="B44" s="163">
        <v>0</v>
      </c>
    </row>
    <row r="45" spans="1:3" ht="16.5" thickBot="1" x14ac:dyDescent="0.3">
      <c r="A45" s="120" t="s">
        <v>384</v>
      </c>
      <c r="B45" s="161">
        <v>0</v>
      </c>
    </row>
    <row r="46" spans="1:3" ht="16.5" thickBot="1" x14ac:dyDescent="0.3">
      <c r="A46" s="120" t="s">
        <v>385</v>
      </c>
      <c r="B46" s="161">
        <v>0</v>
      </c>
    </row>
    <row r="47" spans="1:3" ht="29.25" thickBot="1" x14ac:dyDescent="0.3">
      <c r="A47" s="119" t="s">
        <v>388</v>
      </c>
      <c r="B47" s="164">
        <v>0</v>
      </c>
    </row>
    <row r="48" spans="1:3" ht="16.5" thickBot="1" x14ac:dyDescent="0.3">
      <c r="A48" s="121" t="s">
        <v>380</v>
      </c>
      <c r="B48" s="164">
        <v>0</v>
      </c>
    </row>
    <row r="49" spans="1:2" ht="16.5" thickBot="1" x14ac:dyDescent="0.3">
      <c r="A49" s="121" t="s">
        <v>389</v>
      </c>
      <c r="B49" s="164">
        <v>0</v>
      </c>
    </row>
    <row r="50" spans="1:2" ht="16.5" thickBot="1" x14ac:dyDescent="0.3">
      <c r="A50" s="121" t="s">
        <v>390</v>
      </c>
      <c r="B50" s="164">
        <v>0</v>
      </c>
    </row>
    <row r="51" spans="1:2" ht="16.5" thickBot="1" x14ac:dyDescent="0.3">
      <c r="A51" s="121" t="s">
        <v>391</v>
      </c>
      <c r="B51" s="164">
        <v>0</v>
      </c>
    </row>
    <row r="52" spans="1:2" ht="16.5" thickBot="1" x14ac:dyDescent="0.3">
      <c r="A52" s="117" t="s">
        <v>392</v>
      </c>
      <c r="B52" s="165">
        <v>0</v>
      </c>
    </row>
    <row r="53" spans="1:2" ht="16.5" thickBot="1" x14ac:dyDescent="0.3">
      <c r="A53" s="117" t="s">
        <v>393</v>
      </c>
      <c r="B53" s="166">
        <v>0</v>
      </c>
    </row>
    <row r="54" spans="1:2" ht="16.5" thickBot="1" x14ac:dyDescent="0.3">
      <c r="A54" s="117" t="s">
        <v>394</v>
      </c>
      <c r="B54" s="165">
        <v>0</v>
      </c>
    </row>
    <row r="55" spans="1:2" ht="16.5" thickBot="1" x14ac:dyDescent="0.3">
      <c r="A55" s="118" t="s">
        <v>395</v>
      </c>
      <c r="B55" s="167">
        <v>0</v>
      </c>
    </row>
    <row r="56" spans="1:2" x14ac:dyDescent="0.25">
      <c r="A56" s="119" t="s">
        <v>396</v>
      </c>
      <c r="B56" s="411" t="s">
        <v>531</v>
      </c>
    </row>
    <row r="57" spans="1:2" x14ac:dyDescent="0.25">
      <c r="A57" s="123" t="s">
        <v>397</v>
      </c>
      <c r="B57" s="412"/>
    </row>
    <row r="58" spans="1:2" x14ac:dyDescent="0.25">
      <c r="A58" s="123" t="s">
        <v>398</v>
      </c>
      <c r="B58" s="412"/>
    </row>
    <row r="59" spans="1:2" x14ac:dyDescent="0.25">
      <c r="A59" s="123" t="s">
        <v>399</v>
      </c>
      <c r="B59" s="412"/>
    </row>
    <row r="60" spans="1:2" x14ac:dyDescent="0.25">
      <c r="A60" s="123" t="s">
        <v>400</v>
      </c>
      <c r="B60" s="412"/>
    </row>
    <row r="61" spans="1:2" ht="16.5" thickBot="1" x14ac:dyDescent="0.3">
      <c r="A61" s="124" t="s">
        <v>401</v>
      </c>
      <c r="B61" s="413"/>
    </row>
    <row r="62" spans="1:2" ht="30.75" thickBot="1" x14ac:dyDescent="0.3">
      <c r="A62" s="121" t="s">
        <v>402</v>
      </c>
      <c r="B62" s="122" t="s">
        <v>535</v>
      </c>
    </row>
    <row r="63" spans="1:2" ht="29.25" thickBot="1" x14ac:dyDescent="0.3">
      <c r="A63" s="117" t="s">
        <v>403</v>
      </c>
      <c r="B63" s="122"/>
    </row>
    <row r="64" spans="1:2" ht="16.5" thickBot="1" x14ac:dyDescent="0.3">
      <c r="A64" s="121" t="s">
        <v>380</v>
      </c>
      <c r="B64" s="126"/>
    </row>
    <row r="65" spans="1:2" ht="16.5" thickBot="1" x14ac:dyDescent="0.3">
      <c r="A65" s="121" t="s">
        <v>404</v>
      </c>
      <c r="B65" s="122"/>
    </row>
    <row r="66" spans="1:2" ht="16.5" thickBot="1" x14ac:dyDescent="0.3">
      <c r="A66" s="121" t="s">
        <v>405</v>
      </c>
      <c r="B66" s="126"/>
    </row>
    <row r="67" spans="1:2" ht="16.5" thickBot="1" x14ac:dyDescent="0.3">
      <c r="A67" s="127" t="s">
        <v>406</v>
      </c>
      <c r="B67" s="193" t="s">
        <v>534</v>
      </c>
    </row>
    <row r="68" spans="1:2" ht="16.5" thickBot="1" x14ac:dyDescent="0.3">
      <c r="A68" s="117" t="s">
        <v>407</v>
      </c>
      <c r="B68" s="202" t="s">
        <v>534</v>
      </c>
    </row>
    <row r="69" spans="1:2" ht="16.5" thickBot="1" x14ac:dyDescent="0.3">
      <c r="A69" s="123" t="s">
        <v>408</v>
      </c>
      <c r="B69" s="128"/>
    </row>
    <row r="70" spans="1:2" ht="16.5" thickBot="1" x14ac:dyDescent="0.3">
      <c r="A70" s="123" t="s">
        <v>409</v>
      </c>
      <c r="B70" s="128"/>
    </row>
    <row r="71" spans="1:2" ht="16.5" thickBot="1" x14ac:dyDescent="0.3">
      <c r="A71" s="123" t="s">
        <v>410</v>
      </c>
      <c r="B71" s="128"/>
    </row>
    <row r="72" spans="1:2" ht="29.25" thickBot="1" x14ac:dyDescent="0.3">
      <c r="A72" s="129" t="s">
        <v>411</v>
      </c>
      <c r="B72" s="202" t="s">
        <v>536</v>
      </c>
    </row>
    <row r="73" spans="1:2" ht="28.5" x14ac:dyDescent="0.25">
      <c r="A73" s="119" t="s">
        <v>412</v>
      </c>
      <c r="B73" s="411"/>
    </row>
    <row r="74" spans="1:2" x14ac:dyDescent="0.25">
      <c r="A74" s="123" t="s">
        <v>413</v>
      </c>
      <c r="B74" s="412"/>
    </row>
    <row r="75" spans="1:2" x14ac:dyDescent="0.25">
      <c r="A75" s="123" t="s">
        <v>414</v>
      </c>
      <c r="B75" s="412"/>
    </row>
    <row r="76" spans="1:2" x14ac:dyDescent="0.25">
      <c r="A76" s="123" t="s">
        <v>415</v>
      </c>
      <c r="B76" s="412"/>
    </row>
    <row r="77" spans="1:2" x14ac:dyDescent="0.25">
      <c r="A77" s="123" t="s">
        <v>416</v>
      </c>
      <c r="B77" s="412"/>
    </row>
    <row r="78" spans="1:2" ht="16.5" thickBot="1" x14ac:dyDescent="0.3">
      <c r="A78" s="130" t="s">
        <v>417</v>
      </c>
      <c r="B78" s="413"/>
    </row>
    <row r="81" spans="1:2" x14ac:dyDescent="0.25">
      <c r="A81" s="131"/>
      <c r="B81" s="132"/>
    </row>
    <row r="82" spans="1:2" x14ac:dyDescent="0.25">
      <c r="B82" s="133"/>
    </row>
    <row r="83" spans="1:2" x14ac:dyDescent="0.25">
      <c r="B83" s="13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2024-04-13T08:51:58Z</dcterms:modified>
</cp:coreProperties>
</file>