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8\"/>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9" i="7" l="1"/>
  <c r="C48" i="7"/>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<sst xmlns="http://schemas.openxmlformats.org/spreadsheetml/2006/main" count="1397" uniqueCount="620">
  <si>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</si>
  <si>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</si>
  <si>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</si>
  <si>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</si>
  <si>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</si>
  <si>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</si>
  <si>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</si>
  <si>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</si>
  <si>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</si>
  <si>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</si>
  <si>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</si>
  <si>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</si>
  <si>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</si>
  <si>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</si>
  <si>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</si>
  <si>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</si>
  <si>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</si>
  <si>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</si>
  <si>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</si>
  <si>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</si>
  <si>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</si>
  <si>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</si>
  <si>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</si>
  <si>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</si>
  <si>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</si>
  <si>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</si>
  <si>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</si>
  <si>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</si>
  <si>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</si>
  <si>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</si>
  <si>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</si>
  <si>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</si>
  <si>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</si>
  <si>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</si>
  <si>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</si>
  <si>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</si>
  <si>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</si>
  <si>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</si>
  <si>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</si>
  <si>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</si>
  <si>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</si>
  <si>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</si>
  <si>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</si>
  <si>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</si>
  <si>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</si>
  <si>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</si>
  <si>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</si>
  <si>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</si>
  <si>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</si>
  <si>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</si>
  <si>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</si>
  <si>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</si>
  <si>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</si>
  <si>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</si>
  <si>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</si>
  <si>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</si>
  <si>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</si>
  <si>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</si>
  <si>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</si>
  <si>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</si>
  <si>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</si>
  <si>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</si>
  <si>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</si>
  <si>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</si>
  <si>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</si>
  <si>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</si>
  <si>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</si>
  <si>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</si>
  <si>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</si>
  <si>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</si>
  <si>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</si>
  <si>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</si>
  <si>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</si>
  <si>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</si>
  <si>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</si>
  <si>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</si>
  <si>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</si>
  <si>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</si>
  <si>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</si>
  <si>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</si>
  <si>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</si>
  <si>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</si>
  <si>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</si>
  <si>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</si>
  <si>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</si>
  <si>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</si>
  <si>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</si>
  <si>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</si>
  <si>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</si>
  <si>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</si>
  <si>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</si>
  <si>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</si>
  <si>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</si>
  <si>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</si>
  <si>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</si>
  <si>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</si>
  <si>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</si>
  <si>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</si>
  <si>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</si>
  <si>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</si>
  <si>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</si>
  <si>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</si>
  <si>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</si>
  <si>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</si>
  <si>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</si>
  <si>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</si>
  <si>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</si>
  <si>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</si>
  <si>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</si>
  <si>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</si>
  <si>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</si>
  <si>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</si>
  <si>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</si>
  <si>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</si>
  <si>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</si>
  <si>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</si>
  <si>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</si>
  <si>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</si>
  <si>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</si>
  <si>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</si>
  <si>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</si>
  <si>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</si>
  <si>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</si>
  <si>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</si>
  <si>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</si>
  <si>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</si>
  <si>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</si>
  <si>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</si>
  <si>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</si>
  <si>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</si>
  <si>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</si>
  <si>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</si>
  <si>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</si>
  <si>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</si>
  <si>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</si>
  <si>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</si>
  <si>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</si>
  <si>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</si>
  <si>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</si>
  <si>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</si>
  <si>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</si>
  <si>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</si>
  <si>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</si>
  <si>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</si>
  <si>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</si>
  <si>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</si>
  <si>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</si>
  <si>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</si>
  <si>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</si>
  <si>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</si>
  <si>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</si>
  <si>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</si>
  <si>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</si>
  <si>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</si>
  <si>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</si>
  <si>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</si>
  <si>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</si>
  <si>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</si>
  <si>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</si>
  <si>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</si>
  <si>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</si>
  <si>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</si>
  <si>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</si>
  <si>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</si>
  <si>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</si>
  <si>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</si>
  <si>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</si>
  <si>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</si>
  <si>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</si>
  <si>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</si>
  <si>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</si>
  <si>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</si>
  <si>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</si>
  <si>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</si>
  <si>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</si>
  <si>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</si>
  <si>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</si>
  <si>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</si>
  <si>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</si>
  <si>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</si>
  <si>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</si>
  <si>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</si>
  <si>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</si>
  <si>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</si>
  <si>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</si>
  <si>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</si>
  <si>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</si>
  <si>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</si>
  <si>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</si>
  <si>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</si>
  <si>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</si>
  <si>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</si>
  <si>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</si>
  <si>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</si>
  <si>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</si>
  <si>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</si>
  <si>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</si>
  <si>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</si>
  <si>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</si>
  <si>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</si>
  <si>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</si>
  <si>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</si>
  <si>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</si>
  <si>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</si>
  <si>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</si>
  <si>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</si>
  <si>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</si>
  <si>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</si>
  <si>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</si>
  <si>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</si>
  <si>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</si>
  <si>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</si>
  <si>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</si>
  <si>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</si>
  <si>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</si>
  <si>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</si>
  <si>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</si>
  <si>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</si>
  <si>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</si>
  <si>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</si>
  <si>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</si>
  <si>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</si>
  <si>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</si>
  <si>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</si>
  <si>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</si>
  <si>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</si>
  <si>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</si>
  <si>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</si>
  <si>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</si>
  <si>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</si>
  <si>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</si>
  <si>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</si>
  <si>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</si>
  <si>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</si>
  <si>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</si>
  <si>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</si>
  <si>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</si>
  <si>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</si>
  <si>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</si>
  <si>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</si>
  <si>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</si>
  <si>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</si>
  <si>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</si>
  <si>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</si>
  <si>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</si>
  <si>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</si>
  <si>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</si>
  <si>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</si>
  <si>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</si>
  <si>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</si>
  <si>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</si>
  <si>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</si>
  <si>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</si>
  <si>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</si>
  <si>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</si>
  <si>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</si>
  <si>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</si>
  <si>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</si>
  <si>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</si>
  <si>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</si>
  <si>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</si>
  <si>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</si>
  <si>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</si>
  <si>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</si>
  <si>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</si>
  <si>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</si>
  <si>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</si>
  <si>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</si>
  <si>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</si>
  <si>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</si>
  <si>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</si>
  <si>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</si>
  <si>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</si>
  <si>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</si>
  <si>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</si>
  <si>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</si>
  <si>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</si>
  <si>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</si>
  <si>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</si>
  <si>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</si>
  <si>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</si>
  <si>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</si>
  <si>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</si>
  <si>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</si>
  <si>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</si>
  <si>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</si>
  <si>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</si>
  <si>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</si>
  <si>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</si>
  <si>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</si>
  <si>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</si>
  <si>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</si>
  <si>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</si>
  <si>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</si>
  <si>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</si>
  <si>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</si>
  <si>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</si>
  <si>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</si>
  <si>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</si>
  <si>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</si>
  <si>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</si>
  <si>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</si>
  <si>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</si>
  <si>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</si>
  <si>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</si>
  <si>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</si>
  <si>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</si>
  <si>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</si>
  <si>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</si>
  <si>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</si>
  <si>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</si>
  <si>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</si>
  <si>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</si>
  <si>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</si>
  <si>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</si>
  <si>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</si>
  <si>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</si>
  <si>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</si>
  <si>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</si>
  <si>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</si>
  <si>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</si>
  <si>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</si>
  <si>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</si>
  <si>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</si>
  <si>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</si>
  <si>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</si>
  <si>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</si>
  <si>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</si>
  <si>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</si>
  <si>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</si>
  <si>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</si>
  <si>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</si>
  <si>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</si>
  <si>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</si>
  <si>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</si>
  <si>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</si>
  <si>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</si>
  <si>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</si>
  <si>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</si>
  <si>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</si>
  <si>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</si>
  <si>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</si>
  <si>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</si>
  <si>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</si>
  <si>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</si>
  <si>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</si>
  <si>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</si>
  <si>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</si>
  <si>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</si>
  <si>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</si>
  <si>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</si>
  <si>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</si>
  <si>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</si>
  <si>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</si>
  <si>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</si>
  <si>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</si>
  <si>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</si>
  <si>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</si>
  <si>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</si>
  <si>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</si>
  <si>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</si>
  <si>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</si>
  <si>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</si>
  <si>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</si>
  <si>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</si>
  <si>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</si>
  <si>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</si>
  <si>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</si>
  <si>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</si>
  <si>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</si>
  <si>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</si>
  <si>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</si>
  <si>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</si>
  <si>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</si>
  <si>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</si>
  <si>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</si>
  <si>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</si>
  <si>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</si>
  <si>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</si>
  <si>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</si>
  <si>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</si>
  <si>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</si>
  <si>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</si>
  <si>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</si>
  <si>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</si>
  <si>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</si>
  <si>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</si>
  <si>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</si>
  <si>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</si>
  <si>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</si>
  <si>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</si>
  <si>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</si>
  <si>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</si>
  <si>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</si>
  <si>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</si>
  <si>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</si>
  <si>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</si>
  <si>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</si>
  <si>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</si>
  <si>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</si>
  <si>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</si>
  <si>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</si>
  <si>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</si>
  <si>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</si>
  <si>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</si>
  <si>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</si>
  <si>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</si>
  <si>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</si>
  <si>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</si>
  <si>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</si>
  <si>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</si>
  <si>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</si>
  <si>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</si>
  <si>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</si>
  <si>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</si>
  <si>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</si>
  <si>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</si>
  <si>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</si>
  <si>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</si>
  <si>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</si>
  <si>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</si>
  <si>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</si>
  <si>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</si>
  <si>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</si>
  <si>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</si>
  <si>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</si>
  <si>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</si>
  <si>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</si>
  <si>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</si>
  <si>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</si>
  <si>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</si>
  <si>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</si>
  <si>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</si>
  <si>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</si>
  <si>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</si>
  <si>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</si>
  <si>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</si>
  <si>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</si>
  <si>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</si>
  <si>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</si>
  <si>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</si>
  <si>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</si>
  <si>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</si>
  <si>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</si>
  <si>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</si>
  <si>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</si>
  <si>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</si>
  <si>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</si>
  <si>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</si>
  <si>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</si>
  <si>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</si>
  <si>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</si>
  <si>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</si>
  <si>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</si>
  <si>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</si>
  <si>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</si>
  <si>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</si>
  <si>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</si>
  <si>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</si>
  <si>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</si>
  <si>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</si>
  <si>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</si>
  <si>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</si>
  <si>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</si>
  <si>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</si>
  <si>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</si>
  <si>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</si>
  <si>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</si>
  <si>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</si>
  <si>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</si>
  <si>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</si>
  <si>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</si>
  <si>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</si>
  <si>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</si>
  <si>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</si>
  <si>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</si>
  <si>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</si>
  <si>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</si>
  <si>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</si>
  <si>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</si>
  <si>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</si>
  <si>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</si>
  <si>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</si>
  <si>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</si>
  <si>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</si>
  <si>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</si>
  <si>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</si>
  <si>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</si>
  <si>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</si>
  <si>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</si>
  <si>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</si>
  <si>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</si>
  <si>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</si>
  <si>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</si>
  <si>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</si>
  <si>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</si>
  <si>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</si>
  <si>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</si>
  <si>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</si>
  <si>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</si>
  <si>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</si>
  <si>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</si>
  <si>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</si>
  <si>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</si>
  <si>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</si>
  <si>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</si>
  <si>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</si>
  <si>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</si>
  <si>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</si>
  <si>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</si>
  <si>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</si>
  <si>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</si>
  <si>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</si>
  <si>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</si>
  <si>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</si>
  <si>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</si>
  <si>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</si>
  <si>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</si>
  <si>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</si>
  <si>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</si>
  <si>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</si>
  <si>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</si>
  <si>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</si>
  <si>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</si>
  <si>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</si>
  <si>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</si>
  <si>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</si>
  <si>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</si>
  <si>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</si>
  <si>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</si>
  <si>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</si>
  <si>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</si>
  <si>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</si>
  <si>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</si>
  <si>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</si>
  <si>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</si>
  <si>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</si>
  <si>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</si>
  <si>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</si>
  <si>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</si>
  <si>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</si>
  <si>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</si>
  <si>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</si>
  <si>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</si>
  <si>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</si>
  <si>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</si>
  <si>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</si>
  <si>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</si>
  <si>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</si>
  <si>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</si>
  <si>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</si>
  <si>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</si>
  <si>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</si>
  <si>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</si>
  <si>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</si>
  <si>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</si>
  <si>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</si>
  <si>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</si>
  <si>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</si>
  <si>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</si>
  <si>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</si>
  <si>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</si>
  <si>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</si>
  <si>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</si>
  <si>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</si>
  <si>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</si>
  <si>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</si>
  <si>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</si>
  <si>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</si>
  <si>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</si>
  <si>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</si>
  <si>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</si>
  <si>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</si>
  <si>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</si>
  <si>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</si>
  <si>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Надымский район</t>
  </si>
  <si>
    <t>52,80 млн.руб</t>
  </si>
  <si>
    <t>Год раскрытия информации: 2024 год</t>
  </si>
  <si>
    <t>Реконструкция</t>
  </si>
  <si>
    <t>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t>
  </si>
  <si>
    <t>Сметная стоимость проекта в ценах  2028 года с НДС, млн. руб.</t>
  </si>
  <si>
    <t xml:space="preserve"> по состоянию на 01.01.2023</t>
  </si>
  <si>
    <t>по состоянию на 01.01.2024</t>
  </si>
  <si>
    <t xml:space="preserve">Факт 2023 года </t>
  </si>
  <si>
    <t>Год 2028</t>
  </si>
  <si>
    <t>O_TP2000.PS.0098</t>
  </si>
  <si>
    <t>Повышение качества оказываемых услуг в сфере электроэнергетики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</si>
  <si>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</si>
  <si>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</si>
  <si>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</si>
  <si>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</si>
  <si>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</si>
  <si>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</si>
  <si>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</si>
  <si>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</si>
  <si>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</si>
  <si>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</si>
  <si>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</si>
  <si>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</si>
  <si>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</si>
  <si>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</si>
  <si>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</si>
  <si>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</si>
  <si>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</si>
  <si>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</si>
  <si>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</si>
  <si>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</si>
  <si>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</si>
  <si>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</si>
  <si>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</si>
  <si>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</si>
  <si>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</si>
  <si>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</si>
  <si>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</si>
  <si>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</si>
  <si>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</si>
  <si>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</si>
  <si>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</si>
  <si>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Замена кислотных АБ (более 100 эл), выработавших свой ресурс, на АУОТ, протоколы.</t>
  </si>
  <si>
    <t>Реконструкция для для обеспечения дальнего резервирования устройствами релейной защиты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</si>
</sst>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9" fillId="0" borderId="0" xfId="1" applyFont="1" applyAlignment="1">
      <alignment horizontal="center" vertical="center" wrapText="1"/>
    </xf>
    <xf numFmtId="0" fontId="63"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14-4DE8-BBDC-3618FCDAE5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14-4DE8-BBDC-3618FCDAE5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577</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579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60.75" customHeight="1" x14ac:dyDescent="0.2">
      <c r="A23" s="28" t="s">
        <v>63</v>
      </c>
      <c r="B23" s="204" t="s">
        <v>64</v>
      </c>
      <c r="C23" s="212"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6.6850798755318861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5.6075363245926022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O_TP2000.PS.0098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O_TP2000.PS.0098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481</v>
      </c>
      <c r="S22" s="98" t="s">
        <v>122</v>
      </c>
      <c r="T22" s="98" t="s">
        <v>121</v>
      </c>
    </row>
    <row r="23" spans="1:113" ht="51.75" customHeight="1" x14ac:dyDescent="0.25">
      <c r="A23" s="278"/>
      <c r="B23" s="148" t="s">
        <v>119</v>
      </c>
      <c r="C23" s="148" t="s">
        <v>120</v>
      </c>
      <c r="D23" s="27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O_TP2000.PS.0098</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8" t="s">
        <v>123</v>
      </c>
      <c r="Y22" s="98" t="s">
        <v>481</v>
      </c>
      <c r="Z22" s="98" t="s">
        <v>122</v>
      </c>
      <c r="AA22" s="98" t="s">
        <v>121</v>
      </c>
    </row>
    <row r="23" spans="1:27" ht="60" customHeight="1" x14ac:dyDescent="0.25">
      <c r="A23" s="286"/>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O_TP2000.PS.0098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4"/>
      <c r="AB16" s="15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4"/>
      <c r="AB17" s="15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4"/>
      <c r="AB18" s="15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4"/>
      <c r="AB19" s="15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5"/>
      <c r="AB20" s="1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5"/>
      <c r="AB21" s="155"/>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6"/>
      <c r="AB22" s="156"/>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O_TP2000.PS.0098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6"/>
  <sheetViews>
    <sheetView view="pageBreakPreview" zoomScale="60" zoomScaleNormal="70" workbookViewId="0">
      <selection activeCell="A15" sqref="A15:AR15"/>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68" t="str">
        <f>'4. паспортбюджет'!A15:O15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4" s="3" customFormat="1" ht="15" customHeight="1" x14ac:dyDescent="0.2">
      <c r="A18" s="256" t="s">
        <v>571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69" t="s">
        <v>337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588</v>
      </c>
      <c r="AL24" s="369"/>
      <c r="AM24" s="223"/>
      <c r="AN24" s="223"/>
      <c r="AO24" s="224"/>
      <c r="AP24" s="224"/>
      <c r="AQ24" s="224"/>
      <c r="AR24" s="224"/>
    </row>
    <row r="25" spans="1:44" ht="12.75" customHeight="1" x14ac:dyDescent="0.25">
      <c r="A25" s="347" t="s">
        <v>589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5"/>
      <c r="AN25" s="366" t="s">
        <v>336</v>
      </c>
      <c r="AO25" s="366"/>
      <c r="AP25" s="366"/>
      <c r="AQ25" s="367"/>
      <c r="AR25" s="367"/>
    </row>
    <row r="26" spans="1:44" ht="17.25" customHeight="1" x14ac:dyDescent="0.25">
      <c r="A26" s="318" t="s">
        <v>335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5"/>
      <c r="AN26" s="356" t="s">
        <v>334</v>
      </c>
      <c r="AO26" s="357"/>
      <c r="AP26" s="358"/>
      <c r="AQ26" s="354"/>
      <c r="AR26" s="359"/>
    </row>
    <row r="27" spans="1:44" ht="17.25" customHeight="1" x14ac:dyDescent="0.25">
      <c r="A27" s="318" t="s">
        <v>333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5"/>
      <c r="AN27" s="356" t="s">
        <v>332</v>
      </c>
      <c r="AO27" s="357"/>
      <c r="AP27" s="358"/>
      <c r="AQ27" s="354"/>
      <c r="AR27" s="359"/>
    </row>
    <row r="28" spans="1:44"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25"/>
      <c r="AN28" s="363" t="s">
        <v>590</v>
      </c>
      <c r="AO28" s="364"/>
      <c r="AP28" s="365"/>
      <c r="AQ28" s="354"/>
      <c r="AR28" s="359"/>
    </row>
    <row r="29" spans="1:44" ht="17.25" customHeight="1" x14ac:dyDescent="0.25">
      <c r="A29" s="349" t="s">
        <v>330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25"/>
      <c r="AN29" s="352"/>
      <c r="AO29" s="353"/>
      <c r="AP29" s="353"/>
      <c r="AQ29" s="354"/>
      <c r="AR29" s="355"/>
    </row>
    <row r="30" spans="1:44" ht="17.25" customHeight="1" x14ac:dyDescent="0.25">
      <c r="A30" s="318" t="s">
        <v>591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5"/>
    </row>
    <row r="31" spans="1:44" ht="17.25" customHeight="1" x14ac:dyDescent="0.25">
      <c r="A31" s="318" t="s">
        <v>329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5"/>
      <c r="AN31" s="225"/>
      <c r="AO31" s="226"/>
      <c r="AP31" s="226"/>
      <c r="AQ31" s="226"/>
      <c r="AR31" s="226"/>
    </row>
    <row r="32" spans="1:44"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5"/>
      <c r="AN32" s="225"/>
      <c r="AO32" s="225"/>
      <c r="AP32" s="225"/>
      <c r="AQ32" s="225"/>
      <c r="AR32" s="225"/>
    </row>
    <row r="33" spans="1:44" ht="17.25" customHeight="1" x14ac:dyDescent="0.25">
      <c r="A33" s="318" t="s">
        <v>328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25"/>
      <c r="AN33" s="225"/>
      <c r="AO33" s="225"/>
      <c r="AP33" s="225"/>
      <c r="AQ33" s="225"/>
      <c r="AR33" s="225"/>
    </row>
    <row r="34" spans="1:44" ht="17.25" customHeight="1" x14ac:dyDescent="0.25">
      <c r="A34" s="318" t="s">
        <v>327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5"/>
      <c r="AN34" s="225"/>
      <c r="AO34" s="225"/>
      <c r="AP34" s="225"/>
      <c r="AQ34" s="225"/>
      <c r="AR34" s="225"/>
    </row>
    <row r="35" spans="1:44"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5"/>
      <c r="AN35" s="225"/>
      <c r="AO35" s="225"/>
      <c r="AP35" s="225"/>
      <c r="AQ35" s="225"/>
      <c r="AR35" s="225"/>
    </row>
    <row r="36" spans="1:44"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5"/>
      <c r="AN36" s="225"/>
      <c r="AO36" s="225"/>
      <c r="AP36" s="225"/>
      <c r="AQ36" s="225"/>
      <c r="AR36" s="225"/>
    </row>
    <row r="37" spans="1:44"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5"/>
      <c r="AN37" s="225"/>
      <c r="AO37" s="225"/>
      <c r="AP37" s="225"/>
      <c r="AQ37" s="225"/>
      <c r="AR37" s="225"/>
    </row>
    <row r="38" spans="1:44" ht="17.25" customHeight="1" x14ac:dyDescent="0.25">
      <c r="A38" s="318" t="s">
        <v>326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5"/>
      <c r="AN38" s="225"/>
      <c r="AO38" s="225"/>
      <c r="AP38" s="225"/>
      <c r="AQ38" s="225"/>
      <c r="AR38" s="225"/>
    </row>
    <row r="39" spans="1:44"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5"/>
      <c r="AN39" s="225"/>
      <c r="AO39" s="225"/>
      <c r="AP39" s="225"/>
      <c r="AQ39" s="225"/>
      <c r="AR39" s="225"/>
    </row>
    <row r="40" spans="1:44" ht="17.25" customHeight="1" x14ac:dyDescent="0.25">
      <c r="A40" s="347" t="s">
        <v>592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5"/>
      <c r="AN40" s="225"/>
      <c r="AO40" s="225"/>
      <c r="AP40" s="225"/>
      <c r="AQ40" s="225"/>
      <c r="AR40" s="225"/>
    </row>
    <row r="41" spans="1:44"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5"/>
      <c r="AN41" s="225"/>
      <c r="AO41" s="225"/>
      <c r="AP41" s="225"/>
      <c r="AQ41" s="225"/>
      <c r="AR41" s="225"/>
    </row>
    <row r="42" spans="1:44"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5"/>
      <c r="AN42" s="225"/>
      <c r="AO42" s="225"/>
      <c r="AP42" s="225"/>
      <c r="AQ42" s="225"/>
      <c r="AR42" s="225"/>
    </row>
    <row r="43" spans="1:44"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5"/>
      <c r="AN43" s="225"/>
      <c r="AO43" s="225"/>
      <c r="AP43" s="225"/>
      <c r="AQ43" s="225"/>
      <c r="AR43" s="225"/>
    </row>
    <row r="44" spans="1:44"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5"/>
      <c r="AN44" s="225"/>
      <c r="AO44" s="225"/>
      <c r="AP44" s="225"/>
      <c r="AQ44" s="225"/>
      <c r="AR44" s="225"/>
    </row>
    <row r="45" spans="1:44"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5"/>
      <c r="AN45" s="225"/>
      <c r="AO45" s="225"/>
      <c r="AP45" s="225"/>
      <c r="AQ45" s="225"/>
      <c r="AR45" s="225"/>
    </row>
    <row r="46" spans="1:44" ht="17.25" customHeight="1" thickBot="1" x14ac:dyDescent="0.3">
      <c r="A46" s="340" t="s">
        <v>593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5"/>
      <c r="AN46" s="225"/>
      <c r="AO46" s="225"/>
      <c r="AP46" s="225"/>
      <c r="AQ46" s="225"/>
      <c r="AR46" s="225"/>
    </row>
    <row r="47" spans="1:44"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594</v>
      </c>
      <c r="AN47" s="330"/>
      <c r="AO47" s="227" t="s">
        <v>595</v>
      </c>
      <c r="AP47" s="227" t="s">
        <v>596</v>
      </c>
      <c r="AQ47" s="228"/>
    </row>
    <row r="48" spans="1:44" ht="12" customHeight="1" x14ac:dyDescent="0.25">
      <c r="A48" s="318" t="s">
        <v>318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9"/>
      <c r="AP48" s="229"/>
      <c r="AQ48" s="228"/>
    </row>
    <row r="49" spans="1:43" ht="12" customHeight="1" x14ac:dyDescent="0.25">
      <c r="A49" s="318" t="s">
        <v>317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9"/>
      <c r="AP49" s="229"/>
      <c r="AQ49" s="228"/>
    </row>
    <row r="50" spans="1:43" ht="12" customHeight="1" thickBot="1" x14ac:dyDescent="0.3">
      <c r="A50" s="334" t="s">
        <v>597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8" t="s">
        <v>598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594</v>
      </c>
      <c r="AN52" s="330"/>
      <c r="AO52" s="227" t="s">
        <v>595</v>
      </c>
      <c r="AP52" s="227" t="s">
        <v>596</v>
      </c>
      <c r="AQ52" s="228"/>
    </row>
    <row r="53" spans="1:43" ht="11.25" customHeight="1" x14ac:dyDescent="0.25">
      <c r="A53" s="337" t="s">
        <v>599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5"/>
      <c r="AP53" s="235"/>
      <c r="AQ53" s="228"/>
    </row>
    <row r="54" spans="1:43" ht="12" customHeight="1" x14ac:dyDescent="0.25">
      <c r="A54" s="318" t="s">
        <v>600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9"/>
      <c r="AP54" s="229"/>
      <c r="AQ54" s="228"/>
    </row>
    <row r="55" spans="1:43" ht="12" customHeight="1" x14ac:dyDescent="0.25">
      <c r="A55" s="318" t="s">
        <v>601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9"/>
      <c r="AP55" s="229"/>
      <c r="AQ55" s="228"/>
    </row>
    <row r="56" spans="1:43" ht="12" customHeight="1" thickBot="1" x14ac:dyDescent="0.3">
      <c r="A56" s="334" t="s">
        <v>602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28" t="s">
        <v>603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594</v>
      </c>
      <c r="AN58" s="330"/>
      <c r="AO58" s="227" t="s">
        <v>595</v>
      </c>
      <c r="AP58" s="227" t="s">
        <v>596</v>
      </c>
      <c r="AQ58" s="228"/>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8"/>
      <c r="AP59" s="238"/>
      <c r="AQ59" s="239"/>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9"/>
      <c r="AP60" s="229"/>
      <c r="AQ60" s="228"/>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9"/>
      <c r="AP61" s="229"/>
      <c r="AQ61" s="228"/>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9"/>
      <c r="AP62" s="229"/>
      <c r="AQ62" s="22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9"/>
      <c r="AP63" s="229"/>
      <c r="AQ63" s="22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9"/>
      <c r="AP64" s="229"/>
      <c r="AQ64" s="228"/>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9"/>
      <c r="AP65" s="229"/>
      <c r="AQ65" s="228"/>
    </row>
    <row r="66" spans="1:43" ht="27.75" customHeight="1" x14ac:dyDescent="0.25">
      <c r="A66" s="313" t="s">
        <v>604</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40"/>
      <c r="AP66" s="240"/>
      <c r="AQ66" s="239"/>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9"/>
      <c r="AP67" s="229"/>
      <c r="AQ67" s="228"/>
    </row>
    <row r="68" spans="1:43" ht="25.5" customHeight="1" x14ac:dyDescent="0.25">
      <c r="A68" s="313" t="s">
        <v>605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40"/>
      <c r="AP68" s="240"/>
      <c r="AQ68" s="239"/>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9"/>
      <c r="AP69" s="229"/>
      <c r="AQ69" s="228"/>
    </row>
    <row r="70" spans="1:43" ht="12.75" customHeight="1" x14ac:dyDescent="0.25">
      <c r="A70" s="322" t="s">
        <v>311</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40"/>
      <c r="AP70" s="240"/>
      <c r="AQ70" s="239"/>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9"/>
      <c r="AP71" s="229"/>
      <c r="AQ71" s="228"/>
    </row>
    <row r="72" spans="1:43" ht="12.75" customHeight="1" thickBot="1" x14ac:dyDescent="0.3">
      <c r="A72" s="324" t="s">
        <v>310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28" t="s">
        <v>309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594</v>
      </c>
      <c r="AN74" s="330"/>
      <c r="AO74" s="227" t="s">
        <v>595</v>
      </c>
      <c r="AP74" s="227" t="s">
        <v>596</v>
      </c>
      <c r="AQ74" s="228"/>
    </row>
    <row r="75" spans="1:43" ht="25.5" customHeight="1" x14ac:dyDescent="0.25">
      <c r="A75" s="313" t="s">
        <v>605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2"/>
      <c r="AP75" s="242"/>
      <c r="AQ75" s="239"/>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43"/>
      <c r="AP76" s="243"/>
      <c r="AQ76" s="228"/>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43"/>
      <c r="AP77" s="243"/>
      <c r="AQ77" s="228"/>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43"/>
      <c r="AP78" s="243"/>
      <c r="AQ78" s="228"/>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43"/>
      <c r="AP79" s="243"/>
      <c r="AQ79" s="228"/>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43"/>
      <c r="AP80" s="243"/>
      <c r="AQ80" s="228"/>
    </row>
    <row r="81" spans="1:44"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43"/>
      <c r="AP81" s="243"/>
      <c r="AQ81" s="228"/>
    </row>
    <row r="82" spans="1:44"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43"/>
      <c r="AP82" s="243"/>
      <c r="AQ82" s="228"/>
    </row>
    <row r="83" spans="1:44" ht="12" customHeight="1" x14ac:dyDescent="0.25">
      <c r="A83" s="322" t="s">
        <v>301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42"/>
      <c r="AP83" s="242"/>
      <c r="AQ83" s="239"/>
    </row>
    <row r="84" spans="1:44" ht="12" customHeight="1" x14ac:dyDescent="0.25">
      <c r="A84" s="322" t="s">
        <v>606</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42"/>
      <c r="AP84" s="242"/>
      <c r="AQ84" s="239"/>
    </row>
    <row r="85" spans="1:44"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43"/>
      <c r="AP85" s="243"/>
      <c r="AQ85" s="223"/>
    </row>
    <row r="86" spans="1:44" ht="27.75" customHeight="1" x14ac:dyDescent="0.25">
      <c r="A86" s="313" t="s">
        <v>607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2"/>
      <c r="AP86" s="242"/>
      <c r="AQ86" s="239"/>
    </row>
    <row r="87" spans="1:44" x14ac:dyDescent="0.25">
      <c r="A87" s="313" t="s">
        <v>608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2"/>
      <c r="AP87" s="242"/>
      <c r="AQ87" s="239"/>
    </row>
    <row r="88" spans="1:44" ht="14.25" customHeight="1" x14ac:dyDescent="0.25">
      <c r="A88" s="302" t="s">
        <v>609</v>
      </c>
      <c r="B88" s="303"/>
      <c r="C88" s="303"/>
      <c r="D88" s="30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5"/>
      <c r="AL88" s="306"/>
      <c r="AM88" s="307"/>
      <c r="AN88" s="308"/>
      <c r="AO88" s="242"/>
      <c r="AP88" s="242"/>
      <c r="AQ88" s="239"/>
    </row>
    <row r="89" spans="1:44" x14ac:dyDescent="0.25">
      <c r="A89" s="302" t="s">
        <v>610</v>
      </c>
      <c r="B89" s="303"/>
      <c r="C89" s="303"/>
      <c r="D89" s="30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5"/>
      <c r="AL89" s="306"/>
      <c r="AM89" s="307"/>
      <c r="AN89" s="308"/>
      <c r="AO89" s="242"/>
      <c r="AP89" s="242"/>
      <c r="AQ89" s="223"/>
    </row>
    <row r="90" spans="1:44" ht="12" customHeight="1" thickBot="1" x14ac:dyDescent="0.3">
      <c r="A90" s="245" t="s">
        <v>611</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9"/>
      <c r="AL90" s="310"/>
      <c r="AM90" s="311"/>
      <c r="AN90" s="312"/>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612</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616</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O_TP2000.PS.0098</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80" t="s">
        <v>486</v>
      </c>
      <c r="B19" s="380"/>
      <c r="C19" s="380"/>
      <c r="D19" s="380"/>
      <c r="E19" s="380"/>
      <c r="F19" s="380"/>
      <c r="G19" s="380"/>
      <c r="H19" s="380"/>
      <c r="I19" s="380"/>
      <c r="J19" s="380"/>
      <c r="K19" s="380"/>
      <c r="L19" s="380"/>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5"/>
      <c r="F22" s="136"/>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O_TP2000.PS.0098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3" t="s">
        <v>487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9" t="s">
        <v>194</v>
      </c>
      <c r="B20" s="389" t="s">
        <v>193</v>
      </c>
      <c r="C20" s="385" t="s">
        <v>192</v>
      </c>
      <c r="D20" s="385"/>
      <c r="E20" s="392" t="s">
        <v>191</v>
      </c>
      <c r="F20" s="392"/>
      <c r="G20" s="389" t="s">
        <v>583</v>
      </c>
      <c r="H20" s="386" t="s">
        <v>526</v>
      </c>
      <c r="I20" s="387"/>
      <c r="J20" s="387"/>
      <c r="K20" s="387"/>
      <c r="L20" s="386" t="s">
        <v>527</v>
      </c>
      <c r="M20" s="387"/>
      <c r="N20" s="387"/>
      <c r="O20" s="387"/>
      <c r="P20" s="386" t="s">
        <v>528</v>
      </c>
      <c r="Q20" s="387"/>
      <c r="R20" s="387"/>
      <c r="S20" s="387"/>
      <c r="T20" s="386" t="s">
        <v>529</v>
      </c>
      <c r="U20" s="387"/>
      <c r="V20" s="387"/>
      <c r="W20" s="387"/>
      <c r="X20" s="386" t="s">
        <v>584</v>
      </c>
      <c r="Y20" s="387"/>
      <c r="Z20" s="387"/>
      <c r="AA20" s="387"/>
      <c r="AB20" s="381" t="s">
        <v>190</v>
      </c>
      <c r="AC20" s="382"/>
    </row>
    <row r="21" spans="1:29" ht="99.75" customHeight="1" x14ac:dyDescent="0.25">
      <c r="A21" s="390"/>
      <c r="B21" s="390"/>
      <c r="C21" s="385"/>
      <c r="D21" s="385"/>
      <c r="E21" s="392"/>
      <c r="F21" s="392"/>
      <c r="G21" s="390"/>
      <c r="H21" s="394" t="s">
        <v>572</v>
      </c>
      <c r="I21" s="395"/>
      <c r="J21" s="394" t="s">
        <v>188</v>
      </c>
      <c r="K21" s="39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29" ht="89.25" customHeight="1" x14ac:dyDescent="0.25">
      <c r="A22" s="391"/>
      <c r="B22" s="391"/>
      <c r="C22" s="172" t="s">
        <v>2</v>
      </c>
      <c r="D22" s="172" t="s">
        <v>188</v>
      </c>
      <c r="E22" s="173" t="s">
        <v>581</v>
      </c>
      <c r="F22" s="173" t="s">
        <v>582</v>
      </c>
      <c r="G22" s="391"/>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6.6850798755318861</v>
      </c>
      <c r="E24" s="178">
        <v>6.6850798755318861</v>
      </c>
      <c r="F24" s="178">
        <v>6.6850798755318861</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6.6850798755318861</v>
      </c>
      <c r="Y24" s="178"/>
      <c r="Z24" s="178" t="s">
        <v>534</v>
      </c>
      <c r="AA24" s="178"/>
      <c r="AB24" s="201">
        <v>0</v>
      </c>
      <c r="AC24" s="178">
        <v>6.6850798755318861</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5.5708998962765719</v>
      </c>
      <c r="Y27" s="178"/>
      <c r="Z27" s="178" t="s">
        <v>534</v>
      </c>
      <c r="AA27" s="178"/>
      <c r="AB27" s="201">
        <v>0</v>
      </c>
      <c r="AC27" s="178">
        <v>5.5708998962765719</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1.1141799792553142</v>
      </c>
      <c r="Y29" s="178"/>
      <c r="Z29" s="178" t="s">
        <v>534</v>
      </c>
      <c r="AA29" s="178"/>
      <c r="AB29" s="201">
        <v>0</v>
      </c>
      <c r="AC29" s="178">
        <v>1.1141799792553142</v>
      </c>
    </row>
    <row r="30" spans="1:29" s="171" customFormat="1" ht="47.25" x14ac:dyDescent="0.25">
      <c r="A30" s="176" t="s">
        <v>63</v>
      </c>
      <c r="B30" s="177" t="s">
        <v>177</v>
      </c>
      <c r="C30" s="201" t="s">
        <v>534</v>
      </c>
      <c r="D30" s="178">
        <v>5.6075363245926022</v>
      </c>
      <c r="E30" s="178">
        <v>5.6075363245926022</v>
      </c>
      <c r="F30" s="178">
        <v>5.6075363245926022</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5.6075363245926022</v>
      </c>
      <c r="Y30" s="178"/>
      <c r="Z30" s="178" t="s">
        <v>534</v>
      </c>
      <c r="AA30" s="178"/>
      <c r="AB30" s="201">
        <v>0</v>
      </c>
      <c r="AC30" s="178">
        <v>5.6075363245926022</v>
      </c>
    </row>
    <row r="31" spans="1:29" x14ac:dyDescent="0.25">
      <c r="A31" s="176" t="s">
        <v>176</v>
      </c>
      <c r="B31" s="180" t="s">
        <v>175</v>
      </c>
      <c r="C31" s="201" t="s">
        <v>534</v>
      </c>
      <c r="D31" s="178">
        <v>5.3877177546964239</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0</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0</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0.21981856989617779</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0</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5.6075363245926022</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O_TP2000.PS.0098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500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511</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37" t="s">
        <v>13</v>
      </c>
      <c r="AG24" s="137" t="s">
        <v>12</v>
      </c>
      <c r="AH24" s="138" t="s">
        <v>2</v>
      </c>
      <c r="AI24" s="138"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8" t="str">
        <f>'1. паспорт местоположение'!A5:C5</f>
        <v>Год раскрытия информации: 2024 год</v>
      </c>
      <c r="B5" s="428"/>
      <c r="C5" s="73"/>
      <c r="D5" s="73"/>
      <c r="E5" s="73"/>
      <c r="F5" s="73"/>
      <c r="G5" s="73"/>
      <c r="H5" s="73"/>
    </row>
    <row r="6" spans="1:8" ht="18.75" x14ac:dyDescent="0.3">
      <c r="A6" s="192"/>
      <c r="B6" s="192"/>
      <c r="C6" s="192"/>
      <c r="D6" s="192"/>
      <c r="E6" s="192"/>
      <c r="F6" s="192"/>
      <c r="G6" s="192"/>
      <c r="H6" s="192"/>
    </row>
    <row r="7" spans="1:8" ht="18.75" x14ac:dyDescent="0.25">
      <c r="A7" s="429" t="s">
        <v>9</v>
      </c>
      <c r="B7" s="429"/>
      <c r="C7" s="195"/>
      <c r="D7" s="195"/>
      <c r="E7" s="195"/>
      <c r="F7" s="195"/>
      <c r="G7" s="195"/>
      <c r="H7" s="195"/>
    </row>
    <row r="8" spans="1:8" ht="18.75" x14ac:dyDescent="0.25">
      <c r="A8" s="195"/>
      <c r="B8" s="195"/>
      <c r="C8" s="195"/>
      <c r="D8" s="195"/>
      <c r="E8" s="195"/>
      <c r="F8" s="195"/>
      <c r="G8" s="195"/>
      <c r="H8" s="195"/>
    </row>
    <row r="9" spans="1:8" x14ac:dyDescent="0.25">
      <c r="A9" s="430" t="str">
        <f>'1. паспорт местоположение'!A9:C9</f>
        <v>АО "Россети Тюмень"</v>
      </c>
      <c r="B9" s="430"/>
      <c r="C9" s="196"/>
      <c r="D9" s="196"/>
      <c r="E9" s="196"/>
      <c r="F9" s="196"/>
      <c r="G9" s="196"/>
      <c r="H9" s="196"/>
    </row>
    <row r="10" spans="1:8" x14ac:dyDescent="0.25">
      <c r="A10" s="424" t="s">
        <v>8</v>
      </c>
      <c r="B10" s="424"/>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30" t="str">
        <f>'7. Паспорт отчет о закупке'!A12:AV12</f>
        <v>O_TP2000.PS.0098</v>
      </c>
      <c r="B12" s="430"/>
      <c r="C12" s="196"/>
      <c r="D12" s="196"/>
      <c r="E12" s="196"/>
      <c r="F12" s="196"/>
      <c r="G12" s="196"/>
      <c r="H12" s="196"/>
    </row>
    <row r="13" spans="1:8" x14ac:dyDescent="0.25">
      <c r="A13" s="424" t="s">
        <v>7</v>
      </c>
      <c r="B13" s="424"/>
      <c r="C13" s="197"/>
      <c r="D13" s="197"/>
      <c r="E13" s="197"/>
      <c r="F13" s="197"/>
      <c r="G13" s="197"/>
      <c r="H13" s="197"/>
    </row>
    <row r="14" spans="1:8" ht="18.75" x14ac:dyDescent="0.25">
      <c r="A14" s="11"/>
      <c r="B14" s="11"/>
      <c r="C14" s="11"/>
      <c r="D14" s="11"/>
      <c r="E14" s="11"/>
      <c r="F14" s="11"/>
      <c r="G14" s="11"/>
      <c r="H14" s="11"/>
    </row>
    <row r="15" spans="1:8" ht="42" customHeight="1" x14ac:dyDescent="0.25">
      <c r="A15" s="425" t="str">
        <f>'1. паспорт местоположение'!A15:C15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c r="B15" s="425"/>
      <c r="C15" s="196"/>
      <c r="D15" s="196"/>
      <c r="E15" s="196"/>
      <c r="F15" s="196"/>
      <c r="G15" s="196"/>
      <c r="H15" s="196"/>
    </row>
    <row r="16" spans="1:8" x14ac:dyDescent="0.25">
      <c r="A16" s="424" t="s">
        <v>6</v>
      </c>
      <c r="B16" s="424"/>
      <c r="C16" s="197"/>
      <c r="D16" s="197"/>
      <c r="E16" s="197"/>
      <c r="F16" s="197"/>
      <c r="G16" s="197"/>
      <c r="H16" s="197"/>
    </row>
    <row r="17" spans="1:2" x14ac:dyDescent="0.25">
      <c r="B17" s="114"/>
    </row>
    <row r="18" spans="1:2" ht="33.75" customHeight="1" x14ac:dyDescent="0.25">
      <c r="A18" s="426" t="s">
        <v>501</v>
      </c>
      <c r="B18" s="427"/>
    </row>
    <row r="19" spans="1:2" x14ac:dyDescent="0.25">
      <c r="B19" s="45"/>
    </row>
    <row r="20" spans="1:2" ht="16.5" thickBot="1" x14ac:dyDescent="0.3">
      <c r="B20" s="115"/>
    </row>
    <row r="21" spans="1:2" ht="45.75" thickBot="1" x14ac:dyDescent="0.3">
      <c r="A21" s="207" t="s">
        <v>372</v>
      </c>
      <c r="B21" s="208" t="str">
        <f>A15</f>
        <v>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v>
      </c>
    </row>
    <row r="22" spans="1:2" ht="16.5" thickBot="1" x14ac:dyDescent="0.3">
      <c r="A22" s="116" t="s">
        <v>373</v>
      </c>
      <c r="B22" s="198" t="s">
        <v>522</v>
      </c>
    </row>
    <row r="23" spans="1:2" ht="16.5" thickBot="1" x14ac:dyDescent="0.3">
      <c r="A23" s="116" t="s">
        <v>338</v>
      </c>
      <c r="B23" s="199" t="s">
        <v>578</v>
      </c>
    </row>
    <row r="24" spans="1:2" ht="16.5" thickBot="1" x14ac:dyDescent="0.3">
      <c r="A24" s="116" t="s">
        <v>374</v>
      </c>
      <c r="B24" s="199" t="s">
        <v>525</v>
      </c>
    </row>
    <row r="25" spans="1:2" ht="16.5" thickBot="1" x14ac:dyDescent="0.3">
      <c r="A25" s="213" t="s">
        <v>375</v>
      </c>
      <c r="B25" s="214">
        <v>2028</v>
      </c>
    </row>
    <row r="26" spans="1:2" ht="16.5" thickBot="1" x14ac:dyDescent="0.3">
      <c r="A26" s="215" t="s">
        <v>376</v>
      </c>
      <c r="B26" s="216" t="s">
        <v>530</v>
      </c>
    </row>
    <row r="27" spans="1:2" ht="29.25" thickBot="1" x14ac:dyDescent="0.3">
      <c r="A27" s="217" t="s">
        <v>580</v>
      </c>
      <c r="B27" s="218">
        <v>6.6849999999999996</v>
      </c>
    </row>
    <row r="28" spans="1:2" ht="16.5" thickBot="1" x14ac:dyDescent="0.3">
      <c r="A28" s="219" t="s">
        <v>377</v>
      </c>
      <c r="B28" s="219"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1" t="s">
        <v>531</v>
      </c>
    </row>
    <row r="57" spans="1:2" x14ac:dyDescent="0.25">
      <c r="A57" s="123" t="s">
        <v>397</v>
      </c>
      <c r="B57" s="422"/>
    </row>
    <row r="58" spans="1:2" x14ac:dyDescent="0.25">
      <c r="A58" s="123" t="s">
        <v>398</v>
      </c>
      <c r="B58" s="422"/>
    </row>
    <row r="59" spans="1:2" x14ac:dyDescent="0.25">
      <c r="A59" s="123" t="s">
        <v>399</v>
      </c>
      <c r="B59" s="422"/>
    </row>
    <row r="60" spans="1:2" x14ac:dyDescent="0.25">
      <c r="A60" s="123" t="s">
        <v>400</v>
      </c>
      <c r="B60" s="422"/>
    </row>
    <row r="61" spans="1:2" ht="16.5" thickBot="1" x14ac:dyDescent="0.3">
      <c r="A61" s="124" t="s">
        <v>401</v>
      </c>
      <c r="B61" s="423"/>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1"/>
    </row>
    <row r="74" spans="1:2" x14ac:dyDescent="0.25">
      <c r="A74" s="123" t="s">
        <v>413</v>
      </c>
      <c r="B74" s="422"/>
    </row>
    <row r="75" spans="1:2" x14ac:dyDescent="0.25">
      <c r="A75" s="123" t="s">
        <v>414</v>
      </c>
      <c r="B75" s="422"/>
    </row>
    <row r="76" spans="1:2" x14ac:dyDescent="0.25">
      <c r="A76" s="123" t="s">
        <v>415</v>
      </c>
      <c r="B76" s="422"/>
    </row>
    <row r="77" spans="1:2" x14ac:dyDescent="0.25">
      <c r="A77" s="123" t="s">
        <v>416</v>
      </c>
      <c r="B77" s="422"/>
    </row>
    <row r="78" spans="1:2" ht="16.5" thickBot="1" x14ac:dyDescent="0.3">
      <c r="A78" s="130" t="s">
        <v>417</v>
      </c>
      <c r="B78" s="423"/>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2024-04-13T08:58:55Z</dcterms:modified>
</cp:coreProperties>
</file>