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6\"/>
    </mc:Choice>
  </mc:AlternateContent>
  <bookViews>
    <workbookView xWindow="360" yWindow="15" windowWidth="20955" windowHeight="9720" tabRatio="841"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A2" i="16" l="1"/>
  <c r="AB2" i="16" s="1"/>
  <c r="AC2" i="16" s="1"/>
  <c r="AD2" i="16" s="1"/>
  <c r="AE2" i="16" s="1"/>
  <c r="AF2" i="16" s="1"/>
  <c r="AG2" i="16" s="1"/>
  <c r="AH2" i="16" s="1"/>
  <c r="AI2" i="16" s="1"/>
  <c r="AJ2" i="16" s="1"/>
  <c r="AK2" i="16" s="1"/>
  <c r="AL2" i="16" s="1"/>
  <c r="AM2" i="16" s="1"/>
  <c r="AN2" i="16" s="1"/>
  <c r="AO2" i="16" s="1"/>
  <c r="AP2" i="16" s="1"/>
  <c r="C2" i="16"/>
  <c r="AA1" i="16"/>
  <c r="AB1" i="16" s="1"/>
  <c r="AC1" i="16" s="1"/>
  <c r="AD1" i="16" s="1"/>
  <c r="AE1" i="16" s="1"/>
  <c r="AF1" i="16" s="1"/>
  <c r="AG1" i="16" s="1"/>
  <c r="AH1" i="16" s="1"/>
  <c r="AI1" i="16" s="1"/>
  <c r="AJ1" i="16" s="1"/>
  <c r="AK1" i="16" s="1"/>
  <c r="AL1" i="16" s="1"/>
  <c r="AM1" i="16" s="1"/>
  <c r="AN1" i="16" s="1"/>
  <c r="AO1" i="16" s="1"/>
  <c r="AP1" i="16" s="1"/>
  <c r="C1" i="16"/>
  <c r="D1" i="16" s="1"/>
  <c r="E1" i="16" s="1"/>
  <c r="F1" i="16" s="1"/>
  <c r="G1" i="16" s="1"/>
  <c r="H1" i="16" s="1"/>
  <c r="I1" i="16" s="1"/>
  <c r="J1" i="16" s="1"/>
  <c r="K1" i="16" s="1"/>
  <c r="L1" i="16" s="1"/>
  <c r="M1" i="16" s="1"/>
  <c r="N1" i="16" s="1"/>
  <c r="O1" i="16" s="1"/>
  <c r="P1" i="16" s="1"/>
  <c r="Q1" i="16" s="1"/>
  <c r="R1" i="16" s="1"/>
  <c r="S1" i="16" s="1"/>
  <c r="T1" i="16" s="1"/>
  <c r="U1" i="16" s="1"/>
  <c r="V1" i="16" s="1"/>
  <c r="W1" i="16" s="1"/>
  <c r="X1" i="16" s="1"/>
  <c r="Y1" i="16" s="1"/>
  <c r="Z1" i="16" s="1"/>
  <c r="D2" i="16" l="1"/>
  <c r="E2" i="16" l="1"/>
  <c r="F2" i="16" l="1"/>
  <c r="G2" i="16" l="1"/>
  <c r="H2" i="16" l="1"/>
  <c r="I2" i="16" l="1"/>
  <c r="J2" i="16" l="1"/>
  <c r="K2" i="16" l="1"/>
  <c r="L2" i="16" l="1"/>
  <c r="M2" i="16" l="1"/>
  <c r="N2" i="16" l="1"/>
  <c r="O2" i="16" l="1"/>
  <c r="P2" i="16" l="1"/>
  <c r="Q2" i="16" l="1"/>
  <c r="R2" i="16" l="1"/>
  <c r="S2" i="16" l="1"/>
  <c r="T2" i="16" l="1"/>
  <c r="U2" i="16" l="1"/>
  <c r="V2" i="16" l="1"/>
  <c r="W2" i="16" l="1"/>
  <c r="X2" i="16" l="1"/>
  <c r="Y2" i="16" l="1"/>
  <c r="Z2" i="16" l="1"/>
  <c r="B27" i="12" l="1"/>
  <c r="C48" i="1" l="1"/>
  <c r="B25" i="12" l="1"/>
  <c r="C49" i="1" l="1"/>
  <c r="B26" i="12" l="1"/>
  <c r="A5" i="12" l="1"/>
  <c r="A15" i="11"/>
  <c r="A12" i="11"/>
  <c r="A9" i="11"/>
  <c r="A5" i="11"/>
  <c r="A4" i="10"/>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<sst xmlns="http://schemas.openxmlformats.org/spreadsheetml/2006/main" count="1385" uniqueCount="620">
  <si>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</si>
  <si>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</si>
  <si>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</si>
  <si>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</si>
  <si>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</si>
  <si>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</si>
  <si>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</si>
  <si>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</si>
  <si>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</si>
  <si>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</si>
  <si>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</si>
  <si>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</si>
  <si>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</si>
  <si>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</si>
  <si>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</si>
  <si>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</si>
  <si>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</si>
  <si>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</si>
  <si>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</si>
  <si>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</si>
  <si>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</si>
  <si>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</si>
  <si>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</si>
  <si>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</si>
  <si>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</si>
  <si>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</si>
  <si>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</si>
  <si>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</si>
  <si>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</si>
  <si>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</si>
  <si>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</si>
  <si>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</si>
  <si>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</si>
  <si>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</si>
  <si>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</si>
  <si>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</si>
  <si>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</si>
  <si>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</si>
  <si>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</si>
  <si>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</si>
  <si>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</si>
  <si>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</si>
  <si>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</si>
  <si>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</si>
  <si>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</si>
  <si>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</si>
  <si>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</si>
  <si>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</si>
  <si>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</si>
  <si>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</si>
  <si>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</si>
  <si>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</si>
  <si>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</si>
  <si>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</si>
  <si>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</si>
  <si>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</si>
  <si>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</si>
  <si>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</si>
  <si>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</si>
  <si>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</si>
  <si>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</si>
  <si>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</si>
  <si>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</si>
  <si>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</si>
  <si>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</si>
  <si>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</si>
  <si>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</si>
  <si>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</si>
  <si>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</si>
  <si>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</si>
  <si>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</si>
  <si>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</si>
  <si>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</si>
  <si>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</si>
  <si>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</si>
  <si>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</si>
  <si>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</si>
  <si>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</si>
  <si>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</si>
  <si>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</si>
  <si>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</si>
  <si>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</si>
  <si>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</si>
  <si>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</si>
  <si>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</si>
  <si>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</si>
  <si>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</si>
  <si>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</si>
  <si>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</si>
  <si>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</si>
  <si>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</si>
  <si>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</si>
  <si>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</si>
  <si>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</si>
  <si>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</si>
  <si>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</si>
  <si>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</si>
  <si>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</si>
  <si>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</si>
  <si>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</si>
  <si>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</si>
  <si>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</si>
  <si>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</si>
  <si>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</si>
  <si>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</si>
  <si>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</si>
  <si>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</si>
  <si>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</si>
  <si>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</si>
  <si>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</si>
  <si>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</si>
  <si>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</si>
  <si>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</si>
  <si>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</si>
  <si>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</si>
  <si>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</si>
  <si>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</si>
  <si>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</si>
  <si>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</si>
  <si>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</si>
  <si>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</si>
  <si>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</si>
  <si>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</si>
  <si>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</si>
  <si>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</si>
  <si>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</si>
  <si>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</si>
  <si>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</si>
  <si>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</si>
  <si>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</si>
  <si>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</si>
  <si>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</si>
  <si>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</si>
  <si>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</si>
  <si>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</si>
  <si>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</si>
  <si>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</si>
  <si>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</si>
  <si>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</si>
  <si>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</si>
  <si>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</si>
  <si>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</si>
  <si>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</si>
  <si>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</si>
  <si>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</si>
  <si>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</si>
  <si>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</si>
  <si>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</si>
  <si>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</si>
  <si>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</si>
  <si>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</si>
  <si>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</si>
  <si>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</si>
  <si>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</si>
  <si>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</si>
  <si>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</si>
  <si>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</si>
  <si>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</si>
  <si>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</si>
  <si>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</si>
  <si>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</si>
  <si>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</si>
  <si>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</si>
  <si>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</si>
  <si>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</si>
  <si>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</si>
  <si>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</si>
  <si>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</si>
  <si>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</si>
  <si>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</si>
  <si>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</si>
  <si>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</si>
  <si>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</si>
  <si>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</si>
  <si>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</si>
  <si>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</si>
  <si>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</si>
  <si>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</si>
  <si>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</si>
  <si>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</si>
  <si>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</si>
  <si>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</si>
  <si>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</si>
  <si>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</si>
  <si>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</si>
  <si>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</si>
  <si>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</si>
  <si>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</si>
  <si>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</si>
  <si>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</si>
  <si>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</si>
  <si>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</si>
  <si>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</si>
  <si>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</si>
  <si>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</si>
  <si>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</si>
  <si>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</si>
  <si>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</si>
  <si>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</si>
  <si>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</si>
  <si>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</si>
  <si>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</si>
  <si>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</si>
  <si>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</si>
  <si>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</si>
  <si>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</si>
  <si>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</si>
  <si>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</si>
  <si>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</si>
  <si>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</si>
  <si>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</si>
  <si>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</si>
  <si>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</si>
  <si>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</si>
  <si>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</si>
  <si>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</si>
  <si>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</si>
  <si>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</si>
  <si>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</si>
  <si>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</si>
  <si>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</si>
  <si>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</si>
  <si>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</si>
  <si>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</si>
  <si>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</si>
  <si>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</si>
  <si>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</si>
  <si>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</si>
  <si>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</si>
  <si>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</si>
  <si>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</si>
  <si>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</si>
  <si>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</si>
  <si>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</si>
  <si>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</si>
  <si>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</si>
  <si>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</si>
  <si>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</si>
  <si>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</si>
  <si>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</si>
  <si>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</si>
  <si>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</si>
  <si>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</si>
  <si>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</si>
  <si>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</si>
  <si>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</si>
  <si>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</si>
  <si>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</si>
  <si>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</si>
  <si>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</si>
  <si>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</si>
  <si>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</si>
  <si>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</si>
  <si>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</si>
  <si>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</si>
  <si>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</si>
  <si>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</si>
  <si>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</si>
  <si>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</si>
  <si>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</si>
  <si>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</si>
  <si>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</si>
  <si>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</si>
  <si>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</si>
  <si>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</si>
  <si>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</si>
  <si>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</si>
  <si>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</si>
  <si>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</si>
  <si>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</si>
  <si>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</si>
  <si>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</si>
  <si>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</si>
  <si>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</si>
  <si>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</si>
  <si>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</si>
  <si>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</si>
  <si>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</si>
  <si>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</si>
  <si>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</si>
  <si>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</si>
  <si>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</si>
  <si>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</si>
  <si>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</si>
  <si>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</si>
  <si>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</si>
  <si>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</si>
  <si>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</si>
  <si>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</si>
  <si>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</si>
  <si>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</si>
  <si>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</si>
  <si>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</si>
  <si>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</si>
  <si>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</si>
  <si>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</si>
  <si>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</si>
  <si>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</si>
  <si>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</si>
  <si>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</si>
  <si>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</si>
  <si>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</si>
  <si>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</si>
  <si>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</si>
  <si>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</si>
  <si>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</si>
  <si>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</si>
  <si>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</si>
  <si>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</si>
  <si>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</si>
  <si>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</si>
  <si>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</si>
  <si>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</si>
  <si>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</si>
  <si>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</si>
  <si>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</si>
  <si>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</si>
  <si>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</si>
  <si>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</si>
  <si>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</si>
  <si>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</si>
  <si>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</si>
  <si>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</si>
  <si>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</si>
  <si>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</si>
  <si>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</si>
  <si>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</si>
  <si>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</si>
  <si>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</si>
  <si>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</si>
  <si>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</si>
  <si>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</si>
  <si>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</si>
  <si>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</si>
  <si>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</si>
  <si>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</si>
  <si>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</si>
  <si>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</si>
  <si>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</si>
  <si>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</si>
  <si>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</si>
  <si>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</si>
  <si>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</si>
  <si>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</si>
  <si>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</si>
  <si>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</si>
  <si>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</si>
  <si>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</si>
  <si>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</si>
  <si>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</si>
  <si>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</si>
  <si>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</si>
  <si>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</si>
  <si>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</si>
  <si>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</si>
  <si>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</si>
  <si>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</si>
  <si>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</si>
  <si>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</si>
  <si>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</si>
  <si>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</si>
  <si>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</si>
  <si>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</si>
  <si>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</si>
  <si>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</si>
  <si>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</si>
  <si>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</si>
  <si>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</si>
  <si>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</si>
  <si>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</si>
  <si>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</si>
  <si>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</si>
  <si>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</si>
  <si>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</si>
  <si>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</si>
  <si>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</si>
  <si>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</si>
  <si>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</si>
  <si>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</si>
  <si>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</si>
  <si>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</si>
  <si>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</si>
  <si>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</si>
  <si>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</si>
  <si>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</si>
  <si>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</si>
  <si>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</si>
  <si>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</si>
  <si>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</si>
  <si>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</si>
  <si>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</si>
  <si>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</si>
  <si>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</si>
  <si>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</si>
  <si>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</si>
  <si>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</si>
  <si>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</si>
  <si>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</si>
  <si>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</si>
  <si>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</si>
  <si>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</si>
  <si>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</si>
  <si>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</si>
  <si>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</si>
  <si>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</si>
  <si>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</si>
  <si>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</si>
  <si>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</si>
  <si>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</si>
  <si>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</si>
  <si>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</si>
  <si>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</si>
  <si>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</si>
  <si>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</si>
  <si>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</si>
  <si>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</si>
  <si>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</si>
  <si>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</si>
  <si>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</si>
  <si>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</si>
  <si>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</si>
  <si>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</si>
  <si>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</si>
  <si>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</si>
  <si>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</si>
  <si>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</si>
  <si>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</si>
  <si>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</si>
  <si>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</si>
  <si>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</si>
  <si>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</si>
  <si>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</si>
  <si>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</si>
  <si>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</si>
  <si>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</si>
  <si>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</si>
  <si>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</si>
  <si>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</si>
  <si>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</si>
  <si>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</si>
  <si>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</si>
  <si>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</si>
  <si>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</si>
  <si>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</si>
  <si>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</si>
  <si>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</si>
  <si>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</si>
  <si>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</si>
  <si>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</si>
  <si>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</si>
  <si>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</si>
  <si>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</si>
  <si>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</si>
  <si>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</si>
  <si>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</si>
  <si>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</si>
  <si>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</si>
  <si>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</si>
  <si>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</si>
  <si>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</si>
  <si>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</si>
  <si>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</si>
  <si>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</si>
  <si>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</si>
  <si>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</si>
  <si>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</si>
  <si>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</si>
  <si>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</si>
  <si>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</si>
  <si>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</si>
  <si>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</si>
  <si>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</si>
  <si>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</si>
  <si>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</si>
  <si>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</si>
  <si>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</si>
  <si>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</si>
  <si>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</si>
  <si>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</si>
  <si>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</si>
  <si>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</si>
  <si>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</si>
  <si>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</si>
  <si>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</si>
  <si>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</si>
  <si>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</si>
  <si>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</si>
  <si>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</si>
  <si>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</si>
  <si>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</si>
  <si>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</si>
  <si>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</si>
  <si>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</si>
  <si>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</si>
  <si>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</si>
  <si>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</si>
  <si>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</si>
  <si>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</si>
  <si>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</si>
  <si>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</si>
  <si>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</si>
  <si>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</si>
  <si>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</si>
  <si>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</si>
  <si>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</si>
  <si>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</si>
  <si>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</si>
  <si>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</si>
  <si>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</si>
  <si>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</si>
  <si>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</si>
  <si>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</si>
  <si>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</si>
  <si>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</si>
  <si>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</si>
  <si>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</si>
  <si>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</si>
  <si>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</si>
  <si>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</si>
  <si>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</si>
  <si>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</si>
  <si>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</si>
  <si>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</si>
  <si>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</si>
  <si>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</si>
  <si>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</si>
  <si>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</si>
  <si>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</si>
  <si>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</si>
  <si>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</si>
  <si>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</si>
  <si>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</si>
  <si>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</si>
  <si>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</si>
  <si>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</si>
  <si>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</si>
  <si>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</si>
  <si>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</si>
  <si>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</si>
  <si>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</si>
  <si>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</si>
  <si>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</si>
  <si>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</si>
  <si>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</si>
  <si>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</si>
  <si>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</si>
  <si>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</si>
  <si>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</si>
  <si>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</si>
  <si>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</si>
  <si>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</si>
  <si>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</si>
  <si>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</si>
  <si>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</si>
  <si>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</si>
  <si>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</si>
  <si>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</si>
  <si>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</si>
  <si>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</si>
  <si>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</si>
  <si>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</si>
  <si>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</si>
  <si>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</si>
  <si>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</si>
  <si>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</si>
  <si>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</si>
  <si>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</si>
  <si>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</si>
  <si>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</si>
  <si>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</si>
  <si>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</si>
  <si>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</si>
  <si>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</si>
  <si>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</si>
  <si>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</si>
  <si>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</si>
  <si>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</si>
  <si>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</si>
  <si>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</si>
  <si>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</si>
  <si>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</si>
  <si>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</si>
  <si>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</si>
  <si>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</si>
  <si>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</si>
  <si>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</si>
  <si>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</si>
  <si>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</si>
  <si>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</si>
  <si>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</si>
  <si>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</si>
  <si>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</si>
  <si>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</si>
  <si>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</si>
  <si>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</si>
  <si>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</si>
  <si>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</si>
  <si>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</si>
  <si>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</si>
  <si>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</si>
  <si>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</si>
  <si>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Год раскрытия информации: 2024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</si>
  <si>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</si>
  <si>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t>
  </si>
  <si>
    <t>9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</si>
  <si>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</si>
  <si>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9 шт. (точка учета). 
Потребность и объемы установки приведены в приложении 1 к паспорту.</t>
  </si>
  <si>
    <t xml:space="preserve">
приборы учета - 6 шт.; трансформаторы тока - 15 шт.
</t>
  </si>
  <si>
    <t>01.11.2024-20.11.2024</t>
  </si>
  <si>
    <t>Сметная стоимость проекта в ценах 2024 года с НДС,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</si>
  <si>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- 6 шт.; трансформаторы тока - 15 шт.</t>
  </si>
  <si>
    <t>по состоянию на 01.01.2024</t>
  </si>
  <si>
    <t>Советский район, г.Югорск, г.Советский, г.Урай</t>
  </si>
  <si>
    <t xml:space="preserve">Итого стоимость проекта (год реализации -2024) млн. руб. без НДС: 0,266
В том числе удельная стоимость млн. руб. без НДС:
1ф ПУ – проектом не предусмотрен
3ф ПУ – 0,02699
3ф ПУ с ТТ – 0,0386
3ф ПУ с ТТ и ТН – проектом не предусмотрен
Высоковольтный ПУ 6-20 кВ - проектом не предусмотрен
ПКУ 6-110 -проектом не предусмотрен
ПИР – 0,0124
ТТ – 0,01897
ТН – проектом не предусмотрен
УСПД – проектом не предусмотрен
</t>
  </si>
  <si>
    <t xml:space="preserve">Год раскрытия информации: 2024 год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</si>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</sst>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5" fillId="0" borderId="0"/>
    <xf numFmtId="0" fontId="55" fillId="0" borderId="0"/>
    <xf numFmtId="0" fontId="55" fillId="0" borderId="0"/>
    <xf numFmtId="0" fontId="55" fillId="0" borderId="0"/>
    <xf numFmtId="0" fontId="55" fillId="0" borderId="0"/>
    <xf numFmtId="0" fontId="55"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5" fillId="0" borderId="0" applyFont="0" applyFill="0" applyBorder="0"/>
    <xf numFmtId="164" fontId="55" fillId="0" borderId="0" applyFont="0" applyFill="0" applyBorder="0"/>
    <xf numFmtId="165" fontId="6" fillId="0" borderId="0" applyFont="0" applyFill="0" applyBorder="0"/>
    <xf numFmtId="164" fontId="55" fillId="0" borderId="0" applyFont="0" applyFill="0" applyBorder="0"/>
    <xf numFmtId="166" fontId="55" fillId="0" borderId="0" applyFont="0" applyFill="0" applyBorder="0"/>
    <xf numFmtId="0" fontId="25" fillId="4" borderId="0" applyNumberFormat="0" applyBorder="0"/>
    <xf numFmtId="0" fontId="64" fillId="0" borderId="0"/>
    <xf numFmtId="0" fontId="3" fillId="0" borderId="0"/>
    <xf numFmtId="0" fontId="3" fillId="0" borderId="0"/>
    <xf numFmtId="0" fontId="68" fillId="0" borderId="0"/>
    <xf numFmtId="0" fontId="2" fillId="0" borderId="0"/>
  </cellStyleXfs>
  <cellXfs count="377">
    <xf numFmtId="0" fontId="0" fillId="0" borderId="0" xfId="0"/>
    <xf numFmtId="0" fontId="55"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5"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14" fontId="46" fillId="0" borderId="10" xfId="0" applyNumberFormat="1" applyFont="1" applyBorder="1" applyAlignment="1">
      <alignment horizontal="center" vertical="center" wrapText="1"/>
    </xf>
    <xf numFmtId="9" fontId="30" fillId="0" borderId="10" xfId="40" applyNumberFormat="1" applyFont="1" applyBorder="1" applyAlignment="1">
      <alignment vertical="center" wrapText="1"/>
    </xf>
    <xf numFmtId="0" fontId="47"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8" fillId="0" borderId="0" xfId="40" applyFont="1" applyAlignment="1">
      <alignment vertical="center"/>
    </xf>
    <xf numFmtId="0" fontId="28" fillId="0" borderId="0" xfId="40" applyFont="1"/>
    <xf numFmtId="164" fontId="17" fillId="0" borderId="0" xfId="40" applyNumberFormat="1" applyFont="1"/>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49" fontId="17"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0" fontId="17" fillId="0" borderId="0" xfId="41" applyFont="1" applyFill="1"/>
    <xf numFmtId="0" fontId="17" fillId="0" borderId="15" xfId="41" applyFont="1" applyFill="1" applyBorder="1" applyAlignment="1">
      <alignment horizontal="center" vertical="center" wrapText="1"/>
    </xf>
    <xf numFmtId="0" fontId="28" fillId="0" borderId="0" xfId="41" applyFont="1" applyFill="1"/>
    <xf numFmtId="0" fontId="30" fillId="0" borderId="10" xfId="41"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7" fillId="0" borderId="10" xfId="67" applyNumberFormat="1" applyFont="1" applyFill="1" applyBorder="1" applyAlignment="1">
      <alignment horizontal="right" wrapText="1"/>
    </xf>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169" fontId="17" fillId="0" borderId="10" xfId="67" applyNumberFormat="1" applyFont="1" applyFill="1" applyBorder="1" applyAlignment="1">
      <alignment horizontal="right" wrapText="1"/>
    </xf>
    <xf numFmtId="0" fontId="62" fillId="0" borderId="10" xfId="47" applyFont="1" applyFill="1" applyBorder="1" applyAlignment="1">
      <alignment horizontal="left" vertical="center" wrapText="1"/>
    </xf>
    <xf numFmtId="0" fontId="63" fillId="0" borderId="10" xfId="47" applyFont="1" applyFill="1" applyBorder="1" applyAlignment="1">
      <alignment horizontal="left" vertical="center" wrapText="1"/>
    </xf>
    <xf numFmtId="4" fontId="62" fillId="0" borderId="16" xfId="47" applyNumberFormat="1"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4" fontId="62" fillId="0" borderId="10" xfId="47" applyNumberFormat="1" applyFont="1" applyFill="1" applyBorder="1" applyAlignment="1">
      <alignment horizontal="left" vertical="center" wrapText="1"/>
    </xf>
    <xf numFmtId="0" fontId="51" fillId="0" borderId="29" xfId="40" applyFont="1" applyBorder="1" applyAlignment="1">
      <alignment horizontal="justify" vertical="center"/>
    </xf>
    <xf numFmtId="0" fontId="34" fillId="24" borderId="10" xfId="52" applyFont="1" applyFill="1" applyBorder="1" applyAlignment="1">
      <alignment horizontal="center" vertical="center" wrapText="1"/>
    </xf>
    <xf numFmtId="0" fontId="27" fillId="0" borderId="0" xfId="70" applyFont="1"/>
    <xf numFmtId="0" fontId="26" fillId="0" borderId="0" xfId="70" applyFont="1"/>
    <xf numFmtId="0" fontId="26" fillId="0" borderId="0" xfId="70" applyFont="1" applyFill="1"/>
    <xf numFmtId="0" fontId="29" fillId="0" borderId="0" xfId="70" applyFont="1" applyAlignment="1">
      <alignment horizontal="left" vertical="center"/>
    </xf>
    <xf numFmtId="0" fontId="31" fillId="0" borderId="0" xfId="70" applyFont="1" applyAlignment="1">
      <alignment vertical="center"/>
    </xf>
    <xf numFmtId="0" fontId="35" fillId="0" borderId="0" xfId="70" applyFont="1" applyFill="1" applyBorder="1" applyAlignment="1">
      <alignment horizontal="center" vertical="center"/>
    </xf>
    <xf numFmtId="0" fontId="26" fillId="0" borderId="0" xfId="70" applyFont="1" applyBorder="1"/>
    <xf numFmtId="0" fontId="36" fillId="0" borderId="0" xfId="70" applyFont="1"/>
    <xf numFmtId="0" fontId="35" fillId="0" borderId="0" xfId="70" applyFont="1" applyAlignment="1">
      <alignment horizontal="center" vertical="center"/>
    </xf>
    <xf numFmtId="0" fontId="51" fillId="24" borderId="29" xfId="40" applyFont="1" applyFill="1" applyBorder="1" applyAlignment="1">
      <alignment horizontal="justify"/>
    </xf>
    <xf numFmtId="4" fontId="17" fillId="0" borderId="10" xfId="41" applyNumberFormat="1" applyFont="1" applyFill="1" applyBorder="1" applyAlignment="1">
      <alignment horizontal="right" vertical="center" wrapText="1"/>
    </xf>
    <xf numFmtId="170" fontId="17" fillId="0" borderId="10" xfId="67" applyNumberFormat="1" applyFont="1" applyFill="1" applyBorder="1" applyAlignment="1">
      <alignment horizontal="right" wrapText="1"/>
    </xf>
    <xf numFmtId="0" fontId="34" fillId="24" borderId="10" xfId="52" applyFont="1" applyFill="1" applyBorder="1" applyAlignment="1">
      <alignment vertical="center" wrapText="1"/>
    </xf>
    <xf numFmtId="0" fontId="34" fillId="24" borderId="10" xfId="70" applyFont="1" applyFill="1" applyBorder="1" applyAlignment="1">
      <alignment horizontal="left" vertical="center" wrapText="1"/>
    </xf>
    <xf numFmtId="14" fontId="17" fillId="24" borderId="10" xfId="0" applyNumberFormat="1" applyFont="1" applyFill="1" applyBorder="1" applyAlignment="1">
      <alignment horizontal="center" vertical="center" wrapText="1"/>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167" fontId="51" fillId="24" borderId="32" xfId="64" applyNumberFormat="1" applyFont="1" applyFill="1" applyBorder="1" applyAlignment="1">
      <alignment horizontal="left" vertical="center" wrapText="1"/>
    </xf>
    <xf numFmtId="0" fontId="17" fillId="24" borderId="10" xfId="52" applyFont="1" applyFill="1" applyBorder="1" applyAlignment="1">
      <alignment vertical="center" wrapText="1"/>
    </xf>
    <xf numFmtId="0" fontId="17" fillId="0" borderId="10" xfId="52" applyFont="1" applyBorder="1" applyAlignment="1">
      <alignment horizontal="center" vertical="center" wrapText="1"/>
    </xf>
    <xf numFmtId="167" fontId="34" fillId="24" borderId="10" xfId="64" applyNumberFormat="1" applyFont="1" applyFill="1" applyBorder="1" applyAlignment="1">
      <alignment horizontal="center" vertical="center"/>
    </xf>
    <xf numFmtId="0" fontId="51" fillId="24" borderId="10" xfId="52" applyFont="1" applyFill="1" applyBorder="1" applyAlignment="1">
      <alignment vertical="center" wrapText="1"/>
    </xf>
    <xf numFmtId="0" fontId="31" fillId="0" borderId="0" xfId="70" applyFont="1" applyAlignment="1">
      <alignment horizontal="center" vertical="center"/>
    </xf>
    <xf numFmtId="0" fontId="70" fillId="0" borderId="0" xfId="73" applyFont="1" applyAlignment="1" applyProtection="1">
      <alignment horizontal="center"/>
    </xf>
    <xf numFmtId="0" fontId="71" fillId="0" borderId="0" xfId="73" applyFont="1" applyProtection="1"/>
    <xf numFmtId="0" fontId="17" fillId="0" borderId="0" xfId="73" applyFont="1" applyAlignment="1">
      <alignment vertical="center"/>
    </xf>
    <xf numFmtId="0" fontId="37" fillId="0" borderId="0" xfId="70" applyFont="1" applyAlignment="1">
      <alignment vertical="center"/>
    </xf>
    <xf numFmtId="0" fontId="34" fillId="0" borderId="0" xfId="70" applyFont="1" applyAlignment="1">
      <alignment vertical="center"/>
    </xf>
    <xf numFmtId="0" fontId="37" fillId="0" borderId="0" xfId="70" applyFont="1" applyAlignment="1">
      <alignment vertical="center" wrapText="1"/>
    </xf>
    <xf numFmtId="0" fontId="38" fillId="0" borderId="0" xfId="70" applyFont="1" applyAlignment="1">
      <alignment vertical="center"/>
    </xf>
    <xf numFmtId="0" fontId="2" fillId="0" borderId="0" xfId="74"/>
    <xf numFmtId="0" fontId="54" fillId="0" borderId="0" xfId="73" applyFont="1" applyAlignment="1">
      <alignment horizontal="center" vertical="center"/>
    </xf>
    <xf numFmtId="0" fontId="65" fillId="0" borderId="0" xfId="73" applyFont="1" applyAlignment="1">
      <alignment horizontal="left" vertical="center"/>
    </xf>
    <xf numFmtId="0" fontId="42" fillId="0" borderId="0" xfId="73" applyFont="1" applyAlignment="1">
      <alignment vertical="center"/>
    </xf>
    <xf numFmtId="0" fontId="17" fillId="0" borderId="36" xfId="73" applyFont="1" applyBorder="1" applyAlignment="1">
      <alignment vertical="center"/>
    </xf>
    <xf numFmtId="168" fontId="6" fillId="0" borderId="36" xfId="73" applyNumberFormat="1" applyFont="1" applyFill="1" applyBorder="1" applyAlignment="1">
      <alignment vertical="center"/>
    </xf>
    <xf numFmtId="0" fontId="54" fillId="0" borderId="0" xfId="73" applyFont="1" applyAlignment="1">
      <alignment vertical="center"/>
    </xf>
    <xf numFmtId="0" fontId="51" fillId="0" borderId="0" xfId="73" applyFont="1" applyAlignment="1">
      <alignment vertical="center"/>
    </xf>
    <xf numFmtId="0" fontId="17" fillId="0" borderId="37" xfId="73" applyFont="1" applyBorder="1" applyAlignment="1">
      <alignment vertical="center"/>
    </xf>
    <xf numFmtId="3" fontId="51" fillId="0" borderId="37" xfId="73" applyNumberFormat="1" applyFont="1" applyFill="1" applyBorder="1" applyAlignment="1">
      <alignment vertical="center"/>
    </xf>
    <xf numFmtId="4" fontId="51" fillId="0" borderId="10" xfId="73" applyNumberFormat="1" applyFont="1" applyFill="1" applyBorder="1" applyAlignment="1">
      <alignment horizontal="center" vertical="center"/>
    </xf>
    <xf numFmtId="0" fontId="17" fillId="0" borderId="38" xfId="73" applyFont="1" applyBorder="1" applyAlignment="1">
      <alignment vertical="center"/>
    </xf>
    <xf numFmtId="3" fontId="51" fillId="0" borderId="38" xfId="73" applyNumberFormat="1" applyFont="1" applyFill="1" applyBorder="1" applyAlignment="1">
      <alignment vertical="center"/>
    </xf>
    <xf numFmtId="3" fontId="51" fillId="0" borderId="10" xfId="73" applyNumberFormat="1" applyFont="1" applyFill="1" applyBorder="1" applyAlignment="1">
      <alignment horizontal="center" vertical="center"/>
    </xf>
    <xf numFmtId="0" fontId="17" fillId="0" borderId="0" xfId="73" applyFont="1" applyBorder="1" applyAlignment="1">
      <alignment vertical="center"/>
    </xf>
    <xf numFmtId="0" fontId="45" fillId="0" borderId="0" xfId="73" applyFont="1" applyAlignment="1">
      <alignment vertical="center"/>
    </xf>
    <xf numFmtId="3" fontId="51" fillId="0" borderId="39" xfId="73" applyNumberFormat="1" applyFont="1" applyBorder="1" applyAlignment="1">
      <alignment vertical="center"/>
    </xf>
    <xf numFmtId="0" fontId="51" fillId="0" borderId="10" xfId="73" applyFont="1" applyFill="1" applyBorder="1" applyAlignment="1">
      <alignment horizontal="center" vertical="center"/>
    </xf>
    <xf numFmtId="3" fontId="51" fillId="0" borderId="40" xfId="73" applyNumberFormat="1" applyFont="1" applyBorder="1" applyAlignment="1">
      <alignment vertical="center"/>
    </xf>
    <xf numFmtId="0" fontId="17" fillId="0" borderId="41" xfId="73" applyFont="1" applyBorder="1" applyAlignment="1">
      <alignment vertical="center"/>
    </xf>
    <xf numFmtId="171" fontId="51" fillId="0" borderId="42" xfId="73" applyNumberFormat="1" applyFont="1" applyBorder="1" applyAlignment="1">
      <alignment vertical="center"/>
    </xf>
    <xf numFmtId="10" fontId="51" fillId="0" borderId="43" xfId="73" applyNumberFormat="1" applyFont="1" applyBorder="1" applyAlignment="1">
      <alignment vertical="center"/>
    </xf>
    <xf numFmtId="3" fontId="51" fillId="0" borderId="40" xfId="73" applyNumberFormat="1" applyFont="1" applyFill="1" applyBorder="1" applyAlignment="1">
      <alignment vertical="center"/>
    </xf>
    <xf numFmtId="9" fontId="51" fillId="0" borderId="42" xfId="73" applyNumberFormat="1" applyFont="1" applyBorder="1" applyAlignment="1">
      <alignment vertical="center"/>
    </xf>
    <xf numFmtId="10" fontId="51" fillId="0" borderId="10" xfId="73" applyNumberFormat="1" applyFont="1" applyBorder="1" applyAlignment="1">
      <alignment vertical="center"/>
    </xf>
    <xf numFmtId="0" fontId="17" fillId="0" borderId="27" xfId="73" applyFont="1" applyBorder="1" applyAlignment="1">
      <alignment vertical="center"/>
    </xf>
    <xf numFmtId="10" fontId="51" fillId="0" borderId="37" xfId="73" applyNumberFormat="1" applyFont="1" applyBorder="1" applyAlignment="1">
      <alignment vertical="center"/>
    </xf>
    <xf numFmtId="168" fontId="17" fillId="0" borderId="0" xfId="73" applyNumberFormat="1" applyFont="1" applyAlignment="1">
      <alignment vertical="center"/>
    </xf>
    <xf numFmtId="2" fontId="17" fillId="0" borderId="0" xfId="73" applyNumberFormat="1" applyFont="1" applyAlignment="1">
      <alignment vertical="center"/>
    </xf>
    <xf numFmtId="0" fontId="17" fillId="0" borderId="44" xfId="73" applyFont="1" applyBorder="1" applyAlignment="1">
      <alignment vertical="center"/>
    </xf>
    <xf numFmtId="10" fontId="51" fillId="0" borderId="41" xfId="73" applyNumberFormat="1" applyFont="1" applyBorder="1" applyAlignment="1">
      <alignment vertical="center"/>
    </xf>
    <xf numFmtId="0" fontId="17" fillId="0" borderId="22" xfId="73" applyFont="1" applyFill="1" applyBorder="1" applyAlignment="1">
      <alignment horizontal="left" vertical="center"/>
    </xf>
    <xf numFmtId="1" fontId="30" fillId="0" borderId="23" xfId="73" applyNumberFormat="1" applyFont="1" applyFill="1" applyBorder="1" applyAlignment="1">
      <alignment horizontal="center" vertical="center" wrapText="1"/>
    </xf>
    <xf numFmtId="1" fontId="30" fillId="0" borderId="23" xfId="73" applyNumberFormat="1" applyFont="1" applyFill="1" applyBorder="1" applyAlignment="1">
      <alignment horizontal="center" vertical="center"/>
    </xf>
    <xf numFmtId="0" fontId="17" fillId="0" borderId="24" xfId="73" applyFont="1" applyFill="1" applyBorder="1" applyAlignment="1">
      <alignment vertical="center"/>
    </xf>
    <xf numFmtId="10" fontId="51" fillId="0" borderId="10" xfId="73" applyNumberFormat="1" applyFont="1" applyFill="1" applyBorder="1" applyAlignment="1">
      <alignment vertical="center"/>
    </xf>
    <xf numFmtId="0" fontId="17" fillId="0" borderId="26" xfId="73" applyFont="1" applyFill="1" applyBorder="1" applyAlignment="1">
      <alignment vertical="center"/>
    </xf>
    <xf numFmtId="4" fontId="51" fillId="0" borderId="25" xfId="73" applyNumberFormat="1" applyFont="1" applyFill="1" applyBorder="1" applyAlignment="1">
      <alignment vertical="center"/>
    </xf>
    <xf numFmtId="0" fontId="17" fillId="0" borderId="16" xfId="73" applyFont="1" applyBorder="1" applyAlignment="1">
      <alignment vertical="center"/>
    </xf>
    <xf numFmtId="3" fontId="17" fillId="0" borderId="16" xfId="73" applyNumberFormat="1" applyFont="1" applyFill="1" applyBorder="1" applyAlignment="1">
      <alignment vertical="center"/>
    </xf>
    <xf numFmtId="0" fontId="17" fillId="0" borderId="10" xfId="73" applyFont="1" applyBorder="1" applyAlignment="1">
      <alignment vertical="center"/>
    </xf>
    <xf numFmtId="3" fontId="17" fillId="0" borderId="10" xfId="73" applyNumberFormat="1" applyFont="1" applyFill="1" applyBorder="1" applyAlignment="1">
      <alignment vertical="center"/>
    </xf>
    <xf numFmtId="3" fontId="17" fillId="0" borderId="10" xfId="73" applyNumberFormat="1" applyFont="1" applyBorder="1" applyAlignment="1">
      <alignment vertical="center"/>
    </xf>
    <xf numFmtId="0" fontId="17" fillId="0" borderId="0" xfId="73" applyFont="1" applyFill="1" applyBorder="1" applyAlignment="1">
      <alignment vertical="center"/>
    </xf>
    <xf numFmtId="3" fontId="17" fillId="0" borderId="0" xfId="73" applyNumberFormat="1" applyFont="1" applyBorder="1" applyAlignment="1">
      <alignment vertical="center"/>
    </xf>
    <xf numFmtId="3" fontId="17" fillId="0" borderId="0" xfId="73" applyNumberFormat="1" applyFont="1" applyAlignment="1">
      <alignment vertical="center"/>
    </xf>
    <xf numFmtId="0" fontId="54" fillId="0" borderId="22" xfId="73" applyFont="1" applyBorder="1" applyAlignment="1">
      <alignment vertical="center"/>
    </xf>
    <xf numFmtId="0" fontId="54" fillId="0" borderId="24" xfId="73" applyFont="1" applyBorder="1" applyAlignment="1">
      <alignment vertical="center"/>
    </xf>
    <xf numFmtId="172" fontId="54" fillId="0" borderId="10" xfId="73" applyNumberFormat="1" applyFont="1" applyBorder="1" applyAlignment="1">
      <alignment vertical="center"/>
    </xf>
    <xf numFmtId="0" fontId="17" fillId="0" borderId="24" xfId="73" applyFont="1" applyBorder="1" applyAlignment="1">
      <alignment vertical="center"/>
    </xf>
    <xf numFmtId="172" fontId="51" fillId="0" borderId="10" xfId="73" applyNumberFormat="1" applyFont="1" applyBorder="1" applyAlignment="1">
      <alignment vertical="center"/>
    </xf>
    <xf numFmtId="0" fontId="17" fillId="0" borderId="24" xfId="73" applyFont="1" applyBorder="1" applyAlignment="1">
      <alignment horizontal="left" vertical="center"/>
    </xf>
    <xf numFmtId="0" fontId="54" fillId="0" borderId="24" xfId="73" applyFont="1" applyBorder="1" applyAlignment="1">
      <alignment horizontal="left" vertical="center"/>
    </xf>
    <xf numFmtId="0" fontId="54" fillId="0" borderId="26" xfId="73" applyFont="1" applyBorder="1" applyAlignment="1">
      <alignment horizontal="left" vertical="center"/>
    </xf>
    <xf numFmtId="172" fontId="54" fillId="0" borderId="25" xfId="73" applyNumberFormat="1" applyFont="1" applyBorder="1" applyAlignment="1">
      <alignment vertical="center"/>
    </xf>
    <xf numFmtId="0" fontId="66" fillId="0" borderId="0" xfId="73" applyFont="1" applyBorder="1" applyAlignment="1">
      <alignment vertical="center"/>
    </xf>
    <xf numFmtId="168" fontId="67" fillId="0" borderId="0" xfId="73" applyNumberFormat="1" applyFont="1" applyBorder="1" applyAlignment="1">
      <alignment horizontal="center" vertical="center"/>
    </xf>
    <xf numFmtId="0" fontId="66" fillId="0" borderId="0" xfId="73" applyFont="1" applyAlignment="1">
      <alignment vertical="center"/>
    </xf>
    <xf numFmtId="172" fontId="51" fillId="0" borderId="10" xfId="73" applyNumberFormat="1" applyFont="1" applyFill="1" applyBorder="1" applyAlignment="1">
      <alignment vertical="center"/>
    </xf>
    <xf numFmtId="0" fontId="54" fillId="0" borderId="24" xfId="73" applyFont="1" applyFill="1" applyBorder="1" applyAlignment="1">
      <alignment horizontal="left" vertical="center"/>
    </xf>
    <xf numFmtId="0" fontId="17" fillId="0" borderId="24" xfId="73" applyFont="1" applyFill="1" applyBorder="1" applyAlignment="1">
      <alignment horizontal="left" vertical="center"/>
    </xf>
    <xf numFmtId="170" fontId="51" fillId="0" borderId="10" xfId="73" applyNumberFormat="1" applyFont="1" applyBorder="1" applyAlignment="1">
      <alignment horizontal="center" vertical="center"/>
    </xf>
    <xf numFmtId="0" fontId="54" fillId="0" borderId="24" xfId="73" applyFont="1" applyFill="1" applyBorder="1" applyAlignment="1">
      <alignment vertical="center"/>
    </xf>
    <xf numFmtId="172" fontId="54" fillId="0" borderId="10" xfId="73" applyNumberFormat="1" applyFont="1" applyFill="1" applyBorder="1" applyAlignment="1">
      <alignment vertical="center"/>
    </xf>
    <xf numFmtId="171" fontId="54" fillId="0" borderId="10" xfId="73" applyNumberFormat="1" applyFont="1" applyFill="1" applyBorder="1" applyAlignment="1">
      <alignment vertical="center"/>
    </xf>
    <xf numFmtId="173" fontId="54" fillId="0" borderId="10" xfId="73" applyNumberFormat="1" applyFont="1" applyFill="1" applyBorder="1" applyAlignment="1">
      <alignment vertical="center"/>
    </xf>
    <xf numFmtId="0" fontId="54" fillId="0" borderId="26" xfId="73" applyFont="1" applyFill="1" applyBorder="1" applyAlignment="1">
      <alignment vertical="center"/>
    </xf>
    <xf numFmtId="173" fontId="54" fillId="0" borderId="25" xfId="73" applyNumberFormat="1" applyFont="1" applyFill="1" applyBorder="1" applyAlignment="1">
      <alignment vertical="center"/>
    </xf>
    <xf numFmtId="172" fontId="17" fillId="0" borderId="0" xfId="73" applyNumberFormat="1" applyFont="1" applyAlignment="1">
      <alignment vertical="center"/>
    </xf>
    <xf numFmtId="0" fontId="72" fillId="0" borderId="0" xfId="73" applyFont="1" applyAlignment="1">
      <alignment vertical="center"/>
    </xf>
    <xf numFmtId="0" fontId="30" fillId="0" borderId="15" xfId="41" applyFont="1" applyFill="1" applyBorder="1" applyAlignment="1">
      <alignment horizontal="center" vertical="center" wrapText="1"/>
    </xf>
    <xf numFmtId="0" fontId="30" fillId="24" borderId="10" xfId="41" applyFont="1" applyFill="1" applyBorder="1" applyAlignment="1">
      <alignment horizontal="center" vertical="center" textRotation="90" wrapText="1"/>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51" fillId="0" borderId="11" xfId="73" applyFont="1" applyFill="1" applyBorder="1" applyAlignment="1">
      <alignment horizontal="center" vertical="center"/>
    </xf>
    <xf numFmtId="0" fontId="51" fillId="0" borderId="13" xfId="73" applyFont="1" applyFill="1" applyBorder="1" applyAlignment="1">
      <alignment horizontal="center" vertical="center"/>
    </xf>
    <xf numFmtId="0" fontId="51" fillId="0" borderId="0" xfId="73" applyFont="1" applyFill="1" applyBorder="1" applyAlignment="1">
      <alignment horizontal="left" vertical="center" wrapText="1"/>
    </xf>
    <xf numFmtId="0" fontId="34" fillId="0" borderId="0" xfId="70" applyFont="1" applyAlignment="1">
      <alignment horizontal="center" vertical="center"/>
    </xf>
    <xf numFmtId="0" fontId="37" fillId="0" borderId="0" xfId="70" applyFont="1" applyAlignment="1">
      <alignment horizontal="center" vertical="center" wrapText="1"/>
    </xf>
    <xf numFmtId="49" fontId="37" fillId="0" borderId="0" xfId="70" applyNumberFormat="1" applyFont="1" applyAlignment="1">
      <alignment horizontal="center" vertical="center"/>
    </xf>
    <xf numFmtId="0" fontId="69" fillId="0" borderId="0" xfId="73" applyFont="1" applyAlignment="1" applyProtection="1">
      <alignment horizontal="center" vertical="center" wrapText="1"/>
    </xf>
    <xf numFmtId="0" fontId="31" fillId="0" borderId="0" xfId="70" applyFont="1" applyAlignment="1">
      <alignment horizontal="center"/>
    </xf>
    <xf numFmtId="0" fontId="31" fillId="0" borderId="0" xfId="70" applyFont="1" applyAlignment="1">
      <alignment horizontal="center" vertical="center"/>
    </xf>
    <xf numFmtId="0" fontId="37" fillId="0" borderId="0" xfId="70" applyFont="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0" xfId="55"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17" fillId="0" borderId="0" xfId="40" applyFont="1" applyAlignment="1">
      <alignment horizontal="center"/>
    </xf>
    <xf numFmtId="0" fontId="30" fillId="0" borderId="0" xfId="40" applyFont="1" applyAlignment="1">
      <alignment horizontal="center"/>
    </xf>
    <xf numFmtId="0" fontId="49"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74799.09382077145</c:v>
                </c:pt>
                <c:pt idx="1">
                  <c:v>68686.691172886975</c:v>
                </c:pt>
                <c:pt idx="2">
                  <c:v>61974.821744054614</c:v>
                </c:pt>
                <c:pt idx="3">
                  <c:v>46069.426251703277</c:v>
                </c:pt>
                <c:pt idx="4">
                  <c:v>42308.655816854211</c:v>
                </c:pt>
                <c:pt idx="5">
                  <c:v>38849.51912308883</c:v>
                </c:pt>
                <c:pt idx="6">
                  <c:v>72067.127345863089</c:v>
                </c:pt>
                <c:pt idx="7">
                  <c:v>66096.004907221402</c:v>
                </c:pt>
                <c:pt idx="8">
                  <c:v>60616.180594189034</c:v>
                </c:pt>
                <c:pt idx="9">
                  <c:v>55587.689609601737</c:v>
                </c:pt>
                <c:pt idx="10">
                  <c:v>50973.75705189057</c:v>
                </c:pt>
              </c:numCache>
            </c:numRef>
          </c:val>
          <c:smooth val="0"/>
          <c:extLst>
            <c:ext xmlns:c16="http://schemas.microsoft.com/office/drawing/2014/chart" uri="{C3380CC4-5D6E-409C-BE32-E72D297353CC}">
              <c16:uniqueId val="{00000000-C16E-4FC0-A4B2-E0B91C41029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-242463.17765218276</c:v>
                </c:pt>
                <c:pt idx="1">
                  <c:v>-173776.48647929577</c:v>
                </c:pt>
                <c:pt idx="2">
                  <c:v>-111801.66473524115</c:v>
                </c:pt>
                <c:pt idx="3">
                  <c:v>-65732.238483537876</c:v>
                </c:pt>
                <c:pt idx="4">
                  <c:v>-23423.582666683666</c:v>
                </c:pt>
                <c:pt idx="5">
                  <c:v>15425.936456405165</c:v>
                </c:pt>
                <c:pt idx="6">
                  <c:v>87493.063802268254</c:v>
                </c:pt>
                <c:pt idx="7">
                  <c:v>153589.06870948966</c:v>
                </c:pt>
                <c:pt idx="8">
                  <c:v>214205.24930367869</c:v>
                </c:pt>
                <c:pt idx="9">
                  <c:v>269792.93891328044</c:v>
                </c:pt>
                <c:pt idx="10">
                  <c:v>320766.69596517098</c:v>
                </c:pt>
              </c:numCache>
            </c:numRef>
          </c:val>
          <c:smooth val="0"/>
          <c:extLst>
            <c:ext xmlns:c16="http://schemas.microsoft.com/office/drawing/2014/chart" uri="{C3380CC4-5D6E-409C-BE32-E72D297353CC}">
              <c16:uniqueId val="{00000001-C16E-4FC0-A4B2-E0B91C4102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2-VR+/O_TP2100.AS.0002-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v>
          </cell>
        </row>
        <row r="11">
          <cell r="D11">
            <v>1</v>
          </cell>
        </row>
        <row r="12">
          <cell r="D12">
            <v>0</v>
          </cell>
        </row>
        <row r="13">
          <cell r="D13">
            <v>5</v>
          </cell>
        </row>
        <row r="16">
          <cell r="D16">
            <v>1</v>
          </cell>
        </row>
        <row r="26">
          <cell r="B26">
            <v>45292</v>
          </cell>
        </row>
        <row r="27">
          <cell r="D27">
            <v>25</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8" t="s">
        <v>601</v>
      </c>
      <c r="B5" s="278"/>
      <c r="C5" s="278"/>
      <c r="D5" s="8"/>
      <c r="E5" s="8"/>
      <c r="F5" s="8"/>
      <c r="G5" s="8"/>
    </row>
    <row r="6" spans="1:19" s="2" customFormat="1" ht="18.75" x14ac:dyDescent="0.3">
      <c r="A6" s="6"/>
      <c r="E6" s="5"/>
    </row>
    <row r="7" spans="1:19" s="2" customFormat="1" ht="18.75" x14ac:dyDescent="0.2">
      <c r="A7" s="279" t="s">
        <v>3</v>
      </c>
      <c r="B7" s="279"/>
      <c r="C7" s="27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0" t="s">
        <v>4</v>
      </c>
      <c r="B9" s="280"/>
      <c r="C9" s="280"/>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0" t="s">
        <v>616</v>
      </c>
      <c r="B12" s="280"/>
      <c r="C12" s="280"/>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603</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67" t="s">
        <v>578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67" t="s">
        <v>612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1"/>
      <c r="B39" s="272"/>
      <c r="C39" s="273"/>
    </row>
    <row r="40" spans="1:15" ht="63" x14ac:dyDescent="0.25">
      <c r="A40" s="20" t="s">
        <v>49</v>
      </c>
      <c r="B40" s="23" t="s">
        <v>50</v>
      </c>
      <c r="C40" s="167" t="s">
        <v>604</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1"/>
      <c r="B47" s="272"/>
      <c r="C47" s="273"/>
    </row>
    <row r="48" spans="1:15" ht="75.75" customHeight="1" x14ac:dyDescent="0.25">
      <c r="A48" s="20" t="s">
        <v>64</v>
      </c>
      <c r="B48" s="23" t="s">
        <v>65</v>
      </c>
      <c r="C48" s="189">
        <f>'6.2. Паспорт фин осв ввод'!AC24</f>
        <v>0.31726227147295416</v>
      </c>
    </row>
    <row r="49" spans="1:3" ht="71.25" customHeight="1" x14ac:dyDescent="0.25">
      <c r="A49" s="20" t="s">
        <v>66</v>
      </c>
      <c r="B49" s="23" t="s">
        <v>67</v>
      </c>
      <c r="C49" s="189">
        <f>'6.2. Паспорт фин осв ввод'!AC30</f>
        <v>0.26612392984288424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2" customFormat="1" ht="15.75" x14ac:dyDescent="0.2">
      <c r="A5" s="6"/>
    </row>
    <row r="6" spans="1:28" s="2" customFormat="1" ht="18.75" x14ac:dyDescent="0.2">
      <c r="A6" s="279" t="s">
        <v>3</v>
      </c>
      <c r="B6" s="279"/>
      <c r="C6" s="279"/>
      <c r="D6" s="279"/>
      <c r="E6" s="279"/>
      <c r="F6" s="279"/>
      <c r="G6" s="279"/>
      <c r="H6" s="279"/>
      <c r="I6" s="279"/>
      <c r="J6" s="279"/>
      <c r="K6" s="279"/>
      <c r="L6" s="279"/>
      <c r="M6" s="279"/>
      <c r="N6" s="279"/>
      <c r="O6" s="279"/>
      <c r="P6" s="279"/>
      <c r="Q6" s="279"/>
      <c r="R6" s="279"/>
      <c r="S6" s="279"/>
      <c r="T6" s="10"/>
      <c r="U6" s="10"/>
      <c r="V6" s="10"/>
      <c r="W6" s="10"/>
      <c r="X6" s="10"/>
      <c r="Y6" s="10"/>
      <c r="Z6" s="10"/>
      <c r="AA6" s="10"/>
      <c r="AB6" s="10"/>
    </row>
    <row r="7" spans="1:28" s="2" customFormat="1" ht="18.75" x14ac:dyDescent="0.2">
      <c r="A7" s="279"/>
      <c r="B7" s="279"/>
      <c r="C7" s="279"/>
      <c r="D7" s="279"/>
      <c r="E7" s="279"/>
      <c r="F7" s="279"/>
      <c r="G7" s="279"/>
      <c r="H7" s="279"/>
      <c r="I7" s="279"/>
      <c r="J7" s="279"/>
      <c r="K7" s="279"/>
      <c r="L7" s="279"/>
      <c r="M7" s="279"/>
      <c r="N7" s="279"/>
      <c r="O7" s="279"/>
      <c r="P7" s="279"/>
      <c r="Q7" s="279"/>
      <c r="R7" s="279"/>
      <c r="S7" s="279"/>
      <c r="T7" s="10"/>
      <c r="U7" s="10"/>
      <c r="V7" s="10"/>
      <c r="W7" s="10"/>
      <c r="X7" s="10"/>
      <c r="Y7" s="10"/>
      <c r="Z7" s="10"/>
      <c r="AA7" s="10"/>
      <c r="AB7" s="10"/>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0"/>
      <c r="U10" s="10"/>
      <c r="V10" s="10"/>
      <c r="W10" s="10"/>
      <c r="X10" s="10"/>
      <c r="Y10" s="10"/>
      <c r="Z10" s="10"/>
      <c r="AA10" s="10"/>
      <c r="AB10" s="10"/>
    </row>
    <row r="11" spans="1:28" s="2" customFormat="1" ht="18.75" x14ac:dyDescent="0.2">
      <c r="A11" s="287" t="str">
        <f>'1. паспорт местоположение'!A12:C12</f>
        <v>O_TP2100.AS.0016</v>
      </c>
      <c r="B11" s="287"/>
      <c r="C11" s="287"/>
      <c r="D11" s="287"/>
      <c r="E11" s="287"/>
      <c r="F11" s="287"/>
      <c r="G11" s="287"/>
      <c r="H11" s="287"/>
      <c r="I11" s="287"/>
      <c r="J11" s="287"/>
      <c r="K11" s="287"/>
      <c r="L11" s="287"/>
      <c r="M11" s="287"/>
      <c r="N11" s="287"/>
      <c r="O11" s="287"/>
      <c r="P11" s="287"/>
      <c r="Q11" s="287"/>
      <c r="R11" s="287"/>
      <c r="S11" s="287"/>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4" s="287"/>
      <c r="C14" s="287"/>
      <c r="D14" s="287"/>
      <c r="E14" s="287"/>
      <c r="F14" s="287"/>
      <c r="G14" s="287"/>
      <c r="H14" s="287"/>
      <c r="I14" s="287"/>
      <c r="J14" s="287"/>
      <c r="K14" s="287"/>
      <c r="L14" s="287"/>
      <c r="M14" s="287"/>
      <c r="N14" s="287"/>
      <c r="O14" s="287"/>
      <c r="P14" s="287"/>
      <c r="Q14" s="287"/>
      <c r="R14" s="287"/>
      <c r="S14" s="287"/>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76" t="s">
        <v>68</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2" t="s">
        <v>9</v>
      </c>
      <c r="B19" s="282" t="s">
        <v>69</v>
      </c>
      <c r="C19" s="285" t="s">
        <v>70</v>
      </c>
      <c r="D19" s="282" t="s">
        <v>71</v>
      </c>
      <c r="E19" s="282" t="s">
        <v>72</v>
      </c>
      <c r="F19" s="282" t="s">
        <v>73</v>
      </c>
      <c r="G19" s="282" t="s">
        <v>74</v>
      </c>
      <c r="H19" s="282" t="s">
        <v>75</v>
      </c>
      <c r="I19" s="282" t="s">
        <v>76</v>
      </c>
      <c r="J19" s="282" t="s">
        <v>77</v>
      </c>
      <c r="K19" s="282" t="s">
        <v>78</v>
      </c>
      <c r="L19" s="282" t="s">
        <v>79</v>
      </c>
      <c r="M19" s="282" t="s">
        <v>80</v>
      </c>
      <c r="N19" s="282" t="s">
        <v>81</v>
      </c>
      <c r="O19" s="282" t="s">
        <v>82</v>
      </c>
      <c r="P19" s="282" t="s">
        <v>83</v>
      </c>
      <c r="Q19" s="282" t="s">
        <v>84</v>
      </c>
      <c r="R19" s="282"/>
      <c r="S19" s="281" t="s">
        <v>85</v>
      </c>
      <c r="T19" s="14"/>
      <c r="U19" s="14"/>
      <c r="V19" s="14"/>
      <c r="W19" s="14"/>
      <c r="X19" s="14"/>
      <c r="Y19" s="14"/>
    </row>
    <row r="20" spans="1:28" s="15" customFormat="1" ht="180.75" customHeight="1" x14ac:dyDescent="0.2">
      <c r="A20" s="282"/>
      <c r="B20" s="282"/>
      <c r="C20" s="286"/>
      <c r="D20" s="282"/>
      <c r="E20" s="282"/>
      <c r="F20" s="282"/>
      <c r="G20" s="282"/>
      <c r="H20" s="282"/>
      <c r="I20" s="282"/>
      <c r="J20" s="282"/>
      <c r="K20" s="282"/>
      <c r="L20" s="282"/>
      <c r="M20" s="282"/>
      <c r="N20" s="282"/>
      <c r="O20" s="282"/>
      <c r="P20" s="282"/>
      <c r="Q20" s="24" t="s">
        <v>86</v>
      </c>
      <c r="R20" s="25" t="s">
        <v>87</v>
      </c>
      <c r="S20" s="28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6"/>
    </row>
    <row r="8" spans="1:20" s="2" customFormat="1" ht="18.75" x14ac:dyDescent="0.2">
      <c r="A8" s="279" t="s">
        <v>3</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7" t="str">
        <f>'1. паспорт местоположение'!A12:C12</f>
        <v>O_TP2100.AS.0016</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69.7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77" t="s">
        <v>100</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9</v>
      </c>
      <c r="B21" s="293" t="s">
        <v>101</v>
      </c>
      <c r="C21" s="294"/>
      <c r="D21" s="297" t="s">
        <v>102</v>
      </c>
      <c r="E21" s="293" t="s">
        <v>103</v>
      </c>
      <c r="F21" s="294"/>
      <c r="G21" s="293" t="s">
        <v>104</v>
      </c>
      <c r="H21" s="294"/>
      <c r="I21" s="293" t="s">
        <v>105</v>
      </c>
      <c r="J21" s="294"/>
      <c r="K21" s="297" t="s">
        <v>106</v>
      </c>
      <c r="L21" s="293" t="s">
        <v>107</v>
      </c>
      <c r="M21" s="294"/>
      <c r="N21" s="293" t="s">
        <v>108</v>
      </c>
      <c r="O21" s="294"/>
      <c r="P21" s="297" t="s">
        <v>109</v>
      </c>
      <c r="Q21" s="300" t="s">
        <v>110</v>
      </c>
      <c r="R21" s="301"/>
      <c r="S21" s="300" t="s">
        <v>111</v>
      </c>
      <c r="T21" s="302"/>
    </row>
    <row r="22" spans="1:113" ht="204.75" customHeight="1" x14ac:dyDescent="0.25">
      <c r="A22" s="291"/>
      <c r="B22" s="295"/>
      <c r="C22" s="296"/>
      <c r="D22" s="298"/>
      <c r="E22" s="295"/>
      <c r="F22" s="296"/>
      <c r="G22" s="295"/>
      <c r="H22" s="296"/>
      <c r="I22" s="295"/>
      <c r="J22" s="296"/>
      <c r="K22" s="299"/>
      <c r="L22" s="295"/>
      <c r="M22" s="296"/>
      <c r="N22" s="295"/>
      <c r="O22" s="296"/>
      <c r="P22" s="299"/>
      <c r="Q22" s="35" t="s">
        <v>112</v>
      </c>
      <c r="R22" s="35" t="s">
        <v>113</v>
      </c>
      <c r="S22" s="35" t="s">
        <v>114</v>
      </c>
      <c r="T22" s="35" t="s">
        <v>115</v>
      </c>
    </row>
    <row r="23" spans="1:113" ht="51.75" customHeight="1" x14ac:dyDescent="0.25">
      <c r="A23" s="292"/>
      <c r="B23" s="35" t="s">
        <v>116</v>
      </c>
      <c r="C23" s="35" t="s">
        <v>117</v>
      </c>
      <c r="D23" s="29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8" t="s">
        <v>120</v>
      </c>
      <c r="C29" s="288"/>
      <c r="D29" s="288"/>
      <c r="E29" s="288"/>
      <c r="F29" s="288"/>
      <c r="G29" s="288"/>
      <c r="H29" s="288"/>
      <c r="I29" s="288"/>
      <c r="J29" s="288"/>
      <c r="K29" s="288"/>
      <c r="L29" s="288"/>
      <c r="M29" s="288"/>
      <c r="N29" s="288"/>
      <c r="O29" s="288"/>
      <c r="P29" s="288"/>
      <c r="Q29" s="288"/>
      <c r="R29" s="28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9" t="s">
        <v>3</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7" t="str">
        <f>'1. паспорт местоположение'!A12</f>
        <v>O_TP2100.AS.0016</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F15" s="275"/>
      <c r="G15" s="275"/>
      <c r="H15" s="275"/>
      <c r="I15" s="275"/>
      <c r="J15" s="275"/>
      <c r="K15" s="275"/>
      <c r="L15" s="275"/>
      <c r="M15" s="275"/>
      <c r="N15" s="275"/>
      <c r="O15" s="275"/>
      <c r="P15" s="275"/>
      <c r="Q15" s="275"/>
      <c r="R15" s="275"/>
      <c r="S15" s="275"/>
      <c r="T15" s="275"/>
      <c r="U15" s="275"/>
      <c r="V15" s="275"/>
      <c r="W15" s="275"/>
      <c r="X15" s="275"/>
      <c r="Y15" s="275"/>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7" t="s">
        <v>9</v>
      </c>
      <c r="B21" s="293" t="s">
        <v>131</v>
      </c>
      <c r="C21" s="294"/>
      <c r="D21" s="293" t="s">
        <v>132</v>
      </c>
      <c r="E21" s="294"/>
      <c r="F21" s="300" t="s">
        <v>78</v>
      </c>
      <c r="G21" s="302"/>
      <c r="H21" s="302"/>
      <c r="I21" s="301"/>
      <c r="J21" s="297" t="s">
        <v>133</v>
      </c>
      <c r="K21" s="293" t="s">
        <v>134</v>
      </c>
      <c r="L21" s="294"/>
      <c r="M21" s="293" t="s">
        <v>135</v>
      </c>
      <c r="N21" s="294"/>
      <c r="O21" s="293" t="s">
        <v>136</v>
      </c>
      <c r="P21" s="294"/>
      <c r="Q21" s="293" t="s">
        <v>137</v>
      </c>
      <c r="R21" s="294"/>
      <c r="S21" s="297" t="s">
        <v>138</v>
      </c>
      <c r="T21" s="297" t="s">
        <v>139</v>
      </c>
      <c r="U21" s="297" t="s">
        <v>140</v>
      </c>
      <c r="V21" s="293" t="s">
        <v>141</v>
      </c>
      <c r="W21" s="294"/>
      <c r="X21" s="300" t="s">
        <v>110</v>
      </c>
      <c r="Y21" s="302"/>
      <c r="Z21" s="300" t="s">
        <v>111</v>
      </c>
      <c r="AA21" s="302"/>
    </row>
    <row r="22" spans="1:27" ht="216" customHeight="1" x14ac:dyDescent="0.25">
      <c r="A22" s="298"/>
      <c r="B22" s="295"/>
      <c r="C22" s="296"/>
      <c r="D22" s="295"/>
      <c r="E22" s="296"/>
      <c r="F22" s="300" t="s">
        <v>142</v>
      </c>
      <c r="G22" s="301"/>
      <c r="H22" s="300" t="s">
        <v>143</v>
      </c>
      <c r="I22" s="301"/>
      <c r="J22" s="299"/>
      <c r="K22" s="295"/>
      <c r="L22" s="296"/>
      <c r="M22" s="295"/>
      <c r="N22" s="296"/>
      <c r="O22" s="295"/>
      <c r="P22" s="296"/>
      <c r="Q22" s="295"/>
      <c r="R22" s="296"/>
      <c r="S22" s="299"/>
      <c r="T22" s="299"/>
      <c r="U22" s="299"/>
      <c r="V22" s="295"/>
      <c r="W22" s="296"/>
      <c r="X22" s="35" t="s">
        <v>112</v>
      </c>
      <c r="Y22" s="35" t="s">
        <v>113</v>
      </c>
      <c r="Z22" s="35" t="s">
        <v>114</v>
      </c>
      <c r="AA22" s="35" t="s">
        <v>115</v>
      </c>
    </row>
    <row r="23" spans="1:27" ht="60" customHeight="1" x14ac:dyDescent="0.25">
      <c r="A23" s="29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8" t="str">
        <f>'1. паспорт местоположение'!A5:C5</f>
        <v>Год раскрытия информации: 2024 год</v>
      </c>
      <c r="B5" s="278"/>
      <c r="C5" s="27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9" t="s">
        <v>3</v>
      </c>
      <c r="B7" s="279"/>
      <c r="C7" s="279"/>
      <c r="D7" s="10"/>
      <c r="E7" s="10"/>
      <c r="F7" s="10"/>
      <c r="G7" s="10"/>
      <c r="H7" s="10"/>
      <c r="I7" s="10"/>
      <c r="J7" s="10"/>
      <c r="K7" s="10"/>
      <c r="L7" s="10"/>
      <c r="M7" s="10"/>
      <c r="N7" s="10"/>
      <c r="O7" s="10"/>
      <c r="P7" s="10"/>
      <c r="Q7" s="10"/>
      <c r="R7" s="10"/>
      <c r="S7" s="10"/>
      <c r="T7" s="10"/>
      <c r="U7" s="10"/>
    </row>
    <row r="8" spans="1:29" s="2" customFormat="1" ht="18.75" x14ac:dyDescent="0.2">
      <c r="A8" s="279"/>
      <c r="B8" s="279"/>
      <c r="C8" s="279"/>
      <c r="D8" s="9"/>
      <c r="E8" s="9"/>
      <c r="F8" s="9"/>
      <c r="G8" s="9"/>
      <c r="H8" s="10"/>
      <c r="I8" s="10"/>
      <c r="J8" s="10"/>
      <c r="K8" s="10"/>
      <c r="L8" s="10"/>
      <c r="M8" s="10"/>
      <c r="N8" s="10"/>
      <c r="O8" s="10"/>
      <c r="P8" s="10"/>
      <c r="Q8" s="10"/>
      <c r="R8" s="10"/>
      <c r="S8" s="10"/>
      <c r="T8" s="10"/>
      <c r="U8" s="10"/>
    </row>
    <row r="9" spans="1:29" s="2" customFormat="1" ht="18.75" x14ac:dyDescent="0.2">
      <c r="A9" s="287" t="str">
        <f>'1. паспорт местоположение'!A9:C9</f>
        <v>АО "Россети Тюмень"</v>
      </c>
      <c r="B9" s="287"/>
      <c r="C9" s="287"/>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9"/>
      <c r="B11" s="279"/>
      <c r="C11" s="279"/>
      <c r="D11" s="9"/>
      <c r="E11" s="9"/>
      <c r="F11" s="9"/>
      <c r="G11" s="9"/>
      <c r="H11" s="10"/>
      <c r="I11" s="10"/>
      <c r="J11" s="10"/>
      <c r="K11" s="10"/>
      <c r="L11" s="10"/>
      <c r="M11" s="10"/>
      <c r="N11" s="10"/>
      <c r="O11" s="10"/>
      <c r="P11" s="10"/>
      <c r="Q11" s="10"/>
      <c r="R11" s="10"/>
      <c r="S11" s="10"/>
      <c r="T11" s="10"/>
      <c r="U11" s="10"/>
    </row>
    <row r="12" spans="1:29" s="2" customFormat="1" ht="18.75" x14ac:dyDescent="0.2">
      <c r="A12" s="287" t="str">
        <f>'1. паспорт местоположение'!A12:C12</f>
        <v>O_TP2100.AS.0016</v>
      </c>
      <c r="B12" s="287"/>
      <c r="C12" s="287"/>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76" t="s">
        <v>144</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80" t="s">
        <v>602</v>
      </c>
      <c r="D22" s="13"/>
      <c r="E22" s="12"/>
      <c r="F22" s="12"/>
      <c r="G22" s="12"/>
      <c r="H22" s="14"/>
      <c r="I22" s="14"/>
      <c r="J22" s="14"/>
      <c r="K22" s="14"/>
      <c r="L22" s="14"/>
      <c r="M22" s="14"/>
      <c r="N22" s="14"/>
      <c r="O22" s="14"/>
      <c r="P22" s="14"/>
    </row>
    <row r="23" spans="1:21" ht="69" customHeight="1" x14ac:dyDescent="0.25">
      <c r="A23" s="20" t="s">
        <v>14</v>
      </c>
      <c r="B23" s="22" t="s">
        <v>146</v>
      </c>
      <c r="C23" s="181" t="s">
        <v>610</v>
      </c>
      <c r="E23" s="12"/>
      <c r="F23" s="12"/>
      <c r="G23" s="12"/>
    </row>
    <row r="24" spans="1:21" ht="100.5" customHeight="1" x14ac:dyDescent="0.25">
      <c r="A24" s="20" t="s">
        <v>16</v>
      </c>
      <c r="B24" s="22" t="s">
        <v>147</v>
      </c>
      <c r="C24" s="181" t="s">
        <v>605</v>
      </c>
    </row>
    <row r="25" spans="1:21" ht="195" x14ac:dyDescent="0.25">
      <c r="A25" s="20" t="s">
        <v>19</v>
      </c>
      <c r="B25" s="22" t="s">
        <v>148</v>
      </c>
      <c r="C25" s="190" t="s">
        <v>613</v>
      </c>
    </row>
    <row r="26" spans="1:21" ht="66.75" customHeight="1" x14ac:dyDescent="0.25">
      <c r="A26" s="20" t="s">
        <v>22</v>
      </c>
      <c r="B26" s="22" t="s">
        <v>150</v>
      </c>
      <c r="C26" s="187" t="s">
        <v>151</v>
      </c>
    </row>
    <row r="27" spans="1:21" ht="275.25" customHeight="1" x14ac:dyDescent="0.25">
      <c r="A27" s="20" t="s">
        <v>24</v>
      </c>
      <c r="B27" s="22" t="s">
        <v>152</v>
      </c>
      <c r="C27" s="187" t="s">
        <v>606</v>
      </c>
    </row>
    <row r="28" spans="1:21" ht="42.75" customHeight="1" x14ac:dyDescent="0.25">
      <c r="A28" s="20" t="s">
        <v>27</v>
      </c>
      <c r="B28" s="22" t="s">
        <v>153</v>
      </c>
      <c r="C28" s="188">
        <v>2024</v>
      </c>
    </row>
    <row r="29" spans="1:21" ht="42.75" customHeight="1" x14ac:dyDescent="0.25">
      <c r="A29" s="20" t="s">
        <v>29</v>
      </c>
      <c r="B29" s="17" t="s">
        <v>154</v>
      </c>
      <c r="C29" s="188">
        <v>2024</v>
      </c>
    </row>
    <row r="30" spans="1:21" ht="42.75" customHeight="1" x14ac:dyDescent="0.25">
      <c r="A30" s="20" t="s">
        <v>31</v>
      </c>
      <c r="B30" s="17" t="s">
        <v>155</v>
      </c>
      <c r="C30" s="188" t="s">
        <v>575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
      <c r="AB6" s="1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
      <c r="AB7" s="1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
      <c r="AB10" s="10"/>
    </row>
    <row r="11" spans="1:28" ht="15.75" x14ac:dyDescent="0.25">
      <c r="A11" s="287" t="str">
        <f>'1. паспорт местоположение'!A12:C12</f>
        <v>O_TP2100.AS.0016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8"/>
      <c r="AB16" s="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8"/>
      <c r="AB17" s="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8"/>
      <c r="AB18" s="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8"/>
      <c r="AB19" s="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8"/>
      <c r="AB20" s="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8"/>
      <c r="AB21" s="58"/>
    </row>
    <row r="22" spans="1:28" x14ac:dyDescent="0.25">
      <c r="A22" s="304" t="s">
        <v>156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9"/>
      <c r="AB22" s="59"/>
    </row>
    <row r="23" spans="1:28" ht="32.25" customHeight="1" x14ac:dyDescent="0.25">
      <c r="A23" s="305" t="s">
        <v>157</v>
      </c>
      <c r="B23" s="306"/>
      <c r="C23" s="306"/>
      <c r="D23" s="306"/>
      <c r="E23" s="306"/>
      <c r="F23" s="306"/>
      <c r="G23" s="306"/>
      <c r="H23" s="306"/>
      <c r="I23" s="306"/>
      <c r="J23" s="306"/>
      <c r="K23" s="306"/>
      <c r="L23" s="307"/>
      <c r="M23" s="308" t="s">
        <v>158</v>
      </c>
      <c r="N23" s="308"/>
      <c r="O23" s="308"/>
      <c r="P23" s="308"/>
      <c r="Q23" s="308"/>
      <c r="R23" s="308"/>
      <c r="S23" s="308"/>
      <c r="T23" s="308"/>
      <c r="U23" s="308"/>
      <c r="V23" s="308"/>
      <c r="W23" s="308"/>
      <c r="X23" s="308"/>
      <c r="Y23" s="308"/>
      <c r="Z23" s="30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9" t="s">
        <v>3</v>
      </c>
      <c r="B7" s="279"/>
      <c r="C7" s="279"/>
      <c r="D7" s="279"/>
      <c r="E7" s="279"/>
      <c r="F7" s="279"/>
      <c r="G7" s="279"/>
      <c r="H7" s="279"/>
      <c r="I7" s="279"/>
      <c r="J7" s="279"/>
      <c r="K7" s="279"/>
      <c r="L7" s="279"/>
      <c r="M7" s="279"/>
      <c r="N7" s="279"/>
      <c r="O7" s="279"/>
      <c r="P7" s="10"/>
      <c r="Q7" s="10"/>
      <c r="R7" s="10"/>
      <c r="S7" s="10"/>
      <c r="T7" s="10"/>
      <c r="U7" s="10"/>
      <c r="V7" s="10"/>
      <c r="W7" s="10"/>
      <c r="X7" s="10"/>
      <c r="Y7" s="10"/>
      <c r="Z7" s="10"/>
    </row>
    <row r="8" spans="1:28" s="2" customFormat="1" ht="18.75" x14ac:dyDescent="0.2">
      <c r="A8" s="279"/>
      <c r="B8" s="279"/>
      <c r="C8" s="279"/>
      <c r="D8" s="279"/>
      <c r="E8" s="279"/>
      <c r="F8" s="279"/>
      <c r="G8" s="279"/>
      <c r="H8" s="279"/>
      <c r="I8" s="279"/>
      <c r="J8" s="279"/>
      <c r="K8" s="279"/>
      <c r="L8" s="279"/>
      <c r="M8" s="279"/>
      <c r="N8" s="279"/>
      <c r="O8" s="279"/>
      <c r="P8" s="10"/>
      <c r="Q8" s="10"/>
      <c r="R8" s="10"/>
      <c r="S8" s="10"/>
      <c r="T8" s="10"/>
      <c r="U8" s="10"/>
      <c r="V8" s="10"/>
      <c r="W8" s="10"/>
      <c r="X8" s="10"/>
      <c r="Y8" s="10"/>
      <c r="Z8" s="10"/>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9"/>
      <c r="B11" s="279"/>
      <c r="C11" s="279"/>
      <c r="D11" s="279"/>
      <c r="E11" s="279"/>
      <c r="F11" s="279"/>
      <c r="G11" s="279"/>
      <c r="H11" s="279"/>
      <c r="I11" s="279"/>
      <c r="J11" s="279"/>
      <c r="K11" s="279"/>
      <c r="L11" s="279"/>
      <c r="M11" s="279"/>
      <c r="N11" s="279"/>
      <c r="O11" s="279"/>
      <c r="P11" s="10"/>
      <c r="Q11" s="10"/>
      <c r="R11" s="10"/>
      <c r="S11" s="10"/>
      <c r="T11" s="10"/>
      <c r="U11" s="10"/>
      <c r="V11" s="10"/>
      <c r="W11" s="10"/>
      <c r="X11" s="10"/>
      <c r="Y11" s="10"/>
      <c r="Z11" s="10"/>
    </row>
    <row r="12" spans="1:28" s="2" customFormat="1" ht="18.75" x14ac:dyDescent="0.2">
      <c r="A12" s="287" t="str">
        <f>'1. паспорт местоположение'!A12:C12</f>
        <v>O_TP2100.AS.0016</v>
      </c>
      <c r="B12" s="287"/>
      <c r="C12" s="287"/>
      <c r="D12" s="287"/>
      <c r="E12" s="287"/>
      <c r="F12" s="287"/>
      <c r="G12" s="287"/>
      <c r="H12" s="287"/>
      <c r="I12" s="287"/>
      <c r="J12" s="287"/>
      <c r="K12" s="287"/>
      <c r="L12" s="287"/>
      <c r="M12" s="287"/>
      <c r="N12" s="287"/>
      <c r="O12" s="287"/>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44.2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09" t="s">
        <v>240</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2" t="s">
        <v>9</v>
      </c>
      <c r="B19" s="282" t="s">
        <v>241</v>
      </c>
      <c r="C19" s="282" t="s">
        <v>242</v>
      </c>
      <c r="D19" s="282" t="s">
        <v>243</v>
      </c>
      <c r="E19" s="310" t="s">
        <v>244</v>
      </c>
      <c r="F19" s="311"/>
      <c r="G19" s="311"/>
      <c r="H19" s="311"/>
      <c r="I19" s="312"/>
      <c r="J19" s="282" t="s">
        <v>245</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4"/>
  <sheetViews>
    <sheetView view="pageBreakPreview" zoomScale="60" zoomScaleNormal="55" workbookViewId="0">
      <selection activeCell="D15" sqref="D15:H15"/>
    </sheetView>
  </sheetViews>
  <sheetFormatPr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9" width="16.7109375" style="194" customWidth="1"/>
    <col min="20" max="20" width="18.85546875" style="194" customWidth="1"/>
    <col min="21" max="21" width="20.5703125" style="194" customWidth="1"/>
    <col min="22" max="23" width="16.7109375" style="194" customWidth="1"/>
    <col min="24" max="24" width="26.28515625" style="194" customWidth="1"/>
    <col min="25" max="56" width="16.7109375" style="194" customWidth="1"/>
    <col min="57" max="16384" width="9.140625" style="194"/>
  </cols>
  <sheetData>
    <row r="1" spans="1:42" s="193" customFormat="1" ht="12.75" customHeight="1" x14ac:dyDescent="0.2">
      <c r="A1" s="319"/>
      <c r="B1" s="192">
        <v>2024</v>
      </c>
      <c r="C1" s="192">
        <f>B1+1</f>
        <v>2025</v>
      </c>
      <c r="D1" s="192">
        <f t="shared" ref="D1:Z2" si="0">C1+1</f>
        <v>2026</v>
      </c>
      <c r="E1" s="192">
        <f t="shared" si="0"/>
        <v>2027</v>
      </c>
      <c r="F1" s="192">
        <f t="shared" si="0"/>
        <v>2028</v>
      </c>
      <c r="G1" s="192">
        <f t="shared" si="0"/>
        <v>2029</v>
      </c>
      <c r="H1" s="192">
        <f t="shared" si="0"/>
        <v>2030</v>
      </c>
      <c r="I1" s="192">
        <f t="shared" si="0"/>
        <v>2031</v>
      </c>
      <c r="J1" s="192">
        <f t="shared" si="0"/>
        <v>2032</v>
      </c>
      <c r="K1" s="192">
        <f t="shared" si="0"/>
        <v>2033</v>
      </c>
      <c r="L1" s="192">
        <f t="shared" si="0"/>
        <v>2034</v>
      </c>
      <c r="M1" s="192">
        <f t="shared" si="0"/>
        <v>2035</v>
      </c>
      <c r="N1" s="192">
        <f t="shared" si="0"/>
        <v>2036</v>
      </c>
      <c r="O1" s="192">
        <f t="shared" si="0"/>
        <v>2037</v>
      </c>
      <c r="P1" s="192">
        <f t="shared" si="0"/>
        <v>2038</v>
      </c>
      <c r="Q1" s="192">
        <f t="shared" si="0"/>
        <v>2039</v>
      </c>
      <c r="R1" s="192">
        <f t="shared" si="0"/>
        <v>2040</v>
      </c>
      <c r="S1" s="192">
        <f t="shared" si="0"/>
        <v>2041</v>
      </c>
      <c r="T1" s="192">
        <f t="shared" si="0"/>
        <v>2042</v>
      </c>
      <c r="U1" s="192">
        <f t="shared" si="0"/>
        <v>2043</v>
      </c>
      <c r="V1" s="192">
        <f t="shared" si="0"/>
        <v>2044</v>
      </c>
      <c r="W1" s="192">
        <f t="shared" si="0"/>
        <v>2045</v>
      </c>
      <c r="X1" s="192">
        <f t="shared" si="0"/>
        <v>2046</v>
      </c>
      <c r="Y1" s="192">
        <f t="shared" si="0"/>
        <v>2047</v>
      </c>
      <c r="Z1" s="192">
        <f t="shared" si="0"/>
        <v>2048</v>
      </c>
      <c r="AA1" s="192" t="e">
        <f>#REF!+1</f>
        <v>#REF!</v>
      </c>
      <c r="AB1" s="192" t="e">
        <f t="shared" ref="AB1:AP2" si="1">AA1+1</f>
        <v>#REF!</v>
      </c>
      <c r="AC1" s="192" t="e">
        <f t="shared" si="1"/>
        <v>#REF!</v>
      </c>
      <c r="AD1" s="192" t="e">
        <f t="shared" si="1"/>
        <v>#REF!</v>
      </c>
      <c r="AE1" s="192" t="e">
        <f t="shared" si="1"/>
        <v>#REF!</v>
      </c>
      <c r="AF1" s="192" t="e">
        <f t="shared" si="1"/>
        <v>#REF!</v>
      </c>
      <c r="AG1" s="192" t="e">
        <f t="shared" si="1"/>
        <v>#REF!</v>
      </c>
      <c r="AH1" s="192" t="e">
        <f t="shared" si="1"/>
        <v>#REF!</v>
      </c>
      <c r="AI1" s="192" t="e">
        <f t="shared" si="1"/>
        <v>#REF!</v>
      </c>
      <c r="AJ1" s="192" t="e">
        <f t="shared" si="1"/>
        <v>#REF!</v>
      </c>
      <c r="AK1" s="192" t="e">
        <f t="shared" si="1"/>
        <v>#REF!</v>
      </c>
      <c r="AL1" s="192" t="e">
        <f t="shared" si="1"/>
        <v>#REF!</v>
      </c>
      <c r="AM1" s="192" t="e">
        <f t="shared" si="1"/>
        <v>#REF!</v>
      </c>
      <c r="AN1" s="192" t="e">
        <f t="shared" si="1"/>
        <v>#REF!</v>
      </c>
      <c r="AO1" s="192" t="e">
        <f t="shared" si="1"/>
        <v>#REF!</v>
      </c>
      <c r="AP1" s="192" t="e">
        <f t="shared" si="1"/>
        <v>#REF!</v>
      </c>
    </row>
    <row r="2" spans="1:42" s="193" customFormat="1" ht="12.75" customHeight="1" x14ac:dyDescent="0.2">
      <c r="A2" s="319"/>
      <c r="B2" s="192">
        <v>1</v>
      </c>
      <c r="C2" s="192">
        <f>B2+1</f>
        <v>2</v>
      </c>
      <c r="D2" s="192">
        <f t="shared" si="0"/>
        <v>3</v>
      </c>
      <c r="E2" s="192">
        <f t="shared" si="0"/>
        <v>4</v>
      </c>
      <c r="F2" s="192">
        <f t="shared" si="0"/>
        <v>5</v>
      </c>
      <c r="G2" s="192">
        <f t="shared" si="0"/>
        <v>6</v>
      </c>
      <c r="H2" s="192">
        <f t="shared" si="0"/>
        <v>7</v>
      </c>
      <c r="I2" s="192">
        <f t="shared" si="0"/>
        <v>8</v>
      </c>
      <c r="J2" s="192">
        <f t="shared" si="0"/>
        <v>9</v>
      </c>
      <c r="K2" s="192">
        <f t="shared" si="0"/>
        <v>10</v>
      </c>
      <c r="L2" s="192">
        <f t="shared" si="0"/>
        <v>11</v>
      </c>
      <c r="M2" s="192">
        <f t="shared" si="0"/>
        <v>12</v>
      </c>
      <c r="N2" s="192">
        <f t="shared" si="0"/>
        <v>13</v>
      </c>
      <c r="O2" s="192">
        <f t="shared" si="0"/>
        <v>14</v>
      </c>
      <c r="P2" s="192">
        <f t="shared" si="0"/>
        <v>15</v>
      </c>
      <c r="Q2" s="192">
        <f t="shared" si="0"/>
        <v>16</v>
      </c>
      <c r="R2" s="192">
        <f t="shared" si="0"/>
        <v>17</v>
      </c>
      <c r="S2" s="192">
        <f t="shared" si="0"/>
        <v>18</v>
      </c>
      <c r="T2" s="192">
        <f t="shared" si="0"/>
        <v>19</v>
      </c>
      <c r="U2" s="192">
        <f t="shared" si="0"/>
        <v>20</v>
      </c>
      <c r="V2" s="192">
        <f t="shared" si="0"/>
        <v>21</v>
      </c>
      <c r="W2" s="192">
        <f t="shared" si="0"/>
        <v>22</v>
      </c>
      <c r="X2" s="192">
        <f t="shared" si="0"/>
        <v>23</v>
      </c>
      <c r="Y2" s="192">
        <f t="shared" si="0"/>
        <v>24</v>
      </c>
      <c r="Z2" s="192">
        <f t="shared" si="0"/>
        <v>25</v>
      </c>
      <c r="AA2" s="192" t="e">
        <f>#REF!+1</f>
        <v>#REF!</v>
      </c>
      <c r="AB2" s="192" t="e">
        <f t="shared" si="1"/>
        <v>#REF!</v>
      </c>
      <c r="AC2" s="192" t="e">
        <f t="shared" si="1"/>
        <v>#REF!</v>
      </c>
      <c r="AD2" s="192" t="e">
        <f t="shared" si="1"/>
        <v>#REF!</v>
      </c>
      <c r="AE2" s="192" t="e">
        <f t="shared" si="1"/>
        <v>#REF!</v>
      </c>
      <c r="AF2" s="192" t="e">
        <f t="shared" si="1"/>
        <v>#REF!</v>
      </c>
      <c r="AG2" s="192" t="e">
        <f t="shared" si="1"/>
        <v>#REF!</v>
      </c>
      <c r="AH2" s="192" t="e">
        <f t="shared" si="1"/>
        <v>#REF!</v>
      </c>
      <c r="AI2" s="192" t="e">
        <f t="shared" si="1"/>
        <v>#REF!</v>
      </c>
      <c r="AJ2" s="192" t="e">
        <f t="shared" si="1"/>
        <v>#REF!</v>
      </c>
      <c r="AK2" s="192" t="e">
        <f t="shared" si="1"/>
        <v>#REF!</v>
      </c>
      <c r="AL2" s="192" t="e">
        <f t="shared" si="1"/>
        <v>#REF!</v>
      </c>
      <c r="AM2" s="192" t="e">
        <f t="shared" si="1"/>
        <v>#REF!</v>
      </c>
      <c r="AN2" s="192" t="e">
        <f t="shared" si="1"/>
        <v>#REF!</v>
      </c>
      <c r="AO2" s="192" t="e">
        <f t="shared" si="1"/>
        <v>#REF!</v>
      </c>
      <c r="AP2" s="192" t="e">
        <f t="shared" si="1"/>
        <v>#REF!</v>
      </c>
    </row>
    <row r="3" spans="1:42" x14ac:dyDescent="0.25">
      <c r="A3" s="319"/>
    </row>
    <row r="4" spans="1:42" s="169" customFormat="1" ht="18.75" customHeight="1" x14ac:dyDescent="0.2">
      <c r="A4" s="168"/>
      <c r="I4" s="170"/>
      <c r="J4" s="170"/>
      <c r="K4" s="4" t="s">
        <v>0</v>
      </c>
    </row>
    <row r="5" spans="1:42" s="169" customFormat="1" ht="18.75" customHeight="1" x14ac:dyDescent="0.3">
      <c r="A5" s="168"/>
      <c r="I5" s="170"/>
      <c r="J5" s="170"/>
      <c r="K5" s="5" t="s">
        <v>1</v>
      </c>
    </row>
    <row r="6" spans="1:42" s="169" customFormat="1" ht="18.75" x14ac:dyDescent="0.3">
      <c r="A6" s="171"/>
      <c r="I6" s="170"/>
      <c r="J6" s="170"/>
      <c r="K6" s="5" t="s">
        <v>2</v>
      </c>
    </row>
    <row r="7" spans="1:42" s="169" customFormat="1" ht="18.75" x14ac:dyDescent="0.3">
      <c r="A7" s="171"/>
      <c r="I7" s="170"/>
      <c r="J7" s="170"/>
      <c r="K7" s="5"/>
    </row>
    <row r="8" spans="1:42" s="169" customFormat="1" ht="18.75" x14ac:dyDescent="0.3">
      <c r="A8" s="171"/>
      <c r="D8" s="320" t="s">
        <v>614</v>
      </c>
      <c r="E8" s="320"/>
      <c r="F8" s="320"/>
      <c r="G8" s="320"/>
      <c r="H8" s="320"/>
      <c r="I8" s="170"/>
      <c r="J8" s="170"/>
      <c r="K8" s="5"/>
    </row>
    <row r="9" spans="1:42" s="169" customFormat="1" ht="18.75" x14ac:dyDescent="0.3">
      <c r="A9" s="171"/>
      <c r="I9" s="170"/>
      <c r="J9" s="170"/>
      <c r="K9" s="5"/>
    </row>
    <row r="10" spans="1:42" s="169" customFormat="1" ht="18.75" x14ac:dyDescent="0.2">
      <c r="B10" s="172"/>
      <c r="C10" s="172"/>
      <c r="D10" s="321" t="s">
        <v>3</v>
      </c>
      <c r="E10" s="321"/>
      <c r="F10" s="321"/>
      <c r="G10" s="321"/>
      <c r="H10" s="321"/>
      <c r="I10" s="172"/>
      <c r="J10" s="172"/>
      <c r="K10" s="172"/>
      <c r="L10" s="172"/>
      <c r="M10" s="172"/>
      <c r="N10" s="172"/>
      <c r="O10" s="172"/>
      <c r="P10" s="172"/>
      <c r="Q10" s="172"/>
      <c r="R10" s="172"/>
      <c r="S10" s="172"/>
      <c r="T10" s="172"/>
      <c r="U10" s="172"/>
      <c r="V10" s="172"/>
      <c r="W10" s="172"/>
      <c r="X10" s="172"/>
      <c r="Y10" s="172"/>
      <c r="Z10" s="172"/>
    </row>
    <row r="11" spans="1:42" s="169" customFormat="1" ht="18.75" x14ac:dyDescent="0.2">
      <c r="B11" s="191"/>
      <c r="C11" s="191"/>
      <c r="D11" s="191"/>
      <c r="E11" s="191"/>
      <c r="F11" s="191"/>
      <c r="G11" s="191"/>
      <c r="H11" s="191"/>
      <c r="I11" s="191"/>
      <c r="J11" s="191"/>
      <c r="K11" s="191"/>
      <c r="L11" s="172"/>
      <c r="M11" s="172"/>
      <c r="N11" s="172"/>
      <c r="O11" s="172"/>
      <c r="P11" s="172"/>
      <c r="Q11" s="172"/>
      <c r="R11" s="172"/>
      <c r="S11" s="172"/>
      <c r="T11" s="172"/>
      <c r="U11" s="172"/>
      <c r="V11" s="172"/>
      <c r="W11" s="172"/>
      <c r="X11" s="172"/>
      <c r="Y11" s="172"/>
    </row>
    <row r="12" spans="1:42" s="169" customFormat="1" ht="18.75" customHeight="1" x14ac:dyDescent="0.2">
      <c r="B12" s="195"/>
      <c r="C12" s="195"/>
      <c r="D12" s="322" t="s">
        <v>4</v>
      </c>
      <c r="E12" s="322"/>
      <c r="F12" s="322"/>
      <c r="G12" s="322"/>
      <c r="H12" s="322"/>
      <c r="I12" s="195"/>
      <c r="J12" s="195"/>
      <c r="K12" s="195"/>
      <c r="L12" s="195"/>
      <c r="M12" s="195"/>
      <c r="N12" s="195"/>
      <c r="O12" s="195"/>
      <c r="P12" s="195"/>
      <c r="Q12" s="195"/>
      <c r="R12" s="195"/>
      <c r="S12" s="195"/>
      <c r="T12" s="195"/>
      <c r="U12" s="195"/>
      <c r="V12" s="195"/>
      <c r="W12" s="195"/>
      <c r="X12" s="195"/>
      <c r="Y12" s="195"/>
      <c r="Z12" s="195"/>
    </row>
    <row r="13" spans="1:42" s="169" customFormat="1" ht="18.75" customHeight="1" x14ac:dyDescent="0.2">
      <c r="B13" s="196"/>
      <c r="C13" s="196"/>
      <c r="D13" s="316" t="s">
        <v>5</v>
      </c>
      <c r="E13" s="316"/>
      <c r="F13" s="316"/>
      <c r="G13" s="316"/>
      <c r="H13" s="316"/>
      <c r="I13" s="196"/>
      <c r="J13" s="196"/>
      <c r="K13" s="196"/>
      <c r="L13" s="196"/>
      <c r="M13" s="196"/>
      <c r="N13" s="196"/>
      <c r="O13" s="196"/>
      <c r="P13" s="196"/>
      <c r="Q13" s="196"/>
      <c r="R13" s="196"/>
      <c r="S13" s="196"/>
      <c r="T13" s="196"/>
      <c r="U13" s="196"/>
      <c r="V13" s="196"/>
      <c r="W13" s="196"/>
      <c r="X13" s="196"/>
      <c r="Y13" s="196"/>
      <c r="Z13" s="196"/>
    </row>
    <row r="14" spans="1:42" s="169" customFormat="1" ht="18.75" x14ac:dyDescent="0.2">
      <c r="B14" s="191"/>
      <c r="C14" s="191"/>
      <c r="D14" s="191"/>
      <c r="E14" s="191"/>
      <c r="F14" s="191"/>
      <c r="G14" s="191"/>
      <c r="H14" s="191"/>
      <c r="I14" s="191"/>
      <c r="J14" s="191"/>
      <c r="K14" s="191"/>
      <c r="L14" s="172"/>
      <c r="M14" s="172"/>
      <c r="N14" s="172"/>
      <c r="O14" s="172"/>
      <c r="P14" s="172"/>
      <c r="Q14" s="172"/>
      <c r="R14" s="172"/>
      <c r="S14" s="172"/>
      <c r="T14" s="172"/>
      <c r="U14" s="172"/>
      <c r="V14" s="172"/>
      <c r="W14" s="172"/>
      <c r="X14" s="172"/>
      <c r="Y14" s="172"/>
    </row>
    <row r="15" spans="1:42" s="169" customFormat="1" ht="18.75" customHeight="1" x14ac:dyDescent="0.2">
      <c r="B15" s="195"/>
      <c r="C15" s="195"/>
      <c r="D15" s="318" t="s">
        <v>616</v>
      </c>
      <c r="E15" s="318"/>
      <c r="F15" s="318"/>
      <c r="G15" s="318"/>
      <c r="H15" s="318"/>
      <c r="I15" s="195"/>
      <c r="J15" s="195"/>
      <c r="K15" s="195"/>
      <c r="L15" s="195"/>
      <c r="M15" s="195"/>
      <c r="N15" s="195"/>
      <c r="O15" s="195"/>
      <c r="P15" s="195"/>
      <c r="Q15" s="195"/>
      <c r="R15" s="195"/>
      <c r="S15" s="195"/>
      <c r="T15" s="195"/>
      <c r="U15" s="195"/>
      <c r="V15" s="195"/>
      <c r="W15" s="195"/>
      <c r="X15" s="195"/>
      <c r="Y15" s="195"/>
      <c r="Z15" s="195"/>
    </row>
    <row r="16" spans="1:42" s="169" customFormat="1" ht="18.75" customHeight="1" x14ac:dyDescent="0.2">
      <c r="B16" s="196"/>
      <c r="C16" s="196"/>
      <c r="D16" s="316" t="s">
        <v>6</v>
      </c>
      <c r="E16" s="316"/>
      <c r="F16" s="316"/>
      <c r="G16" s="316"/>
      <c r="H16" s="316"/>
      <c r="I16" s="196"/>
      <c r="J16" s="196"/>
      <c r="K16" s="196"/>
      <c r="L16" s="196"/>
      <c r="M16" s="196"/>
      <c r="N16" s="196"/>
      <c r="O16" s="196"/>
      <c r="P16" s="196"/>
      <c r="Q16" s="196"/>
      <c r="R16" s="196"/>
      <c r="S16" s="196"/>
      <c r="T16" s="196"/>
      <c r="U16" s="196"/>
      <c r="V16" s="196"/>
      <c r="W16" s="196"/>
      <c r="X16" s="196"/>
      <c r="Y16" s="196"/>
      <c r="Z16" s="196"/>
    </row>
    <row r="17" spans="1:26" s="174" customFormat="1" ht="15.75" customHeight="1" x14ac:dyDescent="0.2">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row>
    <row r="18" spans="1:26" s="175" customFormat="1" ht="45.75" customHeight="1" x14ac:dyDescent="0.2">
      <c r="B18" s="197"/>
      <c r="C18" s="197"/>
      <c r="D18" s="317" t="s">
        <v>615</v>
      </c>
      <c r="E18" s="317"/>
      <c r="F18" s="317"/>
      <c r="G18" s="317"/>
      <c r="H18" s="317"/>
      <c r="I18" s="197"/>
      <c r="J18" s="197"/>
      <c r="K18" s="197"/>
      <c r="L18" s="197"/>
      <c r="M18" s="197"/>
      <c r="N18" s="197"/>
      <c r="O18" s="197"/>
      <c r="P18" s="197"/>
      <c r="Q18" s="197"/>
      <c r="R18" s="197"/>
      <c r="S18" s="197"/>
      <c r="T18" s="197"/>
      <c r="U18" s="197"/>
      <c r="V18" s="197"/>
      <c r="W18" s="197"/>
      <c r="X18" s="197"/>
      <c r="Y18" s="197"/>
      <c r="Z18" s="197"/>
    </row>
    <row r="19" spans="1:26" s="175" customFormat="1" ht="15" customHeight="1" x14ac:dyDescent="0.2">
      <c r="B19" s="196"/>
      <c r="C19" s="196"/>
      <c r="D19" s="316" t="s">
        <v>7</v>
      </c>
      <c r="E19" s="316"/>
      <c r="F19" s="316"/>
      <c r="G19" s="316"/>
      <c r="H19" s="316"/>
      <c r="I19" s="196"/>
      <c r="J19" s="196"/>
      <c r="K19" s="196"/>
      <c r="L19" s="196"/>
      <c r="M19" s="196"/>
      <c r="N19" s="196"/>
      <c r="O19" s="196"/>
      <c r="P19" s="196"/>
      <c r="Q19" s="196"/>
      <c r="R19" s="196"/>
      <c r="S19" s="196"/>
      <c r="T19" s="196"/>
      <c r="U19" s="196"/>
      <c r="V19" s="196"/>
      <c r="W19" s="196"/>
      <c r="X19" s="196"/>
      <c r="Y19" s="196"/>
      <c r="Z19" s="196"/>
    </row>
    <row r="20" spans="1:26" s="175" customFormat="1" ht="15" customHeight="1" x14ac:dyDescent="0.2">
      <c r="B20" s="176"/>
      <c r="C20" s="176"/>
      <c r="D20" s="176"/>
      <c r="E20" s="176"/>
      <c r="F20" s="176"/>
      <c r="G20" s="176"/>
      <c r="H20" s="176"/>
      <c r="I20" s="176"/>
      <c r="J20" s="176"/>
      <c r="K20" s="176"/>
      <c r="L20" s="176"/>
      <c r="M20" s="176"/>
      <c r="N20" s="176"/>
      <c r="O20" s="176"/>
      <c r="P20" s="176"/>
      <c r="Q20" s="176"/>
      <c r="R20" s="176"/>
      <c r="S20" s="176"/>
      <c r="T20" s="176"/>
      <c r="U20" s="176"/>
      <c r="V20" s="176"/>
    </row>
    <row r="21" spans="1:26" s="175" customFormat="1" ht="15" customHeight="1" x14ac:dyDescent="0.2">
      <c r="B21" s="198"/>
      <c r="C21" s="198"/>
      <c r="D21" s="198"/>
      <c r="E21" s="198" t="s">
        <v>258</v>
      </c>
      <c r="F21" s="198"/>
      <c r="G21" s="198"/>
      <c r="H21" s="198"/>
      <c r="I21" s="198"/>
      <c r="J21" s="198"/>
      <c r="K21" s="198"/>
      <c r="L21" s="198"/>
      <c r="M21" s="198"/>
      <c r="N21" s="198"/>
      <c r="O21" s="198"/>
      <c r="P21" s="198"/>
      <c r="Q21" s="198"/>
      <c r="R21" s="198"/>
      <c r="S21" s="198"/>
      <c r="T21" s="198"/>
      <c r="U21" s="198"/>
      <c r="V21" s="198"/>
      <c r="W21" s="198"/>
      <c r="X21" s="198"/>
      <c r="Y21" s="198"/>
      <c r="Z21" s="198"/>
    </row>
    <row r="22" spans="1:26" s="199" customFormat="1" ht="15" x14ac:dyDescent="0.25"/>
    <row r="23" spans="1:26" s="199" customFormat="1" ht="15" x14ac:dyDescent="0.25"/>
    <row r="24" spans="1:26" ht="27.75" customHeight="1" thickBot="1" x14ac:dyDescent="0.3">
      <c r="A24" s="200" t="s">
        <v>259</v>
      </c>
      <c r="B24" s="200"/>
      <c r="D24" s="201"/>
      <c r="E24" s="202"/>
      <c r="F24" s="202"/>
      <c r="G24" s="202"/>
      <c r="H24" s="202"/>
    </row>
    <row r="25" spans="1:26" x14ac:dyDescent="0.25">
      <c r="A25" s="203" t="s">
        <v>580</v>
      </c>
      <c r="B25" s="204">
        <v>264385.22622746183</v>
      </c>
      <c r="D25" s="205" t="s">
        <v>260</v>
      </c>
      <c r="E25" s="206"/>
      <c r="F25" s="206"/>
    </row>
    <row r="26" spans="1:26" x14ac:dyDescent="0.25">
      <c r="A26" s="207" t="s">
        <v>261</v>
      </c>
      <c r="B26" s="208"/>
      <c r="D26" s="313" t="s">
        <v>262</v>
      </c>
      <c r="E26" s="314"/>
      <c r="F26" s="209">
        <v>3.6967103620392892</v>
      </c>
    </row>
    <row r="27" spans="1:26" x14ac:dyDescent="0.25">
      <c r="A27" s="207" t="s">
        <v>263</v>
      </c>
      <c r="B27" s="208">
        <v>24</v>
      </c>
      <c r="D27" s="313" t="s">
        <v>264</v>
      </c>
      <c r="E27" s="314"/>
      <c r="F27" s="209">
        <v>5.6029310837148225</v>
      </c>
    </row>
    <row r="28" spans="1:26" ht="16.5" thickBot="1" x14ac:dyDescent="0.3">
      <c r="A28" s="210" t="s">
        <v>265</v>
      </c>
      <c r="B28" s="211">
        <v>1</v>
      </c>
      <c r="D28" s="313" t="s">
        <v>581</v>
      </c>
      <c r="E28" s="314"/>
      <c r="F28" s="212">
        <v>320766.69596517098</v>
      </c>
      <c r="K28" s="213"/>
      <c r="M28" s="214"/>
      <c r="N28" s="214"/>
    </row>
    <row r="29" spans="1:26" x14ac:dyDescent="0.25">
      <c r="A29" s="203" t="s">
        <v>266</v>
      </c>
      <c r="B29" s="215">
        <v>-87250</v>
      </c>
      <c r="D29" s="313" t="s">
        <v>582</v>
      </c>
      <c r="E29" s="314"/>
      <c r="F29" s="216" t="s">
        <v>600</v>
      </c>
      <c r="K29" s="213"/>
    </row>
    <row r="30" spans="1:26" x14ac:dyDescent="0.25">
      <c r="A30" s="207" t="s">
        <v>583</v>
      </c>
      <c r="B30" s="217">
        <v>1</v>
      </c>
      <c r="K30" s="213"/>
    </row>
    <row r="31" spans="1:26" x14ac:dyDescent="0.25">
      <c r="A31" s="207" t="s">
        <v>267</v>
      </c>
      <c r="B31" s="217">
        <v>1</v>
      </c>
      <c r="K31" s="213"/>
    </row>
    <row r="32" spans="1:26" x14ac:dyDescent="0.25">
      <c r="A32" s="207" t="s">
        <v>268</v>
      </c>
      <c r="B32" s="217">
        <v>0</v>
      </c>
    </row>
    <row r="33" spans="1:26" x14ac:dyDescent="0.25">
      <c r="A33" s="207" t="s">
        <v>269</v>
      </c>
      <c r="B33" s="217">
        <v>1</v>
      </c>
    </row>
    <row r="34" spans="1:26" x14ac:dyDescent="0.25">
      <c r="A34" s="207" t="s">
        <v>270</v>
      </c>
      <c r="B34" s="217">
        <v>1</v>
      </c>
    </row>
    <row r="35" spans="1:26" x14ac:dyDescent="0.25">
      <c r="A35" s="218" t="s">
        <v>584</v>
      </c>
      <c r="B35" s="219">
        <v>2.1999999999999999E-2</v>
      </c>
    </row>
    <row r="36" spans="1:26" ht="16.5" thickBot="1" x14ac:dyDescent="0.3">
      <c r="A36" s="210" t="s">
        <v>271</v>
      </c>
      <c r="B36" s="220">
        <v>0.2</v>
      </c>
    </row>
    <row r="37" spans="1:26" x14ac:dyDescent="0.25">
      <c r="A37" s="203" t="s">
        <v>397</v>
      </c>
      <c r="B37" s="215">
        <v>0</v>
      </c>
    </row>
    <row r="38" spans="1:26" x14ac:dyDescent="0.25">
      <c r="A38" s="207" t="s">
        <v>272</v>
      </c>
      <c r="B38" s="221"/>
    </row>
    <row r="39" spans="1:26" x14ac:dyDescent="0.25">
      <c r="A39" s="218" t="s">
        <v>273</v>
      </c>
      <c r="B39" s="222">
        <v>0</v>
      </c>
    </row>
    <row r="40" spans="1:26" x14ac:dyDescent="0.25">
      <c r="A40" s="218"/>
      <c r="B40" s="222"/>
    </row>
    <row r="41" spans="1:26" x14ac:dyDescent="0.25">
      <c r="A41" s="218" t="s">
        <v>274</v>
      </c>
      <c r="B41" s="223">
        <v>0</v>
      </c>
    </row>
    <row r="42" spans="1:26" x14ac:dyDescent="0.25">
      <c r="A42" s="224" t="s">
        <v>275</v>
      </c>
      <c r="B42" s="225">
        <v>0</v>
      </c>
    </row>
    <row r="43" spans="1:26" x14ac:dyDescent="0.25">
      <c r="A43" s="224" t="s">
        <v>276</v>
      </c>
      <c r="B43" s="225">
        <v>0</v>
      </c>
      <c r="Z43" s="226"/>
    </row>
    <row r="44" spans="1:26" x14ac:dyDescent="0.25">
      <c r="A44" s="224" t="s">
        <v>277</v>
      </c>
      <c r="B44" s="225">
        <v>0.13500000000000001</v>
      </c>
      <c r="U44" s="227"/>
      <c r="V44" s="227"/>
      <c r="W44" s="227"/>
      <c r="X44" s="227"/>
      <c r="Y44" s="227"/>
      <c r="Z44" s="227"/>
    </row>
    <row r="45" spans="1:26" x14ac:dyDescent="0.25">
      <c r="A45" s="224" t="s">
        <v>278</v>
      </c>
      <c r="B45" s="225">
        <v>1</v>
      </c>
    </row>
    <row r="46" spans="1:26" ht="16.5" thickBot="1" x14ac:dyDescent="0.3">
      <c r="A46" s="228" t="s">
        <v>585</v>
      </c>
      <c r="B46" s="229">
        <v>0.13500000000000001</v>
      </c>
    </row>
    <row r="47" spans="1:26" x14ac:dyDescent="0.25">
      <c r="A47" s="230" t="s">
        <v>279</v>
      </c>
      <c r="B47" s="231">
        <v>2024</v>
      </c>
      <c r="C47" s="232">
        <v>2025</v>
      </c>
      <c r="D47" s="232">
        <v>2026</v>
      </c>
      <c r="E47" s="232">
        <v>2027</v>
      </c>
      <c r="F47" s="232">
        <v>2028</v>
      </c>
      <c r="G47" s="232">
        <v>2029</v>
      </c>
      <c r="H47" s="232">
        <v>2030</v>
      </c>
      <c r="I47" s="232">
        <v>2031</v>
      </c>
      <c r="J47" s="232">
        <v>2032</v>
      </c>
      <c r="K47" s="232">
        <v>2033</v>
      </c>
      <c r="L47" s="232">
        <v>2034</v>
      </c>
      <c r="M47" s="232">
        <v>2035</v>
      </c>
      <c r="N47" s="232">
        <v>2036</v>
      </c>
      <c r="O47" s="232">
        <v>2037</v>
      </c>
      <c r="P47" s="232">
        <v>2038</v>
      </c>
      <c r="Q47" s="232">
        <v>2039</v>
      </c>
      <c r="R47" s="232">
        <v>2040</v>
      </c>
      <c r="S47" s="232">
        <v>2041</v>
      </c>
      <c r="T47" s="232">
        <v>2042</v>
      </c>
      <c r="U47" s="232">
        <v>2043</v>
      </c>
      <c r="V47" s="232">
        <v>2044</v>
      </c>
      <c r="W47" s="232">
        <v>2045</v>
      </c>
      <c r="X47" s="232">
        <v>2046</v>
      </c>
      <c r="Y47" s="232">
        <v>2047</v>
      </c>
      <c r="Z47" s="232">
        <v>2048</v>
      </c>
    </row>
    <row r="48" spans="1:26" outlineLevel="1" x14ac:dyDescent="0.25">
      <c r="A48" s="233" t="s">
        <v>280</v>
      </c>
      <c r="B48" s="234">
        <v>4.7E-2</v>
      </c>
      <c r="C48" s="234">
        <v>0.04</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row>
    <row r="49" spans="1:26" outlineLevel="1" x14ac:dyDescent="0.25">
      <c r="A49" s="233" t="s">
        <v>281</v>
      </c>
      <c r="B49" s="234">
        <v>4.7E-2</v>
      </c>
      <c r="C49" s="234">
        <v>8.888000000000007E-2</v>
      </c>
      <c r="D49" s="234">
        <v>0.1324352000000002</v>
      </c>
      <c r="E49" s="234">
        <v>0.17773260800000035</v>
      </c>
      <c r="F49" s="234">
        <v>0.2248419123200005</v>
      </c>
      <c r="G49" s="234">
        <v>0.27383558881280057</v>
      </c>
      <c r="H49" s="234">
        <v>0.32478901236531255</v>
      </c>
      <c r="I49" s="234">
        <v>0.37778057285992506</v>
      </c>
      <c r="J49" s="234">
        <v>0.43289179577432213</v>
      </c>
      <c r="K49" s="234">
        <v>0.49020746760529499</v>
      </c>
      <c r="L49" s="234">
        <v>0.5498157663095069</v>
      </c>
      <c r="M49" s="234">
        <v>0.61180839696188727</v>
      </c>
      <c r="N49" s="234">
        <v>0.67628073284036283</v>
      </c>
      <c r="O49" s="234">
        <v>0.74333196215397734</v>
      </c>
      <c r="P49" s="234">
        <v>0.81306524064013641</v>
      </c>
      <c r="Q49" s="234">
        <v>0.88558785026574194</v>
      </c>
      <c r="R49" s="234">
        <v>0.96101136427637179</v>
      </c>
      <c r="S49" s="234">
        <v>1.0394518188474269</v>
      </c>
      <c r="T49" s="234">
        <v>1.1210298916013239</v>
      </c>
      <c r="U49" s="234">
        <v>1.2058710872653768</v>
      </c>
      <c r="V49" s="234">
        <v>1.2941059307559919</v>
      </c>
      <c r="W49" s="234">
        <v>1.3858701679862317</v>
      </c>
      <c r="X49" s="234">
        <v>1.4813049747056812</v>
      </c>
      <c r="Y49" s="234">
        <v>1.5805571736939084</v>
      </c>
      <c r="Z49" s="234">
        <v>1.6837794606416647</v>
      </c>
    </row>
    <row r="50" spans="1:26" s="205" customFormat="1" ht="16.5" thickBot="1" x14ac:dyDescent="0.3">
      <c r="A50" s="235" t="s">
        <v>586</v>
      </c>
      <c r="B50" s="236">
        <v>0</v>
      </c>
      <c r="C50" s="236">
        <v>0</v>
      </c>
      <c r="D50" s="236">
        <v>0</v>
      </c>
      <c r="E50" s="236">
        <v>0</v>
      </c>
      <c r="F50" s="236">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row>
    <row r="51" spans="1:26" x14ac:dyDescent="0.25">
      <c r="A51" s="237" t="s">
        <v>587</v>
      </c>
      <c r="B51" s="238">
        <v>0</v>
      </c>
      <c r="C51" s="238">
        <v>0</v>
      </c>
      <c r="D51" s="238">
        <v>0</v>
      </c>
      <c r="E51" s="238">
        <v>0</v>
      </c>
      <c r="F51" s="238">
        <v>0</v>
      </c>
      <c r="G51" s="238">
        <v>0</v>
      </c>
      <c r="H51" s="238">
        <v>0</v>
      </c>
      <c r="I51" s="238">
        <v>0</v>
      </c>
      <c r="J51" s="238">
        <v>0</v>
      </c>
      <c r="K51" s="238">
        <v>0</v>
      </c>
      <c r="L51" s="238">
        <v>0</v>
      </c>
      <c r="M51" s="238">
        <v>0</v>
      </c>
      <c r="N51" s="238">
        <v>0</v>
      </c>
      <c r="O51" s="238">
        <v>0</v>
      </c>
      <c r="P51" s="238">
        <v>0</v>
      </c>
      <c r="Q51" s="238">
        <v>0</v>
      </c>
      <c r="R51" s="238">
        <v>0</v>
      </c>
      <c r="S51" s="238">
        <v>0</v>
      </c>
      <c r="T51" s="238">
        <v>0</v>
      </c>
      <c r="U51" s="238">
        <v>0</v>
      </c>
      <c r="V51" s="238">
        <v>0</v>
      </c>
      <c r="W51" s="238">
        <v>0</v>
      </c>
      <c r="X51" s="238">
        <v>0</v>
      </c>
      <c r="Y51" s="238">
        <v>0</v>
      </c>
      <c r="Z51" s="238">
        <v>0</v>
      </c>
    </row>
    <row r="52" spans="1:26" x14ac:dyDescent="0.25">
      <c r="A52" s="239" t="s">
        <v>588</v>
      </c>
      <c r="B52" s="240"/>
      <c r="C52" s="240">
        <v>-104.7</v>
      </c>
      <c r="D52" s="240">
        <v>-108.88800000000001</v>
      </c>
      <c r="E52" s="240">
        <v>-113.24352000000002</v>
      </c>
      <c r="F52" s="240">
        <v>-117.77326080000003</v>
      </c>
      <c r="G52" s="240">
        <v>-122.48419123200006</v>
      </c>
      <c r="H52" s="240">
        <v>-127.38355888128004</v>
      </c>
      <c r="I52" s="240">
        <v>-264.95780247306249</v>
      </c>
      <c r="J52" s="240">
        <v>-275.55611457198501</v>
      </c>
      <c r="K52" s="240">
        <v>-286.57835915486442</v>
      </c>
      <c r="L52" s="240">
        <v>-298.04149352105901</v>
      </c>
      <c r="M52" s="240">
        <v>-309.96315326190137</v>
      </c>
      <c r="N52" s="240">
        <v>-322.36167939237748</v>
      </c>
      <c r="O52" s="240">
        <v>-502.8842198521088</v>
      </c>
      <c r="P52" s="240">
        <v>-522.99958864619316</v>
      </c>
      <c r="Q52" s="240">
        <v>-543.91957219204096</v>
      </c>
      <c r="R52" s="240">
        <v>-565.67635507972261</v>
      </c>
      <c r="S52" s="240">
        <v>-588.3034092829115</v>
      </c>
      <c r="T52" s="240">
        <v>-611.8355456542281</v>
      </c>
      <c r="U52" s="240">
        <v>-848.41195664052964</v>
      </c>
      <c r="V52" s="240">
        <v>-882.34843490615083</v>
      </c>
      <c r="W52" s="240">
        <v>-917.64237230239689</v>
      </c>
      <c r="X52" s="240">
        <v>-954.34806719449273</v>
      </c>
      <c r="Y52" s="240">
        <v>-992.52198988227246</v>
      </c>
      <c r="Z52" s="240">
        <v>-1032.2228694775633</v>
      </c>
    </row>
    <row r="53" spans="1:26" x14ac:dyDescent="0.25">
      <c r="A53" s="239" t="s">
        <v>589</v>
      </c>
      <c r="B53" s="241">
        <v>0</v>
      </c>
      <c r="C53" s="241">
        <v>0</v>
      </c>
      <c r="D53" s="241">
        <v>0</v>
      </c>
      <c r="E53" s="241">
        <v>0</v>
      </c>
      <c r="F53" s="241">
        <v>0</v>
      </c>
      <c r="G53" s="241">
        <v>0</v>
      </c>
      <c r="H53" s="241">
        <v>0</v>
      </c>
      <c r="I53" s="241">
        <v>0</v>
      </c>
      <c r="J53" s="241">
        <v>0</v>
      </c>
      <c r="K53" s="241">
        <v>0</v>
      </c>
      <c r="L53" s="241">
        <v>0</v>
      </c>
      <c r="M53" s="241">
        <v>0</v>
      </c>
      <c r="N53" s="241">
        <v>0</v>
      </c>
      <c r="O53" s="241">
        <v>0</v>
      </c>
      <c r="P53" s="241">
        <v>0</v>
      </c>
      <c r="Q53" s="241">
        <v>0</v>
      </c>
      <c r="R53" s="241">
        <v>0</v>
      </c>
      <c r="S53" s="241">
        <v>0</v>
      </c>
      <c r="T53" s="241">
        <v>0</v>
      </c>
      <c r="U53" s="241">
        <v>0</v>
      </c>
      <c r="V53" s="241">
        <v>0</v>
      </c>
      <c r="W53" s="241">
        <v>0</v>
      </c>
      <c r="X53" s="241">
        <v>0</v>
      </c>
      <c r="Y53" s="241">
        <v>0</v>
      </c>
      <c r="Z53" s="241">
        <v>0</v>
      </c>
    </row>
    <row r="54" spans="1:26" hidden="1" x14ac:dyDescent="0.25">
      <c r="A54" s="239" t="s">
        <v>590</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idden="1" x14ac:dyDescent="0.25"/>
    <row r="56" spans="1:26" hidden="1" x14ac:dyDescent="0.25"/>
    <row r="57" spans="1:26" hidden="1" x14ac:dyDescent="0.25"/>
    <row r="58" spans="1:26" hidden="1" x14ac:dyDescent="0.25"/>
    <row r="59" spans="1:26" hidden="1" x14ac:dyDescent="0.25"/>
    <row r="60" spans="1:26" hidden="1" x14ac:dyDescent="0.25"/>
    <row r="62" spans="1:26" ht="16.5" thickBot="1" x14ac:dyDescent="0.3">
      <c r="A62" s="242"/>
      <c r="B62" s="243"/>
      <c r="C62" s="243"/>
      <c r="D62" s="243"/>
      <c r="E62" s="243"/>
      <c r="F62" s="243"/>
      <c r="G62" s="243"/>
      <c r="H62" s="243"/>
      <c r="I62" s="243"/>
      <c r="J62" s="243"/>
      <c r="K62" s="243"/>
      <c r="L62" s="244"/>
      <c r="M62" s="244"/>
      <c r="N62" s="244"/>
      <c r="O62" s="244"/>
      <c r="P62" s="244"/>
      <c r="Q62" s="244"/>
      <c r="R62" s="244"/>
      <c r="S62" s="244"/>
      <c r="T62" s="244"/>
      <c r="U62" s="244"/>
      <c r="V62" s="244"/>
    </row>
    <row r="63" spans="1:26" s="213" customFormat="1" x14ac:dyDescent="0.25">
      <c r="A63" s="245" t="s">
        <v>591</v>
      </c>
      <c r="B63" s="231">
        <v>2024</v>
      </c>
      <c r="C63" s="231">
        <v>2025</v>
      </c>
      <c r="D63" s="231">
        <v>2026</v>
      </c>
      <c r="E63" s="231">
        <v>2027</v>
      </c>
      <c r="F63" s="231">
        <v>2028</v>
      </c>
      <c r="G63" s="231">
        <v>2029</v>
      </c>
      <c r="H63" s="231">
        <v>2030</v>
      </c>
      <c r="I63" s="231">
        <v>2031</v>
      </c>
      <c r="J63" s="231">
        <v>2032</v>
      </c>
      <c r="K63" s="231">
        <v>2033</v>
      </c>
      <c r="L63" s="231">
        <v>2034</v>
      </c>
      <c r="M63" s="231">
        <v>2035</v>
      </c>
      <c r="N63" s="231">
        <v>2036</v>
      </c>
      <c r="O63" s="231">
        <v>2037</v>
      </c>
      <c r="P63" s="231">
        <v>2038</v>
      </c>
      <c r="Q63" s="231">
        <v>2039</v>
      </c>
      <c r="R63" s="231">
        <v>2040</v>
      </c>
      <c r="S63" s="231">
        <v>2041</v>
      </c>
      <c r="T63" s="231">
        <v>2042</v>
      </c>
      <c r="U63" s="231">
        <v>2043</v>
      </c>
      <c r="V63" s="231">
        <v>2044</v>
      </c>
      <c r="W63" s="231">
        <v>2045</v>
      </c>
      <c r="X63" s="231">
        <v>2046</v>
      </c>
      <c r="Y63" s="231">
        <v>2047</v>
      </c>
      <c r="Z63" s="231">
        <v>2048</v>
      </c>
    </row>
    <row r="64" spans="1:26" s="205" customFormat="1" ht="14.25" x14ac:dyDescent="0.25">
      <c r="A64" s="246" t="s">
        <v>282</v>
      </c>
      <c r="B64" s="247">
        <v>0</v>
      </c>
      <c r="C64" s="247">
        <v>0</v>
      </c>
      <c r="D64" s="247">
        <v>0</v>
      </c>
      <c r="E64" s="247">
        <v>0</v>
      </c>
      <c r="F64" s="247">
        <v>0</v>
      </c>
      <c r="G64" s="247">
        <v>0</v>
      </c>
      <c r="H64" s="247">
        <v>0</v>
      </c>
      <c r="I64" s="247">
        <v>0</v>
      </c>
      <c r="J64" s="247">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row>
    <row r="65" spans="1:26" x14ac:dyDescent="0.25">
      <c r="A65" s="248" t="s">
        <v>283</v>
      </c>
      <c r="B65" s="249">
        <v>0</v>
      </c>
      <c r="C65" s="249">
        <v>81554.701585016766</v>
      </c>
      <c r="D65" s="249">
        <v>85165.878147037685</v>
      </c>
      <c r="E65" s="249">
        <v>88916.654709058625</v>
      </c>
      <c r="F65" s="249">
        <v>92812.615271079558</v>
      </c>
      <c r="G65" s="249">
        <v>96859.567193100491</v>
      </c>
      <c r="H65" s="249">
        <v>101063.55012952141</v>
      </c>
      <c r="I65" s="249">
        <v>215829.92968469436</v>
      </c>
      <c r="J65" s="249">
        <v>224783.03299581743</v>
      </c>
      <c r="K65" s="249">
        <v>234089.41337690444</v>
      </c>
      <c r="L65" s="249">
        <v>243763.20191075423</v>
      </c>
      <c r="M65" s="249">
        <v>253819.0949234771</v>
      </c>
      <c r="N65" s="249">
        <v>264272.37659422815</v>
      </c>
      <c r="O65" s="249">
        <v>414829.0035393585</v>
      </c>
      <c r="P65" s="249">
        <v>431712.98742978304</v>
      </c>
      <c r="Q65" s="249">
        <v>449267.48361334379</v>
      </c>
      <c r="R65" s="249">
        <v>467519.31258176605</v>
      </c>
      <c r="S65" s="249">
        <v>486496.36764644441</v>
      </c>
      <c r="T65" s="249">
        <v>506227.65785122913</v>
      </c>
      <c r="U65" s="249">
        <v>703495.84356850141</v>
      </c>
      <c r="V65" s="249">
        <v>731897.41868520656</v>
      </c>
      <c r="W65" s="249">
        <v>761430.20974409929</v>
      </c>
      <c r="X65" s="249">
        <v>792139.46538286668</v>
      </c>
      <c r="Y65" s="249">
        <v>824072.24418470415</v>
      </c>
      <c r="Z65" s="249">
        <v>857277.48707613407</v>
      </c>
    </row>
    <row r="66" spans="1:26" x14ac:dyDescent="0.25">
      <c r="A66" s="250" t="s">
        <v>284</v>
      </c>
      <c r="B66" s="249">
        <v>0</v>
      </c>
      <c r="C66" s="249">
        <v>87250</v>
      </c>
      <c r="D66" s="249">
        <v>90740</v>
      </c>
      <c r="E66" s="249">
        <v>94369.60000000002</v>
      </c>
      <c r="F66" s="249">
        <v>98144.384000000035</v>
      </c>
      <c r="G66" s="249">
        <v>102070.15936000005</v>
      </c>
      <c r="H66" s="249">
        <v>106152.96573440004</v>
      </c>
      <c r="I66" s="249">
        <v>220798.16872755208</v>
      </c>
      <c r="J66" s="249">
        <v>229630.09547665421</v>
      </c>
      <c r="K66" s="249">
        <v>238815.29929572032</v>
      </c>
      <c r="L66" s="249">
        <v>248367.91126754918</v>
      </c>
      <c r="M66" s="249">
        <v>258302.62771825114</v>
      </c>
      <c r="N66" s="249">
        <v>268634.73282698129</v>
      </c>
      <c r="O66" s="249">
        <v>419070.18321009068</v>
      </c>
      <c r="P66" s="249">
        <v>435832.99053849431</v>
      </c>
      <c r="Q66" s="249">
        <v>453266.31016003416</v>
      </c>
      <c r="R66" s="249">
        <v>471396.96256643551</v>
      </c>
      <c r="S66" s="249">
        <v>490252.84106909292</v>
      </c>
      <c r="T66" s="249">
        <v>509862.95471185673</v>
      </c>
      <c r="U66" s="249">
        <v>707009.9638671081</v>
      </c>
      <c r="V66" s="249">
        <v>735290.36242179235</v>
      </c>
      <c r="W66" s="249">
        <v>764701.97691866418</v>
      </c>
      <c r="X66" s="249">
        <v>795290.05599541054</v>
      </c>
      <c r="Y66" s="249">
        <v>827101.65823522711</v>
      </c>
      <c r="Z66" s="249">
        <v>860185.72456463613</v>
      </c>
    </row>
    <row r="67" spans="1:26" x14ac:dyDescent="0.25">
      <c r="A67" s="250" t="s">
        <v>268</v>
      </c>
      <c r="B67" s="249">
        <v>0</v>
      </c>
      <c r="C67" s="249">
        <v>0</v>
      </c>
      <c r="D67" s="249">
        <v>0</v>
      </c>
      <c r="E67" s="249">
        <v>0</v>
      </c>
      <c r="F67" s="249">
        <v>0</v>
      </c>
      <c r="G67" s="249">
        <v>0</v>
      </c>
      <c r="H67" s="249">
        <v>0</v>
      </c>
      <c r="I67" s="249">
        <v>0</v>
      </c>
      <c r="J67" s="249">
        <v>0</v>
      </c>
      <c r="K67" s="249">
        <v>0</v>
      </c>
      <c r="L67" s="249">
        <v>0</v>
      </c>
      <c r="M67" s="249">
        <v>0</v>
      </c>
      <c r="N67" s="249">
        <v>0</v>
      </c>
      <c r="O67" s="249">
        <v>0</v>
      </c>
      <c r="P67" s="249">
        <v>0</v>
      </c>
      <c r="Q67" s="249">
        <v>0</v>
      </c>
      <c r="R67" s="249">
        <v>0</v>
      </c>
      <c r="S67" s="249">
        <v>0</v>
      </c>
      <c r="T67" s="249">
        <v>0</v>
      </c>
      <c r="U67" s="249">
        <v>0</v>
      </c>
      <c r="V67" s="249">
        <v>0</v>
      </c>
      <c r="W67" s="249">
        <v>0</v>
      </c>
      <c r="X67" s="249">
        <v>0</v>
      </c>
      <c r="Y67" s="249">
        <v>0</v>
      </c>
      <c r="Z67" s="249">
        <v>0</v>
      </c>
    </row>
    <row r="68" spans="1:26" x14ac:dyDescent="0.25">
      <c r="A68" s="250" t="s">
        <v>397</v>
      </c>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row>
    <row r="69" spans="1:26" x14ac:dyDescent="0.25">
      <c r="A69" s="250" t="s">
        <v>397</v>
      </c>
      <c r="B69" s="249">
        <v>0</v>
      </c>
      <c r="C69" s="249">
        <v>0</v>
      </c>
      <c r="D69" s="249">
        <v>0</v>
      </c>
      <c r="E69" s="249">
        <v>0</v>
      </c>
      <c r="F69" s="249">
        <v>0</v>
      </c>
      <c r="G69" s="249">
        <v>0</v>
      </c>
      <c r="H69" s="249">
        <v>0</v>
      </c>
      <c r="I69" s="249">
        <v>0</v>
      </c>
      <c r="J69" s="249">
        <v>0</v>
      </c>
      <c r="K69" s="249">
        <v>0</v>
      </c>
      <c r="L69" s="249">
        <v>0</v>
      </c>
      <c r="M69" s="249">
        <v>0</v>
      </c>
      <c r="N69" s="249">
        <v>0</v>
      </c>
      <c r="O69" s="249">
        <v>0</v>
      </c>
      <c r="P69" s="249">
        <v>0</v>
      </c>
      <c r="Q69" s="249">
        <v>0</v>
      </c>
      <c r="R69" s="249">
        <v>0</v>
      </c>
      <c r="S69" s="249">
        <v>0</v>
      </c>
      <c r="T69" s="249">
        <v>0</v>
      </c>
      <c r="U69" s="249">
        <v>0</v>
      </c>
      <c r="V69" s="249">
        <v>0</v>
      </c>
      <c r="W69" s="249">
        <v>0</v>
      </c>
      <c r="X69" s="249">
        <v>0</v>
      </c>
      <c r="Y69" s="249">
        <v>0</v>
      </c>
      <c r="Z69" s="249">
        <v>0</v>
      </c>
    </row>
    <row r="70" spans="1:26" x14ac:dyDescent="0.25">
      <c r="A70" s="250" t="s">
        <v>397</v>
      </c>
      <c r="B70" s="249"/>
      <c r="C70" s="249">
        <v>0</v>
      </c>
      <c r="D70" s="249">
        <v>0</v>
      </c>
      <c r="E70" s="249">
        <v>0</v>
      </c>
      <c r="F70" s="249">
        <v>0</v>
      </c>
      <c r="G70" s="249">
        <v>0</v>
      </c>
      <c r="H70" s="249">
        <v>0</v>
      </c>
      <c r="I70" s="249">
        <v>0</v>
      </c>
      <c r="J70" s="249">
        <v>0</v>
      </c>
      <c r="K70" s="249">
        <v>0</v>
      </c>
      <c r="L70" s="249">
        <v>0</v>
      </c>
      <c r="M70" s="249">
        <v>0</v>
      </c>
      <c r="N70" s="249">
        <v>0</v>
      </c>
      <c r="O70" s="249">
        <v>0</v>
      </c>
      <c r="P70" s="249">
        <v>0</v>
      </c>
      <c r="Q70" s="249">
        <v>0</v>
      </c>
      <c r="R70" s="249">
        <v>0</v>
      </c>
      <c r="S70" s="249">
        <v>0</v>
      </c>
      <c r="T70" s="249">
        <v>0</v>
      </c>
      <c r="U70" s="249">
        <v>0</v>
      </c>
      <c r="V70" s="249">
        <v>0</v>
      </c>
      <c r="W70" s="249">
        <v>0</v>
      </c>
      <c r="X70" s="249">
        <v>0</v>
      </c>
      <c r="Y70" s="249">
        <v>0</v>
      </c>
      <c r="Z70" s="249">
        <v>0</v>
      </c>
    </row>
    <row r="71" spans="1:26" x14ac:dyDescent="0.25">
      <c r="A71" s="250" t="s">
        <v>285</v>
      </c>
      <c r="B71" s="249"/>
      <c r="C71" s="249">
        <v>-5695.29841498324</v>
      </c>
      <c r="D71" s="249">
        <v>-5574.1218529623202</v>
      </c>
      <c r="E71" s="249">
        <v>-5452.9452909413994</v>
      </c>
      <c r="F71" s="249">
        <v>-5331.7687289204796</v>
      </c>
      <c r="G71" s="249">
        <v>-5210.5921668995597</v>
      </c>
      <c r="H71" s="249">
        <v>-5089.4156048786399</v>
      </c>
      <c r="I71" s="249">
        <v>-4968.2390428577201</v>
      </c>
      <c r="J71" s="249">
        <v>-4847.0624808367993</v>
      </c>
      <c r="K71" s="249">
        <v>-4725.8859188158794</v>
      </c>
      <c r="L71" s="249">
        <v>-4604.7093567949596</v>
      </c>
      <c r="M71" s="249">
        <v>-4483.5327947740398</v>
      </c>
      <c r="N71" s="249">
        <v>-4362.3562327531199</v>
      </c>
      <c r="O71" s="249">
        <v>-4241.1796707322001</v>
      </c>
      <c r="P71" s="249">
        <v>-4120.0031087112793</v>
      </c>
      <c r="Q71" s="249">
        <v>-3998.8265466903599</v>
      </c>
      <c r="R71" s="249">
        <v>-3877.6499846694405</v>
      </c>
      <c r="S71" s="249">
        <v>-3756.4734226485202</v>
      </c>
      <c r="T71" s="249">
        <v>-3635.2968606275999</v>
      </c>
      <c r="U71" s="249">
        <v>-3514.1202986066805</v>
      </c>
      <c r="V71" s="249">
        <v>-3392.9437365857607</v>
      </c>
      <c r="W71" s="249">
        <v>-3271.7671745648404</v>
      </c>
      <c r="X71" s="249">
        <v>-3150.5906125439205</v>
      </c>
      <c r="Y71" s="249">
        <v>-3029.4140505230007</v>
      </c>
      <c r="Z71" s="249">
        <v>-2908.2374885020804</v>
      </c>
    </row>
    <row r="72" spans="1:26" s="205" customFormat="1" ht="14.25" x14ac:dyDescent="0.25">
      <c r="A72" s="251" t="s">
        <v>592</v>
      </c>
      <c r="B72" s="247">
        <v>0</v>
      </c>
      <c r="C72" s="247">
        <v>81554.701585016766</v>
      </c>
      <c r="D72" s="247">
        <v>85165.878147037685</v>
      </c>
      <c r="E72" s="247">
        <v>88916.654709058625</v>
      </c>
      <c r="F72" s="247">
        <v>92812.615271079558</v>
      </c>
      <c r="G72" s="247">
        <v>96859.567193100491</v>
      </c>
      <c r="H72" s="247">
        <v>101063.55012952141</v>
      </c>
      <c r="I72" s="247">
        <v>215829.92968469436</v>
      </c>
      <c r="J72" s="247">
        <v>224783.03299581743</v>
      </c>
      <c r="K72" s="247">
        <v>234089.41337690444</v>
      </c>
      <c r="L72" s="247">
        <v>243763.20191075423</v>
      </c>
      <c r="M72" s="247">
        <v>253819.0949234771</v>
      </c>
      <c r="N72" s="247">
        <v>264272.37659422815</v>
      </c>
      <c r="O72" s="247">
        <v>414829.0035393585</v>
      </c>
      <c r="P72" s="247">
        <v>431712.98742978304</v>
      </c>
      <c r="Q72" s="247">
        <v>449267.48361334379</v>
      </c>
      <c r="R72" s="247">
        <v>467519.31258176605</v>
      </c>
      <c r="S72" s="247">
        <v>486496.36764644441</v>
      </c>
      <c r="T72" s="247">
        <v>506227.65785122913</v>
      </c>
      <c r="U72" s="247">
        <v>703495.84356850141</v>
      </c>
      <c r="V72" s="247">
        <v>731897.41868520656</v>
      </c>
      <c r="W72" s="247">
        <v>761430.20974409929</v>
      </c>
      <c r="X72" s="247">
        <v>792139.46538286668</v>
      </c>
      <c r="Y72" s="247">
        <v>824072.24418470415</v>
      </c>
      <c r="Z72" s="247">
        <v>857277.48707613407</v>
      </c>
    </row>
    <row r="73" spans="1:26" x14ac:dyDescent="0.25">
      <c r="A73" s="250" t="s">
        <v>286</v>
      </c>
      <c r="B73" s="249">
        <v>0</v>
      </c>
      <c r="C73" s="249">
        <v>-11016.051092810909</v>
      </c>
      <c r="D73" s="249">
        <v>-11016.051092810909</v>
      </c>
      <c r="E73" s="249">
        <v>-11016.051092810909</v>
      </c>
      <c r="F73" s="249">
        <v>-11016.051092810909</v>
      </c>
      <c r="G73" s="249">
        <v>-11016.051092810909</v>
      </c>
      <c r="H73" s="249">
        <v>-11016.051092810909</v>
      </c>
      <c r="I73" s="249">
        <v>-11016.051092810909</v>
      </c>
      <c r="J73" s="249">
        <v>-11016.051092810909</v>
      </c>
      <c r="K73" s="249">
        <v>-11016.051092810909</v>
      </c>
      <c r="L73" s="249">
        <v>-11016.051092810909</v>
      </c>
      <c r="M73" s="249">
        <v>-11016.051092810909</v>
      </c>
      <c r="N73" s="249">
        <v>-11016.051092810909</v>
      </c>
      <c r="O73" s="249">
        <v>-11016.051092810909</v>
      </c>
      <c r="P73" s="249">
        <v>-11016.051092810909</v>
      </c>
      <c r="Q73" s="249">
        <v>-11016.051092810909</v>
      </c>
      <c r="R73" s="249">
        <v>-11016.051092810909</v>
      </c>
      <c r="S73" s="249">
        <v>-11016.051092810909</v>
      </c>
      <c r="T73" s="249">
        <v>-11016.051092810909</v>
      </c>
      <c r="U73" s="249">
        <v>-11016.051092810909</v>
      </c>
      <c r="V73" s="249">
        <v>-11016.051092810909</v>
      </c>
      <c r="W73" s="249">
        <v>-11016.051092810909</v>
      </c>
      <c r="X73" s="249">
        <v>-11016.051092810909</v>
      </c>
      <c r="Y73" s="249">
        <v>-11016.051092810909</v>
      </c>
      <c r="Z73" s="249">
        <v>-11016.051092810909</v>
      </c>
    </row>
    <row r="74" spans="1:26" s="205" customFormat="1" ht="14.25" x14ac:dyDescent="0.25">
      <c r="A74" s="251" t="s">
        <v>593</v>
      </c>
      <c r="B74" s="247">
        <v>0</v>
      </c>
      <c r="C74" s="247">
        <v>70538.650492205852</v>
      </c>
      <c r="D74" s="247">
        <v>74149.827054226771</v>
      </c>
      <c r="E74" s="247">
        <v>77900.60361624771</v>
      </c>
      <c r="F74" s="247">
        <v>81796.564178268643</v>
      </c>
      <c r="G74" s="247">
        <v>85843.516100289577</v>
      </c>
      <c r="H74" s="247">
        <v>90047.499036710491</v>
      </c>
      <c r="I74" s="247">
        <v>204813.87859188346</v>
      </c>
      <c r="J74" s="247">
        <v>213766.98190300653</v>
      </c>
      <c r="K74" s="247">
        <v>223073.36228409354</v>
      </c>
      <c r="L74" s="247">
        <v>232747.15081794333</v>
      </c>
      <c r="M74" s="247">
        <v>242803.0438306662</v>
      </c>
      <c r="N74" s="247">
        <v>253256.32550141725</v>
      </c>
      <c r="O74" s="247">
        <v>403812.95244654757</v>
      </c>
      <c r="P74" s="247">
        <v>420696.93633697211</v>
      </c>
      <c r="Q74" s="247">
        <v>438251.43252053286</v>
      </c>
      <c r="R74" s="247">
        <v>456503.26148895512</v>
      </c>
      <c r="S74" s="247">
        <v>475480.31655363349</v>
      </c>
      <c r="T74" s="247">
        <v>495211.6067584182</v>
      </c>
      <c r="U74" s="247">
        <v>692479.79247569048</v>
      </c>
      <c r="V74" s="247">
        <v>720881.36759239563</v>
      </c>
      <c r="W74" s="247">
        <v>750414.15865128837</v>
      </c>
      <c r="X74" s="247">
        <v>781123.41429005575</v>
      </c>
      <c r="Y74" s="247">
        <v>813056.19309189322</v>
      </c>
      <c r="Z74" s="247">
        <v>846261.43598332314</v>
      </c>
    </row>
    <row r="75" spans="1:26" x14ac:dyDescent="0.25">
      <c r="A75" s="250" t="s">
        <v>287</v>
      </c>
      <c r="B75" s="249">
        <v>0</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49">
        <v>0</v>
      </c>
      <c r="V75" s="249">
        <v>0</v>
      </c>
      <c r="W75" s="249">
        <v>0</v>
      </c>
      <c r="X75" s="249">
        <v>0</v>
      </c>
      <c r="Y75" s="249">
        <v>0</v>
      </c>
      <c r="Z75" s="249">
        <v>0</v>
      </c>
    </row>
    <row r="76" spans="1:26" s="205" customFormat="1" ht="14.25" x14ac:dyDescent="0.25">
      <c r="A76" s="251" t="s">
        <v>288</v>
      </c>
      <c r="B76" s="247">
        <v>0</v>
      </c>
      <c r="C76" s="247">
        <v>70538.650492205852</v>
      </c>
      <c r="D76" s="247">
        <v>74149.827054226771</v>
      </c>
      <c r="E76" s="247">
        <v>77900.60361624771</v>
      </c>
      <c r="F76" s="247">
        <v>81796.564178268643</v>
      </c>
      <c r="G76" s="247">
        <v>85843.516100289577</v>
      </c>
      <c r="H76" s="247">
        <v>90047.499036710491</v>
      </c>
      <c r="I76" s="247">
        <v>204813.87859188346</v>
      </c>
      <c r="J76" s="247">
        <v>213766.98190300653</v>
      </c>
      <c r="K76" s="247">
        <v>223073.36228409354</v>
      </c>
      <c r="L76" s="247">
        <v>232747.15081794333</v>
      </c>
      <c r="M76" s="247">
        <v>242803.0438306662</v>
      </c>
      <c r="N76" s="247">
        <v>253256.32550141725</v>
      </c>
      <c r="O76" s="247">
        <v>403812.95244654757</v>
      </c>
      <c r="P76" s="247">
        <v>420696.93633697211</v>
      </c>
      <c r="Q76" s="247">
        <v>438251.43252053286</v>
      </c>
      <c r="R76" s="247">
        <v>456503.26148895512</v>
      </c>
      <c r="S76" s="247">
        <v>475480.31655363349</v>
      </c>
      <c r="T76" s="247">
        <v>495211.6067584182</v>
      </c>
      <c r="U76" s="247">
        <v>692479.79247569048</v>
      </c>
      <c r="V76" s="247">
        <v>720881.36759239563</v>
      </c>
      <c r="W76" s="247">
        <v>750414.15865128837</v>
      </c>
      <c r="X76" s="247">
        <v>781123.41429005575</v>
      </c>
      <c r="Y76" s="247">
        <v>813056.19309189322</v>
      </c>
      <c r="Z76" s="247">
        <v>846261.43598332314</v>
      </c>
    </row>
    <row r="77" spans="1:26" x14ac:dyDescent="0.25">
      <c r="A77" s="250" t="s">
        <v>271</v>
      </c>
      <c r="B77" s="249">
        <v>0</v>
      </c>
      <c r="C77" s="249">
        <v>-14107.73009844117</v>
      </c>
      <c r="D77" s="249">
        <v>-14829.965410845354</v>
      </c>
      <c r="E77" s="249">
        <v>-15580.120723249544</v>
      </c>
      <c r="F77" s="249">
        <v>-16359.312835653729</v>
      </c>
      <c r="G77" s="249">
        <v>-17168.703220057916</v>
      </c>
      <c r="H77" s="249">
        <v>-18009.499807342097</v>
      </c>
      <c r="I77" s="249">
        <v>-40962.775718376695</v>
      </c>
      <c r="J77" s="249">
        <v>-42753.396380601305</v>
      </c>
      <c r="K77" s="249">
        <v>-44614.672456818713</v>
      </c>
      <c r="L77" s="249">
        <v>-46549.430163588666</v>
      </c>
      <c r="M77" s="249">
        <v>-48560.608766133242</v>
      </c>
      <c r="N77" s="249">
        <v>-50651.265100283454</v>
      </c>
      <c r="O77" s="249">
        <v>-80762.590489309514</v>
      </c>
      <c r="P77" s="249">
        <v>-84139.387267394428</v>
      </c>
      <c r="Q77" s="249">
        <v>-87650.286504106582</v>
      </c>
      <c r="R77" s="249">
        <v>-91300.652297791035</v>
      </c>
      <c r="S77" s="249">
        <v>-95096.063310726706</v>
      </c>
      <c r="T77" s="249">
        <v>-99042.32135168364</v>
      </c>
      <c r="U77" s="249">
        <v>-138495.9584951381</v>
      </c>
      <c r="V77" s="249">
        <v>-144176.27351847914</v>
      </c>
      <c r="W77" s="249">
        <v>-150082.83173025769</v>
      </c>
      <c r="X77" s="249">
        <v>-156224.68285801116</v>
      </c>
      <c r="Y77" s="249">
        <v>-162611.23861837864</v>
      </c>
      <c r="Z77" s="249">
        <v>-169252.28719666463</v>
      </c>
    </row>
    <row r="78" spans="1:26" ht="16.5" thickBot="1" x14ac:dyDescent="0.3">
      <c r="A78" s="252" t="s">
        <v>289</v>
      </c>
      <c r="B78" s="253">
        <v>0</v>
      </c>
      <c r="C78" s="253">
        <v>56430.920393764682</v>
      </c>
      <c r="D78" s="253">
        <v>59319.861643381417</v>
      </c>
      <c r="E78" s="253">
        <v>62320.482892998167</v>
      </c>
      <c r="F78" s="253">
        <v>65437.251342614916</v>
      </c>
      <c r="G78" s="253">
        <v>68674.812880231664</v>
      </c>
      <c r="H78" s="253">
        <v>72037.99922936839</v>
      </c>
      <c r="I78" s="253">
        <v>163851.10287350678</v>
      </c>
      <c r="J78" s="253">
        <v>171013.58552240522</v>
      </c>
      <c r="K78" s="253">
        <v>178458.68982727482</v>
      </c>
      <c r="L78" s="253">
        <v>186197.72065435466</v>
      </c>
      <c r="M78" s="253">
        <v>194242.43506453297</v>
      </c>
      <c r="N78" s="253">
        <v>202605.06040113379</v>
      </c>
      <c r="O78" s="253">
        <v>323050.36195723806</v>
      </c>
      <c r="P78" s="253">
        <v>336557.54906957771</v>
      </c>
      <c r="Q78" s="253">
        <v>350601.14601642627</v>
      </c>
      <c r="R78" s="253">
        <v>365202.60919116408</v>
      </c>
      <c r="S78" s="253">
        <v>380384.25324290677</v>
      </c>
      <c r="T78" s="253">
        <v>396169.28540673456</v>
      </c>
      <c r="U78" s="253">
        <v>553983.83398055239</v>
      </c>
      <c r="V78" s="253">
        <v>576705.09407391655</v>
      </c>
      <c r="W78" s="253">
        <v>600331.32692103065</v>
      </c>
      <c r="X78" s="253">
        <v>624898.73143204465</v>
      </c>
      <c r="Y78" s="253">
        <v>650444.95447351458</v>
      </c>
      <c r="Z78" s="253">
        <v>677009.14878665854</v>
      </c>
    </row>
    <row r="79" spans="1:26" s="256" customFormat="1" ht="16.5" thickBot="1" x14ac:dyDescent="0.3">
      <c r="A79" s="254"/>
      <c r="B79" s="255">
        <v>0</v>
      </c>
      <c r="C79" s="255">
        <v>1</v>
      </c>
      <c r="D79" s="255">
        <v>2</v>
      </c>
      <c r="E79" s="255">
        <v>3</v>
      </c>
      <c r="F79" s="255">
        <v>4</v>
      </c>
      <c r="G79" s="255">
        <v>5</v>
      </c>
      <c r="H79" s="255">
        <v>6</v>
      </c>
      <c r="I79" s="255">
        <v>7</v>
      </c>
      <c r="J79" s="255">
        <v>8</v>
      </c>
      <c r="K79" s="255">
        <v>9</v>
      </c>
      <c r="L79" s="255">
        <v>10</v>
      </c>
      <c r="M79" s="255">
        <v>11</v>
      </c>
      <c r="N79" s="255">
        <v>12</v>
      </c>
      <c r="O79" s="255">
        <v>13</v>
      </c>
      <c r="P79" s="255">
        <v>14</v>
      </c>
      <c r="Q79" s="255">
        <v>15</v>
      </c>
      <c r="R79" s="255">
        <v>16</v>
      </c>
      <c r="S79" s="255">
        <v>17</v>
      </c>
      <c r="T79" s="255">
        <v>18</v>
      </c>
      <c r="U79" s="255">
        <v>19</v>
      </c>
      <c r="V79" s="255">
        <v>20</v>
      </c>
      <c r="W79" s="255">
        <v>21</v>
      </c>
      <c r="X79" s="255">
        <v>22</v>
      </c>
      <c r="Y79" s="255">
        <v>23</v>
      </c>
      <c r="Z79" s="255">
        <v>24</v>
      </c>
    </row>
    <row r="80" spans="1:26" x14ac:dyDescent="0.25">
      <c r="A80" s="245" t="s">
        <v>290</v>
      </c>
      <c r="B80" s="231">
        <v>2024</v>
      </c>
      <c r="C80" s="231">
        <v>2025</v>
      </c>
      <c r="D80" s="231">
        <v>2026</v>
      </c>
      <c r="E80" s="231">
        <v>2027</v>
      </c>
      <c r="F80" s="231">
        <v>2028</v>
      </c>
      <c r="G80" s="231">
        <v>2029</v>
      </c>
      <c r="H80" s="231">
        <v>2030</v>
      </c>
      <c r="I80" s="231">
        <v>2031</v>
      </c>
      <c r="J80" s="231">
        <v>2032</v>
      </c>
      <c r="K80" s="231">
        <v>2033</v>
      </c>
      <c r="L80" s="231">
        <v>2034</v>
      </c>
      <c r="M80" s="231">
        <v>2035</v>
      </c>
      <c r="N80" s="231">
        <v>2036</v>
      </c>
      <c r="O80" s="231">
        <v>2037</v>
      </c>
      <c r="P80" s="231">
        <v>2038</v>
      </c>
      <c r="Q80" s="231">
        <v>2039</v>
      </c>
      <c r="R80" s="231">
        <v>2040</v>
      </c>
      <c r="S80" s="231">
        <v>2041</v>
      </c>
      <c r="T80" s="231">
        <v>2042</v>
      </c>
      <c r="U80" s="231">
        <v>2043</v>
      </c>
      <c r="V80" s="231">
        <v>2044</v>
      </c>
      <c r="W80" s="231">
        <v>2045</v>
      </c>
      <c r="X80" s="231">
        <v>2046</v>
      </c>
      <c r="Y80" s="231">
        <v>2047</v>
      </c>
      <c r="Z80" s="231">
        <v>2048</v>
      </c>
    </row>
    <row r="81" spans="1:26" s="205" customFormat="1" ht="14.25" x14ac:dyDescent="0.25">
      <c r="A81" s="246" t="s">
        <v>593</v>
      </c>
      <c r="B81" s="247">
        <v>0</v>
      </c>
      <c r="C81" s="247">
        <v>70538.650492205852</v>
      </c>
      <c r="D81" s="247">
        <v>74149.827054226771</v>
      </c>
      <c r="E81" s="247">
        <v>77900.60361624771</v>
      </c>
      <c r="F81" s="247">
        <v>81796.564178268643</v>
      </c>
      <c r="G81" s="247">
        <v>85843.516100289577</v>
      </c>
      <c r="H81" s="247">
        <v>90047.499036710491</v>
      </c>
      <c r="I81" s="247">
        <v>204813.87859188346</v>
      </c>
      <c r="J81" s="247">
        <v>213766.98190300653</v>
      </c>
      <c r="K81" s="247">
        <v>223073.36228409354</v>
      </c>
      <c r="L81" s="247">
        <v>232747.15081794333</v>
      </c>
      <c r="M81" s="247">
        <v>242803.0438306662</v>
      </c>
      <c r="N81" s="247">
        <v>253256.32550141725</v>
      </c>
      <c r="O81" s="247">
        <v>403812.95244654757</v>
      </c>
      <c r="P81" s="247">
        <v>420696.93633697211</v>
      </c>
      <c r="Q81" s="247">
        <v>438251.43252053286</v>
      </c>
      <c r="R81" s="247">
        <v>456503.26148895512</v>
      </c>
      <c r="S81" s="247">
        <v>475480.31655363349</v>
      </c>
      <c r="T81" s="247">
        <v>495211.6067584182</v>
      </c>
      <c r="U81" s="247">
        <v>692479.79247569048</v>
      </c>
      <c r="V81" s="247">
        <v>720881.36759239563</v>
      </c>
      <c r="W81" s="247">
        <v>750414.15865128837</v>
      </c>
      <c r="X81" s="247">
        <v>781123.41429005575</v>
      </c>
      <c r="Y81" s="247">
        <v>813056.19309189322</v>
      </c>
      <c r="Z81" s="247">
        <v>846261.43598332314</v>
      </c>
    </row>
    <row r="82" spans="1:26" x14ac:dyDescent="0.25">
      <c r="A82" s="250" t="s">
        <v>286</v>
      </c>
      <c r="B82" s="249">
        <v>0</v>
      </c>
      <c r="C82" s="249">
        <v>11016.051092810909</v>
      </c>
      <c r="D82" s="249">
        <v>11016.051092810909</v>
      </c>
      <c r="E82" s="249">
        <v>11016.051092810909</v>
      </c>
      <c r="F82" s="249">
        <v>11016.051092810909</v>
      </c>
      <c r="G82" s="249">
        <v>11016.051092810909</v>
      </c>
      <c r="H82" s="249">
        <v>11016.051092810909</v>
      </c>
      <c r="I82" s="249">
        <v>11016.051092810909</v>
      </c>
      <c r="J82" s="249">
        <v>11016.051092810909</v>
      </c>
      <c r="K82" s="249">
        <v>11016.051092810909</v>
      </c>
      <c r="L82" s="249">
        <v>11016.051092810909</v>
      </c>
      <c r="M82" s="249">
        <v>11016.051092810909</v>
      </c>
      <c r="N82" s="249">
        <v>11016.051092810909</v>
      </c>
      <c r="O82" s="249">
        <v>11016.051092810909</v>
      </c>
      <c r="P82" s="249">
        <v>11016.051092810909</v>
      </c>
      <c r="Q82" s="249">
        <v>11016.051092810909</v>
      </c>
      <c r="R82" s="249">
        <v>11016.051092810909</v>
      </c>
      <c r="S82" s="249">
        <v>11016.051092810909</v>
      </c>
      <c r="T82" s="249">
        <v>11016.051092810909</v>
      </c>
      <c r="U82" s="249">
        <v>11016.051092810909</v>
      </c>
      <c r="V82" s="249">
        <v>11016.051092810909</v>
      </c>
      <c r="W82" s="249">
        <v>11016.051092810909</v>
      </c>
      <c r="X82" s="249">
        <v>11016.051092810909</v>
      </c>
      <c r="Y82" s="249">
        <v>11016.051092810909</v>
      </c>
      <c r="Z82" s="249">
        <v>11016.051092810909</v>
      </c>
    </row>
    <row r="83" spans="1:26" x14ac:dyDescent="0.25">
      <c r="A83" s="250" t="s">
        <v>287</v>
      </c>
      <c r="B83" s="249">
        <v>0</v>
      </c>
      <c r="C83" s="249">
        <v>0</v>
      </c>
      <c r="D83" s="249">
        <v>0</v>
      </c>
      <c r="E83" s="249">
        <v>0</v>
      </c>
      <c r="F83" s="249">
        <v>0</v>
      </c>
      <c r="G83" s="249">
        <v>0</v>
      </c>
      <c r="H83" s="249">
        <v>0</v>
      </c>
      <c r="I83" s="249">
        <v>0</v>
      </c>
      <c r="J83" s="249">
        <v>0</v>
      </c>
      <c r="K83" s="249">
        <v>0</v>
      </c>
      <c r="L83" s="249">
        <v>0</v>
      </c>
      <c r="M83" s="249">
        <v>0</v>
      </c>
      <c r="N83" s="249">
        <v>0</v>
      </c>
      <c r="O83" s="249">
        <v>0</v>
      </c>
      <c r="P83" s="249">
        <v>0</v>
      </c>
      <c r="Q83" s="249">
        <v>0</v>
      </c>
      <c r="R83" s="249">
        <v>0</v>
      </c>
      <c r="S83" s="249">
        <v>0</v>
      </c>
      <c r="T83" s="249">
        <v>0</v>
      </c>
      <c r="U83" s="249">
        <v>0</v>
      </c>
      <c r="V83" s="249">
        <v>0</v>
      </c>
      <c r="W83" s="249">
        <v>0</v>
      </c>
      <c r="X83" s="249">
        <v>0</v>
      </c>
      <c r="Y83" s="249">
        <v>0</v>
      </c>
      <c r="Z83" s="249">
        <v>0</v>
      </c>
    </row>
    <row r="84" spans="1:26" x14ac:dyDescent="0.25">
      <c r="A84" s="250" t="s">
        <v>271</v>
      </c>
      <c r="B84" s="249">
        <v>0</v>
      </c>
      <c r="C84" s="249">
        <v>-14107.73009844117</v>
      </c>
      <c r="D84" s="249">
        <v>-14829.965410845354</v>
      </c>
      <c r="E84" s="249">
        <v>-15580.120723249544</v>
      </c>
      <c r="F84" s="249">
        <v>-16359.312835653727</v>
      </c>
      <c r="G84" s="249">
        <v>-17168.703220057912</v>
      </c>
      <c r="H84" s="249">
        <v>-18009.499807342101</v>
      </c>
      <c r="I84" s="249">
        <v>-40962.77571837671</v>
      </c>
      <c r="J84" s="249">
        <v>-42753.396380601305</v>
      </c>
      <c r="K84" s="249">
        <v>-44614.67245681872</v>
      </c>
      <c r="L84" s="249">
        <v>-46549.430163588666</v>
      </c>
      <c r="M84" s="249">
        <v>-48560.608766133257</v>
      </c>
      <c r="N84" s="249">
        <v>-50651.265100283432</v>
      </c>
      <c r="O84" s="249">
        <v>-80762.590489309514</v>
      </c>
      <c r="P84" s="249">
        <v>-84139.387267394457</v>
      </c>
      <c r="Q84" s="249">
        <v>-87650.286504106596</v>
      </c>
      <c r="R84" s="249">
        <v>-91300.652297791094</v>
      </c>
      <c r="S84" s="249">
        <v>-95096.063310726662</v>
      </c>
      <c r="T84" s="249">
        <v>-99042.321351683582</v>
      </c>
      <c r="U84" s="249">
        <v>-138495.9584951381</v>
      </c>
      <c r="V84" s="249">
        <v>-144176.27351847908</v>
      </c>
      <c r="W84" s="249">
        <v>-150082.83173025772</v>
      </c>
      <c r="X84" s="249">
        <v>-156224.68285801122</v>
      </c>
      <c r="Y84" s="249">
        <v>-162611.23861837876</v>
      </c>
      <c r="Z84" s="249">
        <v>-169252.28719666461</v>
      </c>
    </row>
    <row r="85" spans="1:26" x14ac:dyDescent="0.25">
      <c r="A85" s="250" t="s">
        <v>291</v>
      </c>
      <c r="B85" s="257">
        <v>-52877.045245492365</v>
      </c>
      <c r="C85" s="257">
        <v>17450</v>
      </c>
      <c r="D85" s="257">
        <v>18148</v>
      </c>
      <c r="E85" s="257">
        <v>17279.045245492365</v>
      </c>
      <c r="F85" s="257">
        <v>0</v>
      </c>
      <c r="G85" s="257">
        <v>0</v>
      </c>
      <c r="H85" s="257">
        <v>0</v>
      </c>
      <c r="I85" s="257">
        <v>0</v>
      </c>
      <c r="J85" s="257">
        <v>0</v>
      </c>
      <c r="K85" s="257">
        <v>0</v>
      </c>
      <c r="L85" s="257">
        <v>0</v>
      </c>
      <c r="M85" s="257">
        <v>0</v>
      </c>
      <c r="N85" s="257">
        <v>0</v>
      </c>
      <c r="O85" s="257">
        <v>0</v>
      </c>
      <c r="P85" s="257">
        <v>0</v>
      </c>
      <c r="Q85" s="257">
        <v>0</v>
      </c>
      <c r="R85" s="257">
        <v>0</v>
      </c>
      <c r="S85" s="257">
        <v>0</v>
      </c>
      <c r="T85" s="257">
        <v>0</v>
      </c>
      <c r="U85" s="257">
        <v>0</v>
      </c>
      <c r="V85" s="257">
        <v>0</v>
      </c>
      <c r="W85" s="257">
        <v>0</v>
      </c>
      <c r="X85" s="257">
        <v>0</v>
      </c>
      <c r="Y85" s="257">
        <v>0</v>
      </c>
      <c r="Z85" s="257">
        <v>0</v>
      </c>
    </row>
    <row r="86" spans="1:26" x14ac:dyDescent="0.25">
      <c r="A86" s="250" t="s">
        <v>292</v>
      </c>
      <c r="B86" s="249">
        <v>0</v>
      </c>
      <c r="C86" s="249">
        <v>0</v>
      </c>
      <c r="D86" s="249">
        <v>0</v>
      </c>
      <c r="E86" s="249">
        <v>0</v>
      </c>
      <c r="F86" s="249">
        <v>0</v>
      </c>
      <c r="G86" s="249">
        <v>0</v>
      </c>
      <c r="H86" s="249">
        <v>0</v>
      </c>
      <c r="I86" s="249">
        <v>0</v>
      </c>
      <c r="J86" s="249">
        <v>0</v>
      </c>
      <c r="K86" s="249">
        <v>0</v>
      </c>
      <c r="L86" s="249">
        <v>0</v>
      </c>
      <c r="M86" s="249">
        <v>0</v>
      </c>
      <c r="N86" s="249">
        <v>0</v>
      </c>
      <c r="O86" s="249">
        <v>0</v>
      </c>
      <c r="P86" s="249">
        <v>0</v>
      </c>
      <c r="Q86" s="249">
        <v>0</v>
      </c>
      <c r="R86" s="249">
        <v>0</v>
      </c>
      <c r="S86" s="249">
        <v>0</v>
      </c>
      <c r="T86" s="249">
        <v>0</v>
      </c>
      <c r="U86" s="249">
        <v>0</v>
      </c>
      <c r="V86" s="249">
        <v>0</v>
      </c>
      <c r="W86" s="249">
        <v>0</v>
      </c>
      <c r="X86" s="249">
        <v>0</v>
      </c>
      <c r="Y86" s="249">
        <v>0</v>
      </c>
      <c r="Z86" s="249">
        <v>0</v>
      </c>
    </row>
    <row r="87" spans="1:26" x14ac:dyDescent="0.25">
      <c r="A87" s="250" t="s">
        <v>293</v>
      </c>
      <c r="B87" s="249">
        <v>-264385.22622746183</v>
      </c>
      <c r="C87" s="249">
        <v>0</v>
      </c>
      <c r="D87" s="249">
        <v>0</v>
      </c>
      <c r="E87" s="249">
        <v>0</v>
      </c>
      <c r="F87" s="249">
        <v>0</v>
      </c>
      <c r="G87" s="249">
        <v>0</v>
      </c>
      <c r="H87" s="249">
        <v>0</v>
      </c>
      <c r="I87" s="249">
        <v>0</v>
      </c>
      <c r="J87" s="249">
        <v>0</v>
      </c>
      <c r="K87" s="249">
        <v>0</v>
      </c>
      <c r="L87" s="249">
        <v>0</v>
      </c>
      <c r="M87" s="249">
        <v>0</v>
      </c>
      <c r="N87" s="249">
        <v>0</v>
      </c>
      <c r="O87" s="249">
        <v>0</v>
      </c>
      <c r="P87" s="249">
        <v>0</v>
      </c>
      <c r="Q87" s="249">
        <v>0</v>
      </c>
      <c r="R87" s="249">
        <v>0</v>
      </c>
      <c r="S87" s="249">
        <v>0</v>
      </c>
      <c r="T87" s="249">
        <v>0</v>
      </c>
      <c r="U87" s="249">
        <v>0</v>
      </c>
      <c r="V87" s="249">
        <v>0</v>
      </c>
      <c r="W87" s="249">
        <v>0</v>
      </c>
      <c r="X87" s="249">
        <v>0</v>
      </c>
      <c r="Y87" s="249">
        <v>0</v>
      </c>
      <c r="Z87" s="249">
        <v>0</v>
      </c>
    </row>
    <row r="88" spans="1:26" x14ac:dyDescent="0.25">
      <c r="A88" s="250" t="s">
        <v>294</v>
      </c>
      <c r="B88" s="249">
        <v>0</v>
      </c>
      <c r="C88" s="249">
        <v>0</v>
      </c>
      <c r="D88" s="249">
        <v>0</v>
      </c>
      <c r="E88" s="249">
        <v>0</v>
      </c>
      <c r="F88" s="249">
        <v>0</v>
      </c>
      <c r="G88" s="249">
        <v>0</v>
      </c>
      <c r="H88" s="249">
        <v>0</v>
      </c>
      <c r="I88" s="249">
        <v>0</v>
      </c>
      <c r="J88" s="249">
        <v>0</v>
      </c>
      <c r="K88" s="249">
        <v>0</v>
      </c>
      <c r="L88" s="249">
        <v>0</v>
      </c>
      <c r="M88" s="249">
        <v>0</v>
      </c>
      <c r="N88" s="249">
        <v>0</v>
      </c>
      <c r="O88" s="249">
        <v>0</v>
      </c>
      <c r="P88" s="249">
        <v>0</v>
      </c>
      <c r="Q88" s="249">
        <v>0</v>
      </c>
      <c r="R88" s="249">
        <v>0</v>
      </c>
      <c r="S88" s="249">
        <v>0</v>
      </c>
      <c r="T88" s="249">
        <v>0</v>
      </c>
      <c r="U88" s="249">
        <v>0</v>
      </c>
      <c r="V88" s="249">
        <v>0</v>
      </c>
      <c r="W88" s="249">
        <v>0</v>
      </c>
      <c r="X88" s="249">
        <v>0</v>
      </c>
      <c r="Y88" s="249">
        <v>0</v>
      </c>
      <c r="Z88" s="249">
        <v>0</v>
      </c>
    </row>
    <row r="89" spans="1:26" s="205" customFormat="1" ht="14.25" x14ac:dyDescent="0.25">
      <c r="A89" s="258" t="s">
        <v>295</v>
      </c>
      <c r="B89" s="247">
        <v>-317262.27147295419</v>
      </c>
      <c r="C89" s="247">
        <v>84896.971486575596</v>
      </c>
      <c r="D89" s="247">
        <v>88483.912736192331</v>
      </c>
      <c r="E89" s="247">
        <v>90615.579231301439</v>
      </c>
      <c r="F89" s="247">
        <v>76453.302435425838</v>
      </c>
      <c r="G89" s="247">
        <v>79690.863973042578</v>
      </c>
      <c r="H89" s="247">
        <v>83054.050322179304</v>
      </c>
      <c r="I89" s="247">
        <v>174867.15396631765</v>
      </c>
      <c r="J89" s="247">
        <v>182029.63661521612</v>
      </c>
      <c r="K89" s="247">
        <v>189474.74092008572</v>
      </c>
      <c r="L89" s="247">
        <v>197213.77174716556</v>
      </c>
      <c r="M89" s="247">
        <v>205258.48615734384</v>
      </c>
      <c r="N89" s="247">
        <v>213621.11149394471</v>
      </c>
      <c r="O89" s="247">
        <v>334066.41305004898</v>
      </c>
      <c r="P89" s="247">
        <v>347573.60016238858</v>
      </c>
      <c r="Q89" s="247">
        <v>361617.1971092372</v>
      </c>
      <c r="R89" s="247">
        <v>376218.66028397495</v>
      </c>
      <c r="S89" s="247">
        <v>391400.30433571775</v>
      </c>
      <c r="T89" s="247">
        <v>407185.33649954555</v>
      </c>
      <c r="U89" s="247">
        <v>564999.88507336332</v>
      </c>
      <c r="V89" s="247">
        <v>587721.14516672748</v>
      </c>
      <c r="W89" s="247">
        <v>611347.37801384158</v>
      </c>
      <c r="X89" s="247">
        <v>635914.78252485546</v>
      </c>
      <c r="Y89" s="247">
        <v>661461.00556632539</v>
      </c>
      <c r="Z89" s="247">
        <v>688025.19987946947</v>
      </c>
    </row>
    <row r="90" spans="1:26" s="205" customFormat="1" ht="14.25" x14ac:dyDescent="0.25">
      <c r="A90" s="258" t="s">
        <v>594</v>
      </c>
      <c r="B90" s="247">
        <v>-317262.27147295419</v>
      </c>
      <c r="C90" s="247">
        <v>-232365.29998637858</v>
      </c>
      <c r="D90" s="247">
        <v>-143881.38725018624</v>
      </c>
      <c r="E90" s="247">
        <v>-53265.808018884796</v>
      </c>
      <c r="F90" s="247">
        <v>23187.494416541042</v>
      </c>
      <c r="G90" s="247">
        <v>102878.35838958362</v>
      </c>
      <c r="H90" s="247">
        <v>185932.40871176292</v>
      </c>
      <c r="I90" s="247">
        <v>360799.56267808058</v>
      </c>
      <c r="J90" s="247">
        <v>542829.19929329667</v>
      </c>
      <c r="K90" s="247">
        <v>732303.94021338236</v>
      </c>
      <c r="L90" s="247">
        <v>929517.71196054795</v>
      </c>
      <c r="M90" s="247">
        <v>1134776.1981178918</v>
      </c>
      <c r="N90" s="247">
        <v>1348397.3096118364</v>
      </c>
      <c r="O90" s="247">
        <v>1682463.7226618854</v>
      </c>
      <c r="P90" s="247">
        <v>2030037.322824274</v>
      </c>
      <c r="Q90" s="247">
        <v>2391654.519933511</v>
      </c>
      <c r="R90" s="247">
        <v>2767873.1802174859</v>
      </c>
      <c r="S90" s="247">
        <v>3159273.4845532035</v>
      </c>
      <c r="T90" s="247">
        <v>3566458.8210527492</v>
      </c>
      <c r="U90" s="247">
        <v>4131458.7061261125</v>
      </c>
      <c r="V90" s="247">
        <v>4719179.8512928402</v>
      </c>
      <c r="W90" s="247">
        <v>5330527.229306682</v>
      </c>
      <c r="X90" s="247">
        <v>5966442.0118315378</v>
      </c>
      <c r="Y90" s="247">
        <v>6627903.0173978629</v>
      </c>
      <c r="Z90" s="247">
        <v>7315928.2172773322</v>
      </c>
    </row>
    <row r="91" spans="1:26" x14ac:dyDescent="0.25">
      <c r="A91" s="259" t="s">
        <v>296</v>
      </c>
      <c r="B91" s="260">
        <v>1</v>
      </c>
      <c r="C91" s="260">
        <v>0.88105726872246692</v>
      </c>
      <c r="D91" s="260">
        <v>0.77626191076869333</v>
      </c>
      <c r="E91" s="260">
        <v>0.68393119891514842</v>
      </c>
      <c r="F91" s="260">
        <v>0.60258255411026285</v>
      </c>
      <c r="G91" s="260">
        <v>0.53090973930419638</v>
      </c>
      <c r="H91" s="260">
        <v>0.4677618848495122</v>
      </c>
      <c r="I91" s="260">
        <v>0.41212500867798435</v>
      </c>
      <c r="J91" s="260">
        <v>0.3631057345180479</v>
      </c>
      <c r="K91" s="260">
        <v>0.31991694671193649</v>
      </c>
      <c r="L91" s="260">
        <v>0.28186515128804979</v>
      </c>
      <c r="M91" s="260">
        <v>0.24833934034189409</v>
      </c>
      <c r="N91" s="260">
        <v>0.21880118091796832</v>
      </c>
      <c r="O91" s="260">
        <v>0.19277637085283555</v>
      </c>
      <c r="P91" s="260">
        <v>0.16984702277782865</v>
      </c>
      <c r="Q91" s="260">
        <v>0.14964495398927638</v>
      </c>
      <c r="R91" s="260">
        <v>0.13184577443989109</v>
      </c>
      <c r="S91" s="260">
        <v>0.11616367792060887</v>
      </c>
      <c r="T91" s="260">
        <v>0.102346852793488</v>
      </c>
      <c r="U91" s="260">
        <v>9.0173438584570942E-2</v>
      </c>
      <c r="V91" s="260">
        <v>7.9447963510635183E-2</v>
      </c>
      <c r="W91" s="260">
        <v>6.999820573624245E-2</v>
      </c>
      <c r="X91" s="260">
        <v>6.1672427961447097E-2</v>
      </c>
      <c r="Y91" s="260">
        <v>5.4336940935195678E-2</v>
      </c>
      <c r="Z91" s="260">
        <v>4.7873956771097514E-2</v>
      </c>
    </row>
    <row r="92" spans="1:26" s="205" customFormat="1" ht="14.25" x14ac:dyDescent="0.25">
      <c r="A92" s="261" t="s">
        <v>595</v>
      </c>
      <c r="B92" s="262">
        <v>-317262.27147295419</v>
      </c>
      <c r="C92" s="262">
        <v>74799.09382077145</v>
      </c>
      <c r="D92" s="262">
        <v>68686.691172886975</v>
      </c>
      <c r="E92" s="262">
        <v>61974.821744054614</v>
      </c>
      <c r="F92" s="262">
        <v>46069.426251703277</v>
      </c>
      <c r="G92" s="262">
        <v>42308.655816854211</v>
      </c>
      <c r="H92" s="262">
        <v>38849.51912308883</v>
      </c>
      <c r="I92" s="262">
        <v>72067.127345863089</v>
      </c>
      <c r="J92" s="262">
        <v>66096.004907221402</v>
      </c>
      <c r="K92" s="262">
        <v>60616.180594189034</v>
      </c>
      <c r="L92" s="262">
        <v>55587.689609601737</v>
      </c>
      <c r="M92" s="262">
        <v>50973.75705189057</v>
      </c>
      <c r="N92" s="262">
        <v>46740.551463884083</v>
      </c>
      <c r="O92" s="262">
        <v>64400.110731612789</v>
      </c>
      <c r="P92" s="262">
        <v>59034.341183753124</v>
      </c>
      <c r="Q92" s="262">
        <v>54114.188823142889</v>
      </c>
      <c r="R92" s="262">
        <v>49602.840623878976</v>
      </c>
      <c r="S92" s="262">
        <v>45466.498890882613</v>
      </c>
      <c r="T92" s="262">
        <v>41674.137694385863</v>
      </c>
      <c r="U92" s="262">
        <v>50947.982436952567</v>
      </c>
      <c r="V92" s="262">
        <v>46693.248095634888</v>
      </c>
      <c r="W92" s="262">
        <v>42793.219542525265</v>
      </c>
      <c r="X92" s="262">
        <v>39218.408614883447</v>
      </c>
      <c r="Y92" s="262">
        <v>35941.767590392563</v>
      </c>
      <c r="Z92" s="262">
        <v>32938.488676455447</v>
      </c>
    </row>
    <row r="93" spans="1:26" s="205" customFormat="1" ht="14.25" x14ac:dyDescent="0.25">
      <c r="A93" s="261" t="s">
        <v>596</v>
      </c>
      <c r="B93" s="262">
        <v>-317262.27147295419</v>
      </c>
      <c r="C93" s="262">
        <v>-242463.17765218276</v>
      </c>
      <c r="D93" s="262">
        <v>-173776.48647929577</v>
      </c>
      <c r="E93" s="262">
        <v>-111801.66473524115</v>
      </c>
      <c r="F93" s="262">
        <v>-65732.238483537876</v>
      </c>
      <c r="G93" s="262">
        <v>-23423.582666683666</v>
      </c>
      <c r="H93" s="262">
        <v>15425.936456405165</v>
      </c>
      <c r="I93" s="262">
        <v>87493.063802268254</v>
      </c>
      <c r="J93" s="262">
        <v>153589.06870948966</v>
      </c>
      <c r="K93" s="262">
        <v>214205.24930367869</v>
      </c>
      <c r="L93" s="262">
        <v>269792.93891328044</v>
      </c>
      <c r="M93" s="262">
        <v>320766.69596517098</v>
      </c>
      <c r="N93" s="262">
        <v>367507.24742905505</v>
      </c>
      <c r="O93" s="262">
        <v>431907.35816066782</v>
      </c>
      <c r="P93" s="262">
        <v>490941.69934442092</v>
      </c>
      <c r="Q93" s="262">
        <v>545055.88816756383</v>
      </c>
      <c r="R93" s="262">
        <v>594658.72879144282</v>
      </c>
      <c r="S93" s="262">
        <v>640125.22768232541</v>
      </c>
      <c r="T93" s="262">
        <v>681799.36537671124</v>
      </c>
      <c r="U93" s="262">
        <v>732747.34781366377</v>
      </c>
      <c r="V93" s="262">
        <v>779440.59590929863</v>
      </c>
      <c r="W93" s="262">
        <v>822233.81545182387</v>
      </c>
      <c r="X93" s="262">
        <v>861452.22406670731</v>
      </c>
      <c r="Y93" s="262">
        <v>897393.99165709992</v>
      </c>
      <c r="Z93" s="262">
        <v>930332.48033355537</v>
      </c>
    </row>
    <row r="94" spans="1:26" s="205" customFormat="1" ht="14.25" x14ac:dyDescent="0.25">
      <c r="A94" s="261" t="s">
        <v>597</v>
      </c>
      <c r="B94" s="263">
        <v>0</v>
      </c>
      <c r="C94" s="263">
        <v>0</v>
      </c>
      <c r="D94" s="263">
        <v>0</v>
      </c>
      <c r="E94" s="263">
        <v>0</v>
      </c>
      <c r="F94" s="263">
        <v>2.9225564890984712E-2</v>
      </c>
      <c r="G94" s="263">
        <v>0.10354093359714089</v>
      </c>
      <c r="H94" s="263">
        <v>0.15271556070514092</v>
      </c>
      <c r="I94" s="263">
        <v>0.21368633649818913</v>
      </c>
      <c r="J94" s="263">
        <v>0.25009573896393289</v>
      </c>
      <c r="K94" s="263">
        <v>0.27366852878425196</v>
      </c>
      <c r="L94" s="263">
        <v>0.28964938129885853</v>
      </c>
      <c r="M94" s="263">
        <v>0.30082229683551831</v>
      </c>
      <c r="N94" s="263">
        <v>0.30881028243433706</v>
      </c>
      <c r="O94" s="263">
        <v>0.31737423446497304</v>
      </c>
      <c r="P94" s="263">
        <v>0.3234755341990514</v>
      </c>
      <c r="Q94" s="263">
        <v>0.32790221785856088</v>
      </c>
      <c r="R94" s="263">
        <v>0.33115788219383124</v>
      </c>
      <c r="S94" s="263">
        <v>0.33357747921645409</v>
      </c>
      <c r="T94" s="263">
        <v>0.3353905310331835</v>
      </c>
      <c r="U94" s="263">
        <v>0.33720581349639334</v>
      </c>
      <c r="V94" s="263">
        <v>0.33857017054742289</v>
      </c>
      <c r="W94" s="263">
        <v>0.33960163989898651</v>
      </c>
      <c r="X94" s="263">
        <v>0.34038508610715756</v>
      </c>
      <c r="Y94" s="263">
        <v>0.34098237461433367</v>
      </c>
      <c r="Z94" s="263">
        <v>0.34143911032057628</v>
      </c>
    </row>
    <row r="95" spans="1:26" s="205" customFormat="1" ht="14.25" x14ac:dyDescent="0.25">
      <c r="A95" s="261" t="s">
        <v>598</v>
      </c>
      <c r="B95" s="264">
        <v>0</v>
      </c>
      <c r="C95" s="264">
        <v>0</v>
      </c>
      <c r="D95" s="264">
        <v>0</v>
      </c>
      <c r="E95" s="264">
        <v>0</v>
      </c>
      <c r="F95" s="264">
        <v>3.6967103620392892</v>
      </c>
      <c r="G95" s="264">
        <v>0</v>
      </c>
      <c r="H95" s="264">
        <v>0</v>
      </c>
      <c r="I95" s="264">
        <v>0</v>
      </c>
      <c r="J95" s="264">
        <v>0</v>
      </c>
      <c r="K95" s="264">
        <v>0</v>
      </c>
      <c r="L95" s="264">
        <v>0</v>
      </c>
      <c r="M95" s="264">
        <v>0</v>
      </c>
      <c r="N95" s="264">
        <v>0</v>
      </c>
      <c r="O95" s="264">
        <v>0</v>
      </c>
      <c r="P95" s="264">
        <v>0</v>
      </c>
      <c r="Q95" s="264">
        <v>0</v>
      </c>
      <c r="R95" s="264">
        <v>0</v>
      </c>
      <c r="S95" s="264">
        <v>0</v>
      </c>
      <c r="T95" s="264">
        <v>0</v>
      </c>
      <c r="U95" s="264">
        <v>0</v>
      </c>
      <c r="V95" s="264">
        <v>0</v>
      </c>
      <c r="W95" s="264">
        <v>0</v>
      </c>
      <c r="X95" s="264">
        <v>0</v>
      </c>
      <c r="Y95" s="264">
        <v>0</v>
      </c>
      <c r="Z95" s="264">
        <v>0</v>
      </c>
    </row>
    <row r="96" spans="1:26" s="205" customFormat="1" ht="15" thickBot="1" x14ac:dyDescent="0.3">
      <c r="A96" s="265" t="s">
        <v>599</v>
      </c>
      <c r="B96" s="266">
        <v>0</v>
      </c>
      <c r="C96" s="266">
        <v>0</v>
      </c>
      <c r="D96" s="266">
        <v>0</v>
      </c>
      <c r="E96" s="266">
        <v>0</v>
      </c>
      <c r="F96" s="266">
        <v>0</v>
      </c>
      <c r="G96" s="266">
        <v>0</v>
      </c>
      <c r="H96" s="266">
        <v>5.6029310837148225</v>
      </c>
      <c r="I96" s="266">
        <v>0</v>
      </c>
      <c r="J96" s="266">
        <v>0</v>
      </c>
      <c r="K96" s="266">
        <v>0</v>
      </c>
      <c r="L96" s="266">
        <v>0</v>
      </c>
      <c r="M96" s="266">
        <v>0</v>
      </c>
      <c r="N96" s="266">
        <v>0</v>
      </c>
      <c r="O96" s="266">
        <v>0</v>
      </c>
      <c r="P96" s="266">
        <v>0</v>
      </c>
      <c r="Q96" s="266">
        <v>0</v>
      </c>
      <c r="R96" s="266">
        <v>0</v>
      </c>
      <c r="S96" s="266">
        <v>0</v>
      </c>
      <c r="T96" s="266">
        <v>0</v>
      </c>
      <c r="U96" s="266">
        <v>0</v>
      </c>
      <c r="V96" s="266">
        <v>0</v>
      </c>
      <c r="W96" s="266">
        <v>0</v>
      </c>
      <c r="X96" s="266">
        <v>0</v>
      </c>
      <c r="Y96" s="266">
        <v>0</v>
      </c>
      <c r="Z96" s="266">
        <v>0</v>
      </c>
    </row>
    <row r="97" spans="1:11" x14ac:dyDescent="0.25">
      <c r="C97" s="267"/>
      <c r="D97" s="267"/>
      <c r="E97" s="267"/>
      <c r="F97" s="267"/>
      <c r="G97" s="267"/>
      <c r="H97" s="267"/>
      <c r="I97" s="267"/>
      <c r="J97" s="267"/>
    </row>
    <row r="98" spans="1:11" x14ac:dyDescent="0.25">
      <c r="A98" s="315"/>
      <c r="B98" s="315"/>
      <c r="C98" s="315"/>
      <c r="D98" s="315"/>
      <c r="E98" s="315"/>
      <c r="F98" s="315"/>
      <c r="G98" s="315"/>
      <c r="H98" s="315"/>
      <c r="I98" s="315"/>
      <c r="J98" s="315"/>
      <c r="K98" s="315"/>
    </row>
    <row r="100" spans="1:11" x14ac:dyDescent="0.25">
      <c r="C100" s="267"/>
    </row>
    <row r="102" spans="1:11" x14ac:dyDescent="0.25">
      <c r="C102" s="194" t="s">
        <v>397</v>
      </c>
    </row>
    <row r="103" spans="1:11" ht="27.75" x14ac:dyDescent="0.25">
      <c r="B103" s="268"/>
    </row>
    <row r="104" spans="1:11" ht="27.75" x14ac:dyDescent="0.25">
      <c r="B104" s="268"/>
    </row>
  </sheetData>
  <mergeCells count="14">
    <mergeCell ref="D15:H15"/>
    <mergeCell ref="A1:A3"/>
    <mergeCell ref="D8:H8"/>
    <mergeCell ref="D10:H10"/>
    <mergeCell ref="D12:H12"/>
    <mergeCell ref="D13:H13"/>
    <mergeCell ref="D29:E29"/>
    <mergeCell ref="A98:K98"/>
    <mergeCell ref="D16:H16"/>
    <mergeCell ref="D18:H18"/>
    <mergeCell ref="D19:H19"/>
    <mergeCell ref="D26:E26"/>
    <mergeCell ref="D27:E27"/>
    <mergeCell ref="D28:E28"/>
  </mergeCells>
  <pageMargins left="0.7" right="0.7" top="0.75" bottom="0.75" header="0.3" footer="0.3"/>
  <pageSetup paperSize="9" scale="17" orientation="portrait" r:id="rId1"/>
  <colBreaks count="1" manualBreakCount="1">
    <brk id="26"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H41" sqref="H4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9" t="s">
        <v>3</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4" t="s">
        <v>5</v>
      </c>
      <c r="B10" s="274"/>
      <c r="C10" s="274"/>
      <c r="D10" s="274"/>
      <c r="E10" s="274"/>
      <c r="F10" s="274"/>
      <c r="G10" s="274"/>
      <c r="H10" s="274"/>
      <c r="I10" s="274"/>
      <c r="J10" s="274"/>
      <c r="K10" s="274"/>
      <c r="L10" s="274"/>
    </row>
    <row r="11" spans="1:44" ht="18.75" x14ac:dyDescent="0.25">
      <c r="A11" s="279"/>
      <c r="B11" s="279"/>
      <c r="C11" s="279"/>
      <c r="D11" s="279"/>
      <c r="E11" s="279"/>
      <c r="F11" s="279"/>
      <c r="G11" s="279"/>
      <c r="H11" s="279"/>
      <c r="I11" s="279"/>
      <c r="J11" s="279"/>
      <c r="K11" s="279"/>
      <c r="L11" s="279"/>
    </row>
    <row r="12" spans="1:44" x14ac:dyDescent="0.25">
      <c r="A12" s="287" t="str">
        <f>'1. паспорт местоположение'!A12:C12</f>
        <v>O_TP2100.AS.0016</v>
      </c>
      <c r="B12" s="287"/>
      <c r="C12" s="287"/>
      <c r="D12" s="287"/>
      <c r="E12" s="287"/>
      <c r="F12" s="287"/>
      <c r="G12" s="287"/>
      <c r="H12" s="287"/>
      <c r="I12" s="287"/>
      <c r="J12" s="287"/>
      <c r="K12" s="287"/>
      <c r="L12" s="287"/>
    </row>
    <row r="13" spans="1:44" x14ac:dyDescent="0.25">
      <c r="A13" s="274" t="s">
        <v>6</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65.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7"/>
    </row>
    <row r="18" spans="1:12" x14ac:dyDescent="0.25">
      <c r="K18" s="78"/>
    </row>
    <row r="19" spans="1:12" ht="15.75" customHeight="1" x14ac:dyDescent="0.25">
      <c r="A19" s="323" t="s">
        <v>297</v>
      </c>
      <c r="B19" s="323"/>
      <c r="C19" s="323"/>
      <c r="D19" s="323"/>
      <c r="E19" s="323"/>
      <c r="F19" s="323"/>
      <c r="G19" s="323"/>
      <c r="H19" s="323"/>
      <c r="I19" s="323"/>
      <c r="J19" s="323"/>
      <c r="K19" s="323"/>
      <c r="L19" s="323"/>
    </row>
    <row r="20" spans="1:12" x14ac:dyDescent="0.25">
      <c r="A20" s="79"/>
      <c r="B20" s="79"/>
    </row>
    <row r="21" spans="1:12" ht="28.5" customHeight="1" x14ac:dyDescent="0.25">
      <c r="A21" s="324" t="s">
        <v>298</v>
      </c>
      <c r="B21" s="324" t="s">
        <v>299</v>
      </c>
      <c r="C21" s="325" t="s">
        <v>300</v>
      </c>
      <c r="D21" s="325"/>
      <c r="E21" s="325"/>
      <c r="F21" s="325"/>
      <c r="G21" s="325"/>
      <c r="H21" s="325"/>
      <c r="I21" s="324" t="s">
        <v>301</v>
      </c>
      <c r="J21" s="326" t="s">
        <v>302</v>
      </c>
      <c r="K21" s="324" t="s">
        <v>303</v>
      </c>
      <c r="L21" s="329" t="s">
        <v>304</v>
      </c>
    </row>
    <row r="22" spans="1:12" ht="58.5" customHeight="1" x14ac:dyDescent="0.25">
      <c r="A22" s="324"/>
      <c r="B22" s="324"/>
      <c r="C22" s="328" t="s">
        <v>305</v>
      </c>
      <c r="D22" s="328"/>
      <c r="E22" s="81"/>
      <c r="F22" s="82"/>
      <c r="G22" s="330" t="s">
        <v>306</v>
      </c>
      <c r="H22" s="331"/>
      <c r="I22" s="324"/>
      <c r="J22" s="327"/>
      <c r="K22" s="324"/>
      <c r="L22" s="329"/>
    </row>
    <row r="23" spans="1:12" ht="95.25" customHeight="1" x14ac:dyDescent="0.25">
      <c r="A23" s="324"/>
      <c r="B23" s="324"/>
      <c r="C23" s="83" t="s">
        <v>307</v>
      </c>
      <c r="D23" s="83" t="s">
        <v>308</v>
      </c>
      <c r="E23" s="83" t="s">
        <v>307</v>
      </c>
      <c r="F23" s="83" t="s">
        <v>308</v>
      </c>
      <c r="G23" s="83" t="s">
        <v>307</v>
      </c>
      <c r="H23" s="83" t="s">
        <v>308</v>
      </c>
      <c r="I23" s="324"/>
      <c r="J23" s="328"/>
      <c r="K23" s="324"/>
      <c r="L23" s="32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4" t="s">
        <v>149</v>
      </c>
      <c r="D26" s="85"/>
      <c r="E26" s="85"/>
      <c r="F26" s="85"/>
      <c r="G26" s="88" t="s">
        <v>26</v>
      </c>
      <c r="H26" s="88"/>
      <c r="I26" s="85"/>
      <c r="J26" s="85"/>
      <c r="K26" s="86"/>
      <c r="L26" s="86"/>
    </row>
    <row r="27" spans="1:12" ht="39" customHeight="1" x14ac:dyDescent="0.25">
      <c r="A27" s="83" t="s">
        <v>312</v>
      </c>
      <c r="B27" s="87" t="s">
        <v>313</v>
      </c>
      <c r="C27" s="144" t="s">
        <v>149</v>
      </c>
      <c r="D27" s="85"/>
      <c r="E27" s="85"/>
      <c r="F27" s="85"/>
      <c r="G27" s="88" t="s">
        <v>26</v>
      </c>
      <c r="H27" s="88"/>
      <c r="I27" s="85"/>
      <c r="J27" s="85"/>
      <c r="K27" s="86"/>
      <c r="L27" s="86"/>
    </row>
    <row r="28" spans="1:12" ht="70.5" customHeight="1" x14ac:dyDescent="0.25">
      <c r="A28" s="83" t="s">
        <v>314</v>
      </c>
      <c r="B28" s="87" t="s">
        <v>315</v>
      </c>
      <c r="C28" s="144" t="s">
        <v>149</v>
      </c>
      <c r="D28" s="85"/>
      <c r="E28" s="85"/>
      <c r="F28" s="85"/>
      <c r="G28" s="88" t="s">
        <v>26</v>
      </c>
      <c r="H28" s="88"/>
      <c r="I28" s="89"/>
      <c r="J28" s="89"/>
      <c r="K28" s="86"/>
      <c r="L28" s="86"/>
    </row>
    <row r="29" spans="1:12" ht="54" customHeight="1" x14ac:dyDescent="0.25">
      <c r="A29" s="83" t="s">
        <v>316</v>
      </c>
      <c r="B29" s="87" t="s">
        <v>317</v>
      </c>
      <c r="C29" s="144" t="s">
        <v>149</v>
      </c>
      <c r="D29" s="85"/>
      <c r="E29" s="85"/>
      <c r="F29" s="85"/>
      <c r="G29" s="88" t="s">
        <v>26</v>
      </c>
      <c r="H29" s="88"/>
      <c r="I29" s="89"/>
      <c r="J29" s="89"/>
      <c r="K29" s="86"/>
      <c r="L29" s="86"/>
    </row>
    <row r="30" spans="1:12" ht="42" customHeight="1" x14ac:dyDescent="0.25">
      <c r="A30" s="83" t="s">
        <v>318</v>
      </c>
      <c r="B30" s="87" t="s">
        <v>319</v>
      </c>
      <c r="C30" s="144" t="s">
        <v>149</v>
      </c>
      <c r="D30" s="85"/>
      <c r="E30" s="85"/>
      <c r="F30" s="85"/>
      <c r="G30" s="88" t="s">
        <v>26</v>
      </c>
      <c r="H30" s="88"/>
      <c r="I30" s="90"/>
      <c r="J30" s="90"/>
      <c r="K30" s="86"/>
      <c r="L30" s="86"/>
    </row>
    <row r="31" spans="1:12" ht="37.5" customHeight="1" x14ac:dyDescent="0.25">
      <c r="A31" s="83" t="s">
        <v>320</v>
      </c>
      <c r="B31" s="91" t="s">
        <v>321</v>
      </c>
      <c r="C31" s="144" t="s">
        <v>149</v>
      </c>
      <c r="D31" s="92"/>
      <c r="E31" s="85"/>
      <c r="F31" s="85"/>
      <c r="G31" s="88" t="s">
        <v>26</v>
      </c>
      <c r="H31" s="88"/>
      <c r="I31" s="93"/>
      <c r="J31" s="93"/>
      <c r="K31" s="86"/>
      <c r="L31" s="86"/>
    </row>
    <row r="32" spans="1:12" ht="31.5" x14ac:dyDescent="0.25">
      <c r="A32" s="83" t="s">
        <v>322</v>
      </c>
      <c r="B32" s="91" t="s">
        <v>323</v>
      </c>
      <c r="C32" s="144" t="s">
        <v>149</v>
      </c>
      <c r="D32" s="92"/>
      <c r="E32" s="85"/>
      <c r="F32" s="85"/>
      <c r="G32" s="88" t="s">
        <v>26</v>
      </c>
      <c r="H32" s="88"/>
      <c r="I32" s="93"/>
      <c r="J32" s="93"/>
      <c r="K32" s="86"/>
      <c r="L32" s="86"/>
    </row>
    <row r="33" spans="1:12" ht="37.5" customHeight="1" x14ac:dyDescent="0.25">
      <c r="A33" s="83" t="s">
        <v>324</v>
      </c>
      <c r="B33" s="91" t="s">
        <v>325</v>
      </c>
      <c r="C33" s="144" t="s">
        <v>149</v>
      </c>
      <c r="D33" s="85"/>
      <c r="E33" s="85"/>
      <c r="F33" s="85"/>
      <c r="G33" s="88" t="s">
        <v>26</v>
      </c>
      <c r="H33" s="88"/>
      <c r="I33" s="93"/>
      <c r="J33" s="93"/>
      <c r="K33" s="86"/>
      <c r="L33" s="86"/>
    </row>
    <row r="34" spans="1:12" ht="47.25" customHeight="1" x14ac:dyDescent="0.25">
      <c r="A34" s="83" t="s">
        <v>326</v>
      </c>
      <c r="B34" s="91" t="s">
        <v>327</v>
      </c>
      <c r="C34" s="144" t="s">
        <v>149</v>
      </c>
      <c r="D34" s="85"/>
      <c r="E34" s="85"/>
      <c r="F34" s="85"/>
      <c r="G34" s="88" t="s">
        <v>26</v>
      </c>
      <c r="H34" s="88"/>
      <c r="I34" s="93"/>
      <c r="J34" s="93"/>
      <c r="K34" s="94"/>
      <c r="L34" s="86"/>
    </row>
    <row r="35" spans="1:12" ht="49.5" customHeight="1" x14ac:dyDescent="0.25">
      <c r="A35" s="83" t="s">
        <v>328</v>
      </c>
      <c r="B35" s="91" t="s">
        <v>329</v>
      </c>
      <c r="C35" s="144" t="s">
        <v>149</v>
      </c>
      <c r="D35" s="95"/>
      <c r="E35" s="94"/>
      <c r="F35" s="94"/>
      <c r="G35" s="182">
        <v>45555</v>
      </c>
      <c r="H35" s="182">
        <v>45565</v>
      </c>
      <c r="I35" s="93"/>
      <c r="J35" s="93"/>
      <c r="K35" s="94"/>
      <c r="L35" s="86"/>
    </row>
    <row r="36" spans="1:12" ht="37.5" customHeight="1" x14ac:dyDescent="0.25">
      <c r="A36" s="83" t="s">
        <v>330</v>
      </c>
      <c r="B36" s="91" t="s">
        <v>331</v>
      </c>
      <c r="C36" s="144" t="s">
        <v>149</v>
      </c>
      <c r="D36" s="85"/>
      <c r="E36" s="85"/>
      <c r="F36" s="85"/>
      <c r="G36" s="182" t="s">
        <v>26</v>
      </c>
      <c r="H36" s="182"/>
      <c r="I36" s="96"/>
      <c r="J36" s="96"/>
      <c r="K36" s="86"/>
      <c r="L36" s="86"/>
    </row>
    <row r="37" spans="1:12" ht="43.5" customHeight="1" x14ac:dyDescent="0.25">
      <c r="A37" s="83" t="s">
        <v>332</v>
      </c>
      <c r="B37" s="91" t="s">
        <v>333</v>
      </c>
      <c r="C37" s="144" t="s">
        <v>149</v>
      </c>
      <c r="D37" s="95"/>
      <c r="E37" s="97"/>
      <c r="F37" s="98"/>
      <c r="G37" s="182">
        <v>45536</v>
      </c>
      <c r="H37" s="182">
        <v>45555</v>
      </c>
      <c r="I37" s="93"/>
      <c r="J37" s="96"/>
      <c r="K37" s="86"/>
      <c r="L37" s="86"/>
    </row>
    <row r="38" spans="1:12" x14ac:dyDescent="0.25">
      <c r="A38" s="83" t="s">
        <v>567</v>
      </c>
      <c r="B38" s="84" t="s">
        <v>334</v>
      </c>
      <c r="C38" s="144"/>
      <c r="D38" s="86"/>
      <c r="E38" s="86"/>
      <c r="F38" s="86"/>
      <c r="G38" s="182"/>
      <c r="H38" s="182"/>
      <c r="I38" s="99"/>
      <c r="J38" s="99"/>
      <c r="K38" s="86"/>
      <c r="L38" s="86"/>
    </row>
    <row r="39" spans="1:12" ht="63" x14ac:dyDescent="0.25">
      <c r="A39" s="83">
        <v>2</v>
      </c>
      <c r="B39" s="91" t="s">
        <v>336</v>
      </c>
      <c r="C39" s="144" t="s">
        <v>149</v>
      </c>
      <c r="D39" s="92"/>
      <c r="E39" s="86"/>
      <c r="F39" s="86"/>
      <c r="G39" s="182" t="s">
        <v>26</v>
      </c>
      <c r="H39" s="182"/>
      <c r="I39" s="99"/>
      <c r="J39" s="99"/>
      <c r="K39" s="86"/>
      <c r="L39" s="86"/>
    </row>
    <row r="40" spans="1:12" ht="33.75" customHeight="1" x14ac:dyDescent="0.25">
      <c r="A40" s="83" t="s">
        <v>335</v>
      </c>
      <c r="B40" s="91" t="s">
        <v>338</v>
      </c>
      <c r="C40" s="144" t="s">
        <v>149</v>
      </c>
      <c r="D40" s="92"/>
      <c r="E40" s="86"/>
      <c r="F40" s="86"/>
      <c r="G40" s="182">
        <v>45566</v>
      </c>
      <c r="H40" s="182">
        <v>45585</v>
      </c>
      <c r="I40" s="99"/>
      <c r="J40" s="99"/>
      <c r="K40" s="86"/>
      <c r="L40" s="86"/>
    </row>
    <row r="41" spans="1:12" ht="63" customHeight="1" x14ac:dyDescent="0.25">
      <c r="A41" s="83" t="s">
        <v>337</v>
      </c>
      <c r="B41" s="84" t="s">
        <v>339</v>
      </c>
      <c r="C41" s="144"/>
      <c r="D41" s="92"/>
      <c r="E41" s="86"/>
      <c r="F41" s="86"/>
      <c r="G41" s="182"/>
      <c r="H41" s="182"/>
      <c r="I41" s="99"/>
      <c r="J41" s="99"/>
      <c r="K41" s="86"/>
      <c r="L41" s="86"/>
    </row>
    <row r="42" spans="1:12" ht="58.5" customHeight="1" x14ac:dyDescent="0.25">
      <c r="A42" s="83">
        <v>3</v>
      </c>
      <c r="B42" s="91" t="s">
        <v>341</v>
      </c>
      <c r="C42" s="144" t="s">
        <v>149</v>
      </c>
      <c r="D42" s="92"/>
      <c r="E42" s="86"/>
      <c r="F42" s="86"/>
      <c r="G42" s="182" t="s">
        <v>26</v>
      </c>
      <c r="H42" s="182"/>
      <c r="I42" s="99"/>
      <c r="J42" s="99"/>
      <c r="K42" s="86"/>
      <c r="L42" s="86"/>
    </row>
    <row r="43" spans="1:12" ht="34.5" customHeight="1" x14ac:dyDescent="0.25">
      <c r="A43" s="83" t="s">
        <v>340</v>
      </c>
      <c r="B43" s="91" t="s">
        <v>343</v>
      </c>
      <c r="C43" s="144" t="s">
        <v>149</v>
      </c>
      <c r="D43" s="92"/>
      <c r="E43" s="86"/>
      <c r="F43" s="86"/>
      <c r="G43" s="182">
        <v>45597</v>
      </c>
      <c r="H43" s="182">
        <v>45616</v>
      </c>
      <c r="I43" s="99"/>
      <c r="J43" s="99"/>
      <c r="K43" s="86"/>
      <c r="L43" s="86"/>
    </row>
    <row r="44" spans="1:12" ht="24.75" customHeight="1" x14ac:dyDescent="0.25">
      <c r="A44" s="83" t="s">
        <v>342</v>
      </c>
      <c r="B44" s="91" t="s">
        <v>345</v>
      </c>
      <c r="C44" s="144" t="s">
        <v>149</v>
      </c>
      <c r="D44" s="92"/>
      <c r="E44" s="86"/>
      <c r="F44" s="86"/>
      <c r="G44" s="182">
        <v>45616</v>
      </c>
      <c r="H44" s="182">
        <v>45636</v>
      </c>
      <c r="I44" s="99"/>
      <c r="J44" s="99"/>
      <c r="K44" s="86"/>
      <c r="L44" s="86"/>
    </row>
    <row r="45" spans="1:12" ht="90.75" customHeight="1" x14ac:dyDescent="0.25">
      <c r="A45" s="83" t="s">
        <v>344</v>
      </c>
      <c r="B45" s="91" t="s">
        <v>347</v>
      </c>
      <c r="C45" s="144" t="s">
        <v>149</v>
      </c>
      <c r="D45" s="92"/>
      <c r="E45" s="86"/>
      <c r="F45" s="86"/>
      <c r="G45" s="182" t="s">
        <v>26</v>
      </c>
      <c r="H45" s="182"/>
      <c r="I45" s="99"/>
      <c r="J45" s="99"/>
      <c r="K45" s="86"/>
      <c r="L45" s="86"/>
    </row>
    <row r="46" spans="1:12" ht="167.25" customHeight="1" x14ac:dyDescent="0.25">
      <c r="A46" s="83" t="s">
        <v>346</v>
      </c>
      <c r="B46" s="91" t="s">
        <v>349</v>
      </c>
      <c r="C46" s="144" t="s">
        <v>149</v>
      </c>
      <c r="D46" s="92"/>
      <c r="E46" s="86"/>
      <c r="F46" s="86"/>
      <c r="G46" s="182" t="s">
        <v>26</v>
      </c>
      <c r="H46" s="182"/>
      <c r="I46" s="99"/>
      <c r="J46" s="99"/>
      <c r="K46" s="86"/>
      <c r="L46" s="86"/>
    </row>
    <row r="47" spans="1:12" ht="30.75" customHeight="1" x14ac:dyDescent="0.25">
      <c r="A47" s="83" t="s">
        <v>348</v>
      </c>
      <c r="B47" s="91" t="s">
        <v>350</v>
      </c>
      <c r="C47" s="144" t="s">
        <v>149</v>
      </c>
      <c r="D47" s="92"/>
      <c r="E47" s="86"/>
      <c r="F47" s="86"/>
      <c r="G47" s="182">
        <v>45636</v>
      </c>
      <c r="H47" s="182">
        <v>45641</v>
      </c>
      <c r="I47" s="99"/>
      <c r="J47" s="99"/>
      <c r="K47" s="86"/>
      <c r="L47" s="86"/>
    </row>
    <row r="48" spans="1:12" ht="37.5" customHeight="1" x14ac:dyDescent="0.25">
      <c r="A48" s="83" t="s">
        <v>568</v>
      </c>
      <c r="B48" s="84" t="s">
        <v>351</v>
      </c>
      <c r="C48" s="144"/>
      <c r="D48" s="92"/>
      <c r="E48" s="86"/>
      <c r="F48" s="86"/>
      <c r="G48" s="182"/>
      <c r="H48" s="182"/>
      <c r="I48" s="99"/>
      <c r="J48" s="99"/>
      <c r="K48" s="86"/>
      <c r="L48" s="86"/>
    </row>
    <row r="49" spans="1:12" ht="35.25" customHeight="1" x14ac:dyDescent="0.25">
      <c r="A49" s="83">
        <v>4</v>
      </c>
      <c r="B49" s="91" t="s">
        <v>353</v>
      </c>
      <c r="C49" s="144" t="s">
        <v>149</v>
      </c>
      <c r="D49" s="92"/>
      <c r="E49" s="86"/>
      <c r="F49" s="86"/>
      <c r="G49" s="182">
        <v>45641</v>
      </c>
      <c r="H49" s="182">
        <v>45646</v>
      </c>
      <c r="I49" s="99"/>
      <c r="J49" s="99"/>
      <c r="K49" s="86"/>
      <c r="L49" s="86"/>
    </row>
    <row r="50" spans="1:12" ht="86.25" customHeight="1" x14ac:dyDescent="0.25">
      <c r="A50" s="83" t="s">
        <v>352</v>
      </c>
      <c r="B50" s="91" t="s">
        <v>355</v>
      </c>
      <c r="C50" s="144" t="s">
        <v>149</v>
      </c>
      <c r="D50" s="92"/>
      <c r="E50" s="86"/>
      <c r="F50" s="86"/>
      <c r="G50" s="182">
        <v>45646</v>
      </c>
      <c r="H50" s="182">
        <v>45651</v>
      </c>
      <c r="I50" s="99"/>
      <c r="J50" s="99"/>
      <c r="K50" s="86"/>
      <c r="L50" s="86"/>
    </row>
    <row r="51" spans="1:12" ht="77.25" customHeight="1" x14ac:dyDescent="0.25">
      <c r="A51" s="83" t="s">
        <v>354</v>
      </c>
      <c r="B51" s="91" t="s">
        <v>357</v>
      </c>
      <c r="C51" s="144" t="s">
        <v>149</v>
      </c>
      <c r="D51" s="92"/>
      <c r="E51" s="86"/>
      <c r="F51" s="86"/>
      <c r="G51" s="182" t="s">
        <v>26</v>
      </c>
      <c r="H51" s="182"/>
      <c r="I51" s="99"/>
      <c r="J51" s="99"/>
      <c r="K51" s="86"/>
      <c r="L51" s="86"/>
    </row>
    <row r="52" spans="1:12" ht="71.25" customHeight="1" x14ac:dyDescent="0.25">
      <c r="A52" s="83" t="s">
        <v>356</v>
      </c>
      <c r="B52" s="91" t="s">
        <v>359</v>
      </c>
      <c r="C52" s="144" t="s">
        <v>149</v>
      </c>
      <c r="D52" s="92"/>
      <c r="E52" s="86"/>
      <c r="F52" s="86"/>
      <c r="G52" s="182" t="s">
        <v>26</v>
      </c>
      <c r="H52" s="182"/>
      <c r="I52" s="99"/>
      <c r="J52" s="99"/>
      <c r="K52" s="86"/>
      <c r="L52" s="86"/>
    </row>
    <row r="53" spans="1:12" ht="48" customHeight="1" x14ac:dyDescent="0.25">
      <c r="A53" s="83" t="s">
        <v>358</v>
      </c>
      <c r="B53" s="100" t="s">
        <v>361</v>
      </c>
      <c r="C53" s="144" t="s">
        <v>149</v>
      </c>
      <c r="D53" s="92"/>
      <c r="E53" s="86"/>
      <c r="F53" s="86"/>
      <c r="G53" s="182">
        <v>45651</v>
      </c>
      <c r="H53" s="182">
        <v>45656</v>
      </c>
      <c r="I53" s="99"/>
      <c r="J53" s="99"/>
      <c r="K53" s="86"/>
      <c r="L53" s="86"/>
    </row>
    <row r="54" spans="1:12" ht="46.5" customHeight="1" x14ac:dyDescent="0.25">
      <c r="A54" s="83" t="s">
        <v>360</v>
      </c>
      <c r="B54" s="91" t="s">
        <v>362</v>
      </c>
      <c r="C54" s="144" t="s">
        <v>149</v>
      </c>
      <c r="D54" s="92"/>
      <c r="E54" s="86"/>
      <c r="F54" s="86"/>
      <c r="G54" s="182" t="s">
        <v>26</v>
      </c>
      <c r="H54" s="182"/>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1" zoomScale="70" zoomScaleNormal="55" zoomScaleSheetLayoutView="70" workbookViewId="0">
      <selection activeCell="C24" sqref="C24:AC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87" t="str">
        <f>'1. паспорт местоположение'!A12:C12</f>
        <v>O_TP2100.AS.0016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row>
    <row r="17" spans="1:34" x14ac:dyDescent="0.25">
      <c r="B17" s="103"/>
    </row>
    <row r="18" spans="1:34" x14ac:dyDescent="0.25">
      <c r="A18" s="345" t="s">
        <v>363</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row>
    <row r="20" spans="1:34" s="149" customFormat="1" ht="33" customHeight="1" x14ac:dyDescent="0.25">
      <c r="A20" s="336" t="s">
        <v>364</v>
      </c>
      <c r="B20" s="336" t="s">
        <v>365</v>
      </c>
      <c r="C20" s="339" t="s">
        <v>366</v>
      </c>
      <c r="D20" s="339"/>
      <c r="E20" s="340" t="s">
        <v>367</v>
      </c>
      <c r="F20" s="340"/>
      <c r="G20" s="341" t="s">
        <v>617</v>
      </c>
      <c r="H20" s="334" t="s">
        <v>569</v>
      </c>
      <c r="I20" s="335"/>
      <c r="J20" s="335"/>
      <c r="K20" s="335"/>
      <c r="L20" s="334" t="s">
        <v>570</v>
      </c>
      <c r="M20" s="335"/>
      <c r="N20" s="335"/>
      <c r="O20" s="335"/>
      <c r="P20" s="334" t="s">
        <v>571</v>
      </c>
      <c r="Q20" s="335"/>
      <c r="R20" s="335"/>
      <c r="S20" s="335"/>
      <c r="T20" s="334" t="s">
        <v>572</v>
      </c>
      <c r="U20" s="335"/>
      <c r="V20" s="335"/>
      <c r="W20" s="335"/>
      <c r="X20" s="334" t="s">
        <v>618</v>
      </c>
      <c r="Y20" s="335"/>
      <c r="Z20" s="335"/>
      <c r="AA20" s="335"/>
      <c r="AB20" s="332" t="s">
        <v>368</v>
      </c>
      <c r="AC20" s="332"/>
    </row>
    <row r="21" spans="1:34" s="149" customFormat="1" ht="81.75" customHeight="1" x14ac:dyDescent="0.25">
      <c r="A21" s="337"/>
      <c r="B21" s="337"/>
      <c r="C21" s="339"/>
      <c r="D21" s="339"/>
      <c r="E21" s="340"/>
      <c r="F21" s="340"/>
      <c r="G21" s="342"/>
      <c r="H21" s="333" t="s">
        <v>305</v>
      </c>
      <c r="I21" s="333"/>
      <c r="J21" s="333" t="s">
        <v>370</v>
      </c>
      <c r="K21" s="333"/>
      <c r="L21" s="333" t="s">
        <v>305</v>
      </c>
      <c r="M21" s="333"/>
      <c r="N21" s="333" t="s">
        <v>370</v>
      </c>
      <c r="O21" s="333"/>
      <c r="P21" s="333" t="s">
        <v>305</v>
      </c>
      <c r="Q21" s="333"/>
      <c r="R21" s="333" t="s">
        <v>370</v>
      </c>
      <c r="S21" s="333"/>
      <c r="T21" s="333" t="s">
        <v>305</v>
      </c>
      <c r="U21" s="333"/>
      <c r="V21" s="333" t="s">
        <v>370</v>
      </c>
      <c r="W21" s="333"/>
      <c r="X21" s="333" t="s">
        <v>305</v>
      </c>
      <c r="Y21" s="333"/>
      <c r="Z21" s="333" t="s">
        <v>370</v>
      </c>
      <c r="AA21" s="333"/>
      <c r="AB21" s="332"/>
      <c r="AC21" s="332"/>
    </row>
    <row r="22" spans="1:34" s="149" customFormat="1" ht="89.25" customHeight="1" x14ac:dyDescent="0.3">
      <c r="A22" s="338"/>
      <c r="B22" s="338"/>
      <c r="C22" s="269" t="s">
        <v>305</v>
      </c>
      <c r="D22" s="269" t="s">
        <v>370</v>
      </c>
      <c r="E22" s="150" t="s">
        <v>619</v>
      </c>
      <c r="F22" s="150" t="s">
        <v>611</v>
      </c>
      <c r="G22" s="343"/>
      <c r="H22" s="270" t="s">
        <v>371</v>
      </c>
      <c r="I22" s="270" t="s">
        <v>372</v>
      </c>
      <c r="J22" s="270" t="s">
        <v>371</v>
      </c>
      <c r="K22" s="270" t="s">
        <v>372</v>
      </c>
      <c r="L22" s="270" t="s">
        <v>371</v>
      </c>
      <c r="M22" s="270" t="s">
        <v>372</v>
      </c>
      <c r="N22" s="270" t="s">
        <v>371</v>
      </c>
      <c r="O22" s="270" t="s">
        <v>372</v>
      </c>
      <c r="P22" s="270" t="s">
        <v>371</v>
      </c>
      <c r="Q22" s="270" t="s">
        <v>372</v>
      </c>
      <c r="R22" s="270" t="s">
        <v>371</v>
      </c>
      <c r="S22" s="270" t="s">
        <v>372</v>
      </c>
      <c r="T22" s="270" t="s">
        <v>371</v>
      </c>
      <c r="U22" s="270" t="s">
        <v>372</v>
      </c>
      <c r="V22" s="270" t="s">
        <v>371</v>
      </c>
      <c r="W22" s="270" t="s">
        <v>372</v>
      </c>
      <c r="X22" s="270" t="s">
        <v>371</v>
      </c>
      <c r="Y22" s="270" t="s">
        <v>372</v>
      </c>
      <c r="Z22" s="270" t="s">
        <v>371</v>
      </c>
      <c r="AA22" s="270" t="s">
        <v>372</v>
      </c>
      <c r="AB22" s="269" t="s">
        <v>373</v>
      </c>
      <c r="AC22" s="269" t="s">
        <v>370</v>
      </c>
      <c r="AE22" s="151"/>
      <c r="AF22" s="151"/>
      <c r="AG22" s="151"/>
      <c r="AH22" s="151"/>
    </row>
    <row r="23" spans="1:34" s="149" customFormat="1"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49" customFormat="1" ht="47.25" customHeight="1" x14ac:dyDescent="0.25">
      <c r="A24" s="153">
        <v>1</v>
      </c>
      <c r="B24" s="154" t="s">
        <v>374</v>
      </c>
      <c r="C24" s="155" t="s">
        <v>149</v>
      </c>
      <c r="D24" s="155">
        <v>0.31726227147295416</v>
      </c>
      <c r="E24" s="155">
        <v>0.31726227147295416</v>
      </c>
      <c r="F24" s="155">
        <v>0.31726227147295416</v>
      </c>
      <c r="G24" s="155">
        <v>0</v>
      </c>
      <c r="H24" s="155" t="s">
        <v>149</v>
      </c>
      <c r="I24" s="155"/>
      <c r="J24" s="155">
        <v>0.31726227147295416</v>
      </c>
      <c r="K24" s="155"/>
      <c r="L24" s="155" t="s">
        <v>149</v>
      </c>
      <c r="M24" s="155"/>
      <c r="N24" s="155">
        <v>0</v>
      </c>
      <c r="O24" s="155"/>
      <c r="P24" s="155" t="s">
        <v>149</v>
      </c>
      <c r="Q24" s="155"/>
      <c r="R24" s="155">
        <v>0</v>
      </c>
      <c r="S24" s="155"/>
      <c r="T24" s="155" t="s">
        <v>149</v>
      </c>
      <c r="U24" s="155"/>
      <c r="V24" s="155">
        <v>0</v>
      </c>
      <c r="W24" s="155"/>
      <c r="X24" s="155">
        <v>0</v>
      </c>
      <c r="Y24" s="155"/>
      <c r="Z24" s="155" t="s">
        <v>149</v>
      </c>
      <c r="AA24" s="155"/>
      <c r="AB24" s="155">
        <v>0</v>
      </c>
      <c r="AC24" s="155">
        <v>0.31726227147295416</v>
      </c>
    </row>
    <row r="25" spans="1:34" s="149" customFormat="1" ht="24" customHeight="1" x14ac:dyDescent="0.25">
      <c r="A25" s="156" t="s">
        <v>375</v>
      </c>
      <c r="B25" s="157" t="s">
        <v>376</v>
      </c>
      <c r="C25" s="155"/>
      <c r="D25" s="155"/>
      <c r="E25" s="155"/>
      <c r="F25" s="155"/>
      <c r="G25" s="155">
        <v>0</v>
      </c>
      <c r="H25" s="155" t="s">
        <v>149</v>
      </c>
      <c r="I25" s="155"/>
      <c r="J25" s="155">
        <v>0</v>
      </c>
      <c r="K25" s="155"/>
      <c r="L25" s="155" t="s">
        <v>149</v>
      </c>
      <c r="M25" s="155"/>
      <c r="N25" s="155">
        <v>0</v>
      </c>
      <c r="O25" s="155"/>
      <c r="P25" s="155" t="s">
        <v>149</v>
      </c>
      <c r="Q25" s="155"/>
      <c r="R25" s="155">
        <v>0</v>
      </c>
      <c r="S25" s="155"/>
      <c r="T25" s="155" t="s">
        <v>149</v>
      </c>
      <c r="U25" s="155"/>
      <c r="V25" s="155">
        <v>0</v>
      </c>
      <c r="W25" s="155"/>
      <c r="X25" s="155">
        <v>0</v>
      </c>
      <c r="Y25" s="155"/>
      <c r="Z25" s="155" t="s">
        <v>149</v>
      </c>
      <c r="AA25" s="155"/>
      <c r="AB25" s="155">
        <v>0</v>
      </c>
      <c r="AC25" s="155">
        <v>0</v>
      </c>
    </row>
    <row r="26" spans="1:34" s="149" customFormat="1" x14ac:dyDescent="0.25">
      <c r="A26" s="156" t="s">
        <v>377</v>
      </c>
      <c r="B26" s="157" t="s">
        <v>378</v>
      </c>
      <c r="C26" s="155"/>
      <c r="D26" s="155"/>
      <c r="E26" s="155"/>
      <c r="F26" s="155"/>
      <c r="G26" s="155">
        <v>0</v>
      </c>
      <c r="H26" s="155" t="s">
        <v>149</v>
      </c>
      <c r="I26" s="155"/>
      <c r="J26" s="155">
        <v>0</v>
      </c>
      <c r="K26" s="155"/>
      <c r="L26" s="155" t="s">
        <v>149</v>
      </c>
      <c r="M26" s="155"/>
      <c r="N26" s="155">
        <v>0</v>
      </c>
      <c r="O26" s="155"/>
      <c r="P26" s="155" t="s">
        <v>149</v>
      </c>
      <c r="Q26" s="155"/>
      <c r="R26" s="155">
        <v>0</v>
      </c>
      <c r="S26" s="155"/>
      <c r="T26" s="155" t="s">
        <v>149</v>
      </c>
      <c r="U26" s="155"/>
      <c r="V26" s="155">
        <v>0</v>
      </c>
      <c r="W26" s="155"/>
      <c r="X26" s="155">
        <v>0</v>
      </c>
      <c r="Y26" s="155"/>
      <c r="Z26" s="155" t="s">
        <v>149</v>
      </c>
      <c r="AA26" s="155"/>
      <c r="AB26" s="155">
        <v>0</v>
      </c>
      <c r="AC26" s="155">
        <v>0</v>
      </c>
    </row>
    <row r="27" spans="1:34" s="149" customFormat="1" ht="38.25" customHeight="1" x14ac:dyDescent="0.25">
      <c r="A27" s="156" t="s">
        <v>379</v>
      </c>
      <c r="B27" s="157" t="s">
        <v>380</v>
      </c>
      <c r="C27" s="155"/>
      <c r="D27" s="155"/>
      <c r="E27" s="155"/>
      <c r="F27" s="155"/>
      <c r="G27" s="155">
        <v>0</v>
      </c>
      <c r="H27" s="155" t="s">
        <v>149</v>
      </c>
      <c r="I27" s="155"/>
      <c r="J27" s="155">
        <v>0.2643852262274618</v>
      </c>
      <c r="K27" s="155"/>
      <c r="L27" s="155" t="s">
        <v>149</v>
      </c>
      <c r="M27" s="155"/>
      <c r="N27" s="155">
        <v>0</v>
      </c>
      <c r="O27" s="155"/>
      <c r="P27" s="155" t="s">
        <v>149</v>
      </c>
      <c r="Q27" s="155"/>
      <c r="R27" s="155">
        <v>0</v>
      </c>
      <c r="S27" s="155"/>
      <c r="T27" s="155" t="s">
        <v>149</v>
      </c>
      <c r="U27" s="155"/>
      <c r="V27" s="155">
        <v>0</v>
      </c>
      <c r="W27" s="155"/>
      <c r="X27" s="155">
        <v>0</v>
      </c>
      <c r="Y27" s="155"/>
      <c r="Z27" s="155" t="s">
        <v>149</v>
      </c>
      <c r="AA27" s="155"/>
      <c r="AB27" s="155">
        <v>0</v>
      </c>
      <c r="AC27" s="155">
        <v>0.2643852262274618</v>
      </c>
    </row>
    <row r="28" spans="1:34" s="149" customFormat="1" x14ac:dyDescent="0.25">
      <c r="A28" s="156" t="s">
        <v>381</v>
      </c>
      <c r="B28" s="157" t="s">
        <v>382</v>
      </c>
      <c r="C28" s="155"/>
      <c r="D28" s="155"/>
      <c r="E28" s="155"/>
      <c r="F28" s="155"/>
      <c r="G28" s="155">
        <v>0</v>
      </c>
      <c r="H28" s="155" t="s">
        <v>149</v>
      </c>
      <c r="I28" s="155"/>
      <c r="J28" s="155">
        <v>0</v>
      </c>
      <c r="K28" s="155"/>
      <c r="L28" s="155" t="s">
        <v>149</v>
      </c>
      <c r="M28" s="155"/>
      <c r="N28" s="155">
        <v>0</v>
      </c>
      <c r="O28" s="155"/>
      <c r="P28" s="155" t="s">
        <v>149</v>
      </c>
      <c r="Q28" s="155"/>
      <c r="R28" s="155">
        <v>0</v>
      </c>
      <c r="S28" s="155"/>
      <c r="T28" s="155" t="s">
        <v>149</v>
      </c>
      <c r="U28" s="155"/>
      <c r="V28" s="155">
        <v>0</v>
      </c>
      <c r="W28" s="155"/>
      <c r="X28" s="155">
        <v>0</v>
      </c>
      <c r="Y28" s="155"/>
      <c r="Z28" s="155">
        <v>0</v>
      </c>
      <c r="AA28" s="155"/>
      <c r="AB28" s="155" t="s">
        <v>149</v>
      </c>
      <c r="AC28" s="155">
        <v>0</v>
      </c>
    </row>
    <row r="29" spans="1:34" s="149" customFormat="1" x14ac:dyDescent="0.25">
      <c r="A29" s="156" t="s">
        <v>383</v>
      </c>
      <c r="B29" s="158" t="s">
        <v>384</v>
      </c>
      <c r="C29" s="155"/>
      <c r="D29" s="155"/>
      <c r="E29" s="155"/>
      <c r="F29" s="155"/>
      <c r="G29" s="155">
        <v>0</v>
      </c>
      <c r="H29" s="155" t="s">
        <v>149</v>
      </c>
      <c r="I29" s="155"/>
      <c r="J29" s="155">
        <v>5.287704524549236E-2</v>
      </c>
      <c r="K29" s="155"/>
      <c r="L29" s="155" t="s">
        <v>149</v>
      </c>
      <c r="M29" s="155"/>
      <c r="N29" s="155">
        <v>0</v>
      </c>
      <c r="O29" s="155"/>
      <c r="P29" s="155" t="s">
        <v>149</v>
      </c>
      <c r="Q29" s="155"/>
      <c r="R29" s="155">
        <v>0</v>
      </c>
      <c r="S29" s="155"/>
      <c r="T29" s="155" t="s">
        <v>149</v>
      </c>
      <c r="U29" s="155"/>
      <c r="V29" s="155">
        <v>0</v>
      </c>
      <c r="W29" s="155"/>
      <c r="X29" s="155">
        <v>0</v>
      </c>
      <c r="Y29" s="155"/>
      <c r="Z29" s="155" t="s">
        <v>149</v>
      </c>
      <c r="AA29" s="155"/>
      <c r="AB29" s="155">
        <v>0</v>
      </c>
      <c r="AC29" s="155">
        <v>5.287704524549236E-2</v>
      </c>
    </row>
    <row r="30" spans="1:34" s="149" customFormat="1" ht="47.25" x14ac:dyDescent="0.25">
      <c r="A30" s="153" t="s">
        <v>14</v>
      </c>
      <c r="B30" s="154" t="s">
        <v>385</v>
      </c>
      <c r="C30" s="155" t="s">
        <v>149</v>
      </c>
      <c r="D30" s="155">
        <v>0.26612392984288424</v>
      </c>
      <c r="E30" s="155">
        <v>0.26612392984288424</v>
      </c>
      <c r="F30" s="155">
        <v>0.26612392984288424</v>
      </c>
      <c r="G30" s="155">
        <v>0</v>
      </c>
      <c r="H30" s="155" t="s">
        <v>149</v>
      </c>
      <c r="I30" s="155"/>
      <c r="J30" s="155">
        <v>0.26612392984288424</v>
      </c>
      <c r="K30" s="155"/>
      <c r="L30" s="155" t="s">
        <v>149</v>
      </c>
      <c r="M30" s="155"/>
      <c r="N30" s="155">
        <v>0</v>
      </c>
      <c r="O30" s="155"/>
      <c r="P30" s="155" t="s">
        <v>149</v>
      </c>
      <c r="Q30" s="155"/>
      <c r="R30" s="155">
        <v>0</v>
      </c>
      <c r="S30" s="155"/>
      <c r="T30" s="155" t="s">
        <v>149</v>
      </c>
      <c r="U30" s="155"/>
      <c r="V30" s="155">
        <v>0</v>
      </c>
      <c r="W30" s="155"/>
      <c r="X30" s="155">
        <v>0</v>
      </c>
      <c r="Y30" s="155"/>
      <c r="Z30" s="155" t="s">
        <v>149</v>
      </c>
      <c r="AA30" s="155"/>
      <c r="AB30" s="155">
        <v>0</v>
      </c>
      <c r="AC30" s="155">
        <v>0.26612392984288424</v>
      </c>
    </row>
    <row r="31" spans="1:34" s="149" customFormat="1" x14ac:dyDescent="0.25">
      <c r="A31" s="153" t="s">
        <v>386</v>
      </c>
      <c r="B31" s="157" t="s">
        <v>387</v>
      </c>
      <c r="C31" s="155" t="s">
        <v>149</v>
      </c>
      <c r="D31" s="179">
        <v>1.2409365685500001E-2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149" customFormat="1" ht="31.5" x14ac:dyDescent="0.25">
      <c r="A32" s="153" t="s">
        <v>388</v>
      </c>
      <c r="B32" s="157" t="s">
        <v>389</v>
      </c>
      <c r="C32" s="155" t="s">
        <v>149</v>
      </c>
      <c r="D32" s="155">
        <v>2.8663975837649999E-2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9" customFormat="1" x14ac:dyDescent="0.25">
      <c r="A33" s="153" t="s">
        <v>390</v>
      </c>
      <c r="B33" s="157" t="s">
        <v>391</v>
      </c>
      <c r="C33" s="155" t="s">
        <v>149</v>
      </c>
      <c r="D33" s="155">
        <v>0.19353075530055</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9" customFormat="1" x14ac:dyDescent="0.25">
      <c r="A34" s="153" t="s">
        <v>392</v>
      </c>
      <c r="B34" s="157" t="s">
        <v>393</v>
      </c>
      <c r="C34" s="155" t="s">
        <v>149</v>
      </c>
      <c r="D34" s="155">
        <v>3.1519833019184283E-2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9" customFormat="1" ht="48" customHeight="1" x14ac:dyDescent="0.25">
      <c r="A35" s="153" t="s">
        <v>16</v>
      </c>
      <c r="B35" s="154" t="s">
        <v>394</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9" customFormat="1" ht="44.25" customHeight="1" x14ac:dyDescent="0.25">
      <c r="A36" s="156" t="s">
        <v>395</v>
      </c>
      <c r="B36" s="157" t="s">
        <v>403</v>
      </c>
      <c r="C36" s="155"/>
      <c r="D36" s="155"/>
      <c r="E36" s="155"/>
      <c r="F36" s="155"/>
      <c r="G36" s="155">
        <v>0</v>
      </c>
      <c r="H36" s="155" t="s">
        <v>149</v>
      </c>
      <c r="I36" s="155" t="s">
        <v>149</v>
      </c>
      <c r="J36" s="155">
        <v>0</v>
      </c>
      <c r="K36" s="155" t="s">
        <v>397</v>
      </c>
      <c r="L36" s="155" t="s">
        <v>149</v>
      </c>
      <c r="M36" s="159" t="s">
        <v>149</v>
      </c>
      <c r="N36" s="155">
        <v>0</v>
      </c>
      <c r="O36" s="155" t="s">
        <v>397</v>
      </c>
      <c r="P36" s="155" t="s">
        <v>149</v>
      </c>
      <c r="Q36" s="159" t="s">
        <v>149</v>
      </c>
      <c r="R36" s="155">
        <v>0</v>
      </c>
      <c r="S36" s="155" t="s">
        <v>397</v>
      </c>
      <c r="T36" s="155" t="s">
        <v>149</v>
      </c>
      <c r="U36" s="159" t="s">
        <v>149</v>
      </c>
      <c r="V36" s="155">
        <v>0</v>
      </c>
      <c r="W36" s="155" t="s">
        <v>397</v>
      </c>
      <c r="X36" s="155">
        <v>0</v>
      </c>
      <c r="Y36" s="159" t="s">
        <v>397</v>
      </c>
      <c r="Z36" s="155" t="s">
        <v>149</v>
      </c>
      <c r="AA36" s="155" t="s">
        <v>149</v>
      </c>
      <c r="AB36" s="155">
        <v>0</v>
      </c>
      <c r="AC36" s="155">
        <v>0</v>
      </c>
    </row>
    <row r="37" spans="1:29" s="149" customFormat="1" ht="31.5" x14ac:dyDescent="0.25">
      <c r="A37" s="156" t="s">
        <v>398</v>
      </c>
      <c r="B37" s="160" t="s">
        <v>396</v>
      </c>
      <c r="C37" s="155"/>
      <c r="D37" s="155"/>
      <c r="E37" s="155"/>
      <c r="F37" s="155"/>
      <c r="G37" s="155">
        <v>0</v>
      </c>
      <c r="H37" s="155" t="s">
        <v>149</v>
      </c>
      <c r="I37" s="155" t="s">
        <v>149</v>
      </c>
      <c r="J37" s="155">
        <v>0</v>
      </c>
      <c r="K37" s="155" t="s">
        <v>397</v>
      </c>
      <c r="L37" s="155" t="s">
        <v>149</v>
      </c>
      <c r="M37" s="159" t="s">
        <v>149</v>
      </c>
      <c r="N37" s="155">
        <v>0</v>
      </c>
      <c r="O37" s="155" t="s">
        <v>397</v>
      </c>
      <c r="P37" s="155" t="s">
        <v>149</v>
      </c>
      <c r="Q37" s="159" t="s">
        <v>149</v>
      </c>
      <c r="R37" s="155">
        <v>0</v>
      </c>
      <c r="S37" s="155" t="s">
        <v>397</v>
      </c>
      <c r="T37" s="155" t="s">
        <v>149</v>
      </c>
      <c r="U37" s="159" t="s">
        <v>149</v>
      </c>
      <c r="V37" s="155">
        <v>0</v>
      </c>
      <c r="W37" s="155" t="s">
        <v>397</v>
      </c>
      <c r="X37" s="155">
        <v>0</v>
      </c>
      <c r="Y37" s="159" t="s">
        <v>397</v>
      </c>
      <c r="Z37" s="155" t="s">
        <v>149</v>
      </c>
      <c r="AA37" s="155" t="s">
        <v>149</v>
      </c>
      <c r="AB37" s="155">
        <v>0</v>
      </c>
      <c r="AC37" s="155">
        <v>0</v>
      </c>
    </row>
    <row r="38" spans="1:29" s="149" customFormat="1" x14ac:dyDescent="0.25">
      <c r="A38" s="156" t="s">
        <v>400</v>
      </c>
      <c r="B38" s="160" t="s">
        <v>399</v>
      </c>
      <c r="C38" s="155"/>
      <c r="D38" s="155"/>
      <c r="E38" s="155"/>
      <c r="F38" s="155"/>
      <c r="G38" s="155">
        <v>0</v>
      </c>
      <c r="H38" s="155" t="s">
        <v>149</v>
      </c>
      <c r="I38" s="155" t="s">
        <v>149</v>
      </c>
      <c r="J38" s="155">
        <v>0</v>
      </c>
      <c r="K38" s="155" t="s">
        <v>397</v>
      </c>
      <c r="L38" s="155" t="s">
        <v>149</v>
      </c>
      <c r="M38" s="159" t="s">
        <v>149</v>
      </c>
      <c r="N38" s="155">
        <v>0</v>
      </c>
      <c r="O38" s="155" t="s">
        <v>397</v>
      </c>
      <c r="P38" s="155" t="s">
        <v>149</v>
      </c>
      <c r="Q38" s="159" t="s">
        <v>149</v>
      </c>
      <c r="R38" s="155">
        <v>0</v>
      </c>
      <c r="S38" s="155" t="s">
        <v>397</v>
      </c>
      <c r="T38" s="155" t="s">
        <v>149</v>
      </c>
      <c r="U38" s="159" t="s">
        <v>149</v>
      </c>
      <c r="V38" s="155">
        <v>0</v>
      </c>
      <c r="W38" s="155" t="s">
        <v>397</v>
      </c>
      <c r="X38" s="155">
        <v>0</v>
      </c>
      <c r="Y38" s="159" t="s">
        <v>397</v>
      </c>
      <c r="Z38" s="155" t="s">
        <v>149</v>
      </c>
      <c r="AA38" s="155" t="s">
        <v>149</v>
      </c>
      <c r="AB38" s="155">
        <v>0</v>
      </c>
      <c r="AC38" s="155">
        <v>0</v>
      </c>
    </row>
    <row r="39" spans="1:29" s="149" customFormat="1" x14ac:dyDescent="0.25">
      <c r="A39" s="156" t="s">
        <v>402</v>
      </c>
      <c r="B39" s="157" t="s">
        <v>401</v>
      </c>
      <c r="C39" s="155"/>
      <c r="D39" s="155"/>
      <c r="E39" s="155"/>
      <c r="F39" s="155"/>
      <c r="G39" s="155">
        <v>0</v>
      </c>
      <c r="H39" s="155" t="s">
        <v>149</v>
      </c>
      <c r="I39" s="155" t="s">
        <v>149</v>
      </c>
      <c r="J39" s="155">
        <v>0</v>
      </c>
      <c r="K39" s="155" t="s">
        <v>397</v>
      </c>
      <c r="L39" s="155" t="s">
        <v>149</v>
      </c>
      <c r="M39" s="159" t="s">
        <v>149</v>
      </c>
      <c r="N39" s="155">
        <v>0</v>
      </c>
      <c r="O39" s="155" t="s">
        <v>397</v>
      </c>
      <c r="P39" s="155" t="s">
        <v>149</v>
      </c>
      <c r="Q39" s="159" t="s">
        <v>149</v>
      </c>
      <c r="R39" s="155">
        <v>0</v>
      </c>
      <c r="S39" s="155" t="s">
        <v>397</v>
      </c>
      <c r="T39" s="155" t="s">
        <v>149</v>
      </c>
      <c r="U39" s="159" t="s">
        <v>149</v>
      </c>
      <c r="V39" s="155">
        <v>0</v>
      </c>
      <c r="W39" s="155" t="s">
        <v>397</v>
      </c>
      <c r="X39" s="155">
        <v>0</v>
      </c>
      <c r="Y39" s="159" t="s">
        <v>397</v>
      </c>
      <c r="Z39" s="155" t="s">
        <v>149</v>
      </c>
      <c r="AA39" s="155" t="s">
        <v>149</v>
      </c>
      <c r="AB39" s="155">
        <v>0</v>
      </c>
      <c r="AC39" s="155">
        <v>0</v>
      </c>
    </row>
    <row r="40" spans="1:29" s="149" customFormat="1" x14ac:dyDescent="0.25">
      <c r="A40" s="156" t="s">
        <v>404</v>
      </c>
      <c r="B40" s="157" t="s">
        <v>405</v>
      </c>
      <c r="C40" s="155"/>
      <c r="D40" s="155"/>
      <c r="E40" s="155"/>
      <c r="F40" s="155"/>
      <c r="G40" s="155">
        <v>0</v>
      </c>
      <c r="H40" s="155" t="s">
        <v>149</v>
      </c>
      <c r="I40" s="155" t="s">
        <v>149</v>
      </c>
      <c r="J40" s="155">
        <v>0</v>
      </c>
      <c r="K40" s="155" t="s">
        <v>397</v>
      </c>
      <c r="L40" s="155" t="s">
        <v>149</v>
      </c>
      <c r="M40" s="159" t="s">
        <v>149</v>
      </c>
      <c r="N40" s="155">
        <v>0</v>
      </c>
      <c r="O40" s="155" t="s">
        <v>397</v>
      </c>
      <c r="P40" s="155" t="s">
        <v>149</v>
      </c>
      <c r="Q40" s="159" t="s">
        <v>149</v>
      </c>
      <c r="R40" s="155">
        <v>0</v>
      </c>
      <c r="S40" s="155" t="s">
        <v>397</v>
      </c>
      <c r="T40" s="155" t="s">
        <v>149</v>
      </c>
      <c r="U40" s="159" t="s">
        <v>149</v>
      </c>
      <c r="V40" s="155">
        <v>0</v>
      </c>
      <c r="W40" s="155" t="s">
        <v>397</v>
      </c>
      <c r="X40" s="155">
        <v>0</v>
      </c>
      <c r="Y40" s="159" t="s">
        <v>397</v>
      </c>
      <c r="Z40" s="155" t="s">
        <v>149</v>
      </c>
      <c r="AA40" s="155" t="s">
        <v>149</v>
      </c>
      <c r="AB40" s="155">
        <v>0</v>
      </c>
      <c r="AC40" s="155">
        <v>0</v>
      </c>
    </row>
    <row r="41" spans="1:29" s="149" customFormat="1" x14ac:dyDescent="0.25">
      <c r="A41" s="156" t="s">
        <v>406</v>
      </c>
      <c r="B41" s="157" t="s">
        <v>407</v>
      </c>
      <c r="C41" s="155"/>
      <c r="D41" s="155"/>
      <c r="E41" s="155"/>
      <c r="F41" s="155"/>
      <c r="G41" s="155">
        <v>0</v>
      </c>
      <c r="H41" s="155" t="s">
        <v>149</v>
      </c>
      <c r="I41" s="155" t="s">
        <v>149</v>
      </c>
      <c r="J41" s="155">
        <v>0</v>
      </c>
      <c r="K41" s="155" t="s">
        <v>397</v>
      </c>
      <c r="L41" s="155" t="s">
        <v>149</v>
      </c>
      <c r="M41" s="159" t="s">
        <v>149</v>
      </c>
      <c r="N41" s="155">
        <v>0</v>
      </c>
      <c r="O41" s="155" t="s">
        <v>397</v>
      </c>
      <c r="P41" s="155" t="s">
        <v>149</v>
      </c>
      <c r="Q41" s="159" t="s">
        <v>149</v>
      </c>
      <c r="R41" s="155">
        <v>0</v>
      </c>
      <c r="S41" s="155" t="s">
        <v>397</v>
      </c>
      <c r="T41" s="155" t="s">
        <v>149</v>
      </c>
      <c r="U41" s="159" t="s">
        <v>149</v>
      </c>
      <c r="V41" s="155">
        <v>0</v>
      </c>
      <c r="W41" s="155" t="s">
        <v>397</v>
      </c>
      <c r="X41" s="155">
        <v>0</v>
      </c>
      <c r="Y41" s="159" t="s">
        <v>397</v>
      </c>
      <c r="Z41" s="155" t="s">
        <v>149</v>
      </c>
      <c r="AA41" s="155" t="s">
        <v>149</v>
      </c>
      <c r="AB41" s="155">
        <v>0</v>
      </c>
      <c r="AC41" s="155">
        <v>0</v>
      </c>
    </row>
    <row r="42" spans="1:29" s="149" customFormat="1" x14ac:dyDescent="0.25">
      <c r="A42" s="156" t="s">
        <v>408</v>
      </c>
      <c r="B42" s="157" t="s">
        <v>409</v>
      </c>
      <c r="C42" s="155"/>
      <c r="D42" s="155"/>
      <c r="E42" s="155"/>
      <c r="F42" s="155"/>
      <c r="G42" s="155">
        <v>0</v>
      </c>
      <c r="H42" s="155" t="s">
        <v>149</v>
      </c>
      <c r="I42" s="155" t="s">
        <v>149</v>
      </c>
      <c r="J42" s="155">
        <v>0</v>
      </c>
      <c r="K42" s="155" t="s">
        <v>397</v>
      </c>
      <c r="L42" s="155" t="s">
        <v>149</v>
      </c>
      <c r="M42" s="159" t="s">
        <v>149</v>
      </c>
      <c r="N42" s="155">
        <v>0</v>
      </c>
      <c r="O42" s="155" t="s">
        <v>397</v>
      </c>
      <c r="P42" s="155" t="s">
        <v>149</v>
      </c>
      <c r="Q42" s="159" t="s">
        <v>149</v>
      </c>
      <c r="R42" s="155">
        <v>0</v>
      </c>
      <c r="S42" s="155" t="s">
        <v>397</v>
      </c>
      <c r="T42" s="155" t="s">
        <v>149</v>
      </c>
      <c r="U42" s="159" t="s">
        <v>149</v>
      </c>
      <c r="V42" s="155">
        <v>0</v>
      </c>
      <c r="W42" s="155" t="s">
        <v>397</v>
      </c>
      <c r="X42" s="155">
        <v>0</v>
      </c>
      <c r="Y42" s="159" t="s">
        <v>397</v>
      </c>
      <c r="Z42" s="155" t="s">
        <v>149</v>
      </c>
      <c r="AA42" s="155" t="s">
        <v>149</v>
      </c>
      <c r="AB42" s="155">
        <v>0</v>
      </c>
      <c r="AC42" s="155">
        <v>0</v>
      </c>
    </row>
    <row r="43" spans="1:29" s="149" customFormat="1" x14ac:dyDescent="0.25">
      <c r="A43" s="156" t="s">
        <v>410</v>
      </c>
      <c r="B43" s="157" t="s">
        <v>411</v>
      </c>
      <c r="C43" s="155"/>
      <c r="D43" s="155"/>
      <c r="E43" s="155"/>
      <c r="F43" s="155"/>
      <c r="G43" s="155">
        <v>0</v>
      </c>
      <c r="H43" s="155" t="s">
        <v>149</v>
      </c>
      <c r="I43" s="155" t="s">
        <v>149</v>
      </c>
      <c r="J43" s="155">
        <v>0</v>
      </c>
      <c r="K43" s="155" t="s">
        <v>397</v>
      </c>
      <c r="L43" s="155" t="s">
        <v>149</v>
      </c>
      <c r="M43" s="159" t="s">
        <v>149</v>
      </c>
      <c r="N43" s="155">
        <v>0</v>
      </c>
      <c r="O43" s="155" t="s">
        <v>397</v>
      </c>
      <c r="P43" s="155" t="s">
        <v>149</v>
      </c>
      <c r="Q43" s="159" t="s">
        <v>149</v>
      </c>
      <c r="R43" s="155">
        <v>0</v>
      </c>
      <c r="S43" s="155" t="s">
        <v>397</v>
      </c>
      <c r="T43" s="155" t="s">
        <v>149</v>
      </c>
      <c r="U43" s="159" t="s">
        <v>149</v>
      </c>
      <c r="V43" s="155">
        <v>0</v>
      </c>
      <c r="W43" s="155" t="s">
        <v>397</v>
      </c>
      <c r="X43" s="155">
        <v>0</v>
      </c>
      <c r="Y43" s="159" t="s">
        <v>397</v>
      </c>
      <c r="Z43" s="155" t="s">
        <v>149</v>
      </c>
      <c r="AA43" s="155" t="s">
        <v>149</v>
      </c>
      <c r="AB43" s="155">
        <v>0</v>
      </c>
      <c r="AC43" s="155">
        <v>0</v>
      </c>
    </row>
    <row r="44" spans="1:29" s="149" customFormat="1" x14ac:dyDescent="0.25">
      <c r="A44" s="156" t="s">
        <v>412</v>
      </c>
      <c r="B44" s="157" t="s">
        <v>413</v>
      </c>
      <c r="C44" s="155"/>
      <c r="D44" s="155"/>
      <c r="E44" s="155"/>
      <c r="F44" s="155"/>
      <c r="G44" s="155">
        <v>0</v>
      </c>
      <c r="H44" s="155" t="s">
        <v>149</v>
      </c>
      <c r="I44" s="155" t="s">
        <v>149</v>
      </c>
      <c r="J44" s="155">
        <v>0</v>
      </c>
      <c r="K44" s="155" t="s">
        <v>397</v>
      </c>
      <c r="L44" s="155" t="s">
        <v>149</v>
      </c>
      <c r="M44" s="159" t="s">
        <v>149</v>
      </c>
      <c r="N44" s="155">
        <v>0</v>
      </c>
      <c r="O44" s="155" t="s">
        <v>397</v>
      </c>
      <c r="P44" s="155" t="s">
        <v>149</v>
      </c>
      <c r="Q44" s="159" t="s">
        <v>149</v>
      </c>
      <c r="R44" s="155">
        <v>0</v>
      </c>
      <c r="S44" s="155" t="s">
        <v>397</v>
      </c>
      <c r="T44" s="155" t="s">
        <v>149</v>
      </c>
      <c r="U44" s="159" t="s">
        <v>149</v>
      </c>
      <c r="V44" s="155">
        <v>0</v>
      </c>
      <c r="W44" s="155" t="s">
        <v>397</v>
      </c>
      <c r="X44" s="155">
        <v>0</v>
      </c>
      <c r="Y44" s="159" t="s">
        <v>397</v>
      </c>
      <c r="Z44" s="155" t="s">
        <v>149</v>
      </c>
      <c r="AA44" s="155" t="s">
        <v>149</v>
      </c>
      <c r="AB44" s="155">
        <v>0</v>
      </c>
      <c r="AC44" s="155">
        <v>0</v>
      </c>
    </row>
    <row r="45" spans="1:29" s="149" customFormat="1" x14ac:dyDescent="0.25">
      <c r="A45" s="156" t="s">
        <v>414</v>
      </c>
      <c r="B45" s="157" t="s">
        <v>415</v>
      </c>
      <c r="C45" s="155"/>
      <c r="D45" s="155"/>
      <c r="E45" s="155"/>
      <c r="F45" s="155"/>
      <c r="G45" s="155">
        <v>0</v>
      </c>
      <c r="H45" s="155" t="s">
        <v>149</v>
      </c>
      <c r="I45" s="155" t="s">
        <v>149</v>
      </c>
      <c r="J45" s="155">
        <v>0</v>
      </c>
      <c r="K45" s="155" t="s">
        <v>397</v>
      </c>
      <c r="L45" s="155" t="s">
        <v>149</v>
      </c>
      <c r="M45" s="159" t="s">
        <v>149</v>
      </c>
      <c r="N45" s="155">
        <v>0</v>
      </c>
      <c r="O45" s="155" t="s">
        <v>397</v>
      </c>
      <c r="P45" s="155" t="s">
        <v>149</v>
      </c>
      <c r="Q45" s="159" t="s">
        <v>149</v>
      </c>
      <c r="R45" s="155">
        <v>0</v>
      </c>
      <c r="S45" s="155" t="s">
        <v>397</v>
      </c>
      <c r="T45" s="155" t="s">
        <v>149</v>
      </c>
      <c r="U45" s="159" t="s">
        <v>149</v>
      </c>
      <c r="V45" s="155">
        <v>0</v>
      </c>
      <c r="W45" s="155" t="s">
        <v>397</v>
      </c>
      <c r="X45" s="155">
        <v>0</v>
      </c>
      <c r="Y45" s="159" t="s">
        <v>397</v>
      </c>
      <c r="Z45" s="155" t="s">
        <v>149</v>
      </c>
      <c r="AA45" s="155" t="s">
        <v>149</v>
      </c>
      <c r="AB45" s="155">
        <v>0</v>
      </c>
      <c r="AC45" s="155">
        <v>0</v>
      </c>
    </row>
    <row r="46" spans="1:29" s="149" customFormat="1" x14ac:dyDescent="0.25">
      <c r="A46" s="156" t="s">
        <v>416</v>
      </c>
      <c r="B46" s="157" t="s">
        <v>417</v>
      </c>
      <c r="C46" s="155"/>
      <c r="D46" s="155"/>
      <c r="E46" s="155"/>
      <c r="F46" s="155"/>
      <c r="G46" s="155">
        <v>0</v>
      </c>
      <c r="H46" s="155" t="s">
        <v>149</v>
      </c>
      <c r="I46" s="155" t="s">
        <v>149</v>
      </c>
      <c r="J46" s="155">
        <v>0</v>
      </c>
      <c r="K46" s="155" t="s">
        <v>397</v>
      </c>
      <c r="L46" s="155" t="s">
        <v>149</v>
      </c>
      <c r="M46" s="159" t="s">
        <v>149</v>
      </c>
      <c r="N46" s="155">
        <v>0</v>
      </c>
      <c r="O46" s="155" t="s">
        <v>397</v>
      </c>
      <c r="P46" s="155" t="s">
        <v>149</v>
      </c>
      <c r="Q46" s="159" t="s">
        <v>149</v>
      </c>
      <c r="R46" s="155">
        <v>0</v>
      </c>
      <c r="S46" s="155" t="s">
        <v>397</v>
      </c>
      <c r="T46" s="155" t="s">
        <v>149</v>
      </c>
      <c r="U46" s="159" t="s">
        <v>149</v>
      </c>
      <c r="V46" s="155">
        <v>0</v>
      </c>
      <c r="W46" s="155" t="s">
        <v>397</v>
      </c>
      <c r="X46" s="155">
        <v>0</v>
      </c>
      <c r="Y46" s="159" t="s">
        <v>397</v>
      </c>
      <c r="Z46" s="155" t="s">
        <v>149</v>
      </c>
      <c r="AA46" s="155" t="s">
        <v>149</v>
      </c>
      <c r="AB46" s="155">
        <v>0</v>
      </c>
      <c r="AC46" s="155">
        <v>0</v>
      </c>
    </row>
    <row r="47" spans="1:29" s="149" customFormat="1" x14ac:dyDescent="0.25">
      <c r="A47" s="153" t="s">
        <v>19</v>
      </c>
      <c r="B47" s="154" t="s">
        <v>418</v>
      </c>
      <c r="C47" s="155"/>
      <c r="D47" s="155"/>
      <c r="E47" s="155"/>
      <c r="F47" s="155"/>
      <c r="G47" s="155"/>
      <c r="H47" s="155"/>
      <c r="I47" s="155"/>
      <c r="J47" s="155"/>
      <c r="K47" s="155"/>
      <c r="L47" s="155"/>
      <c r="M47" s="155"/>
      <c r="N47" s="155"/>
      <c r="O47" s="155"/>
      <c r="P47" s="155"/>
      <c r="Q47" s="155"/>
      <c r="R47" s="155"/>
      <c r="S47" s="155"/>
      <c r="T47" s="155"/>
      <c r="U47" s="155"/>
      <c r="V47" s="155"/>
      <c r="W47" s="159"/>
      <c r="X47" s="155"/>
      <c r="Y47" s="155"/>
      <c r="Z47" s="155"/>
      <c r="AA47" s="155"/>
      <c r="AB47" s="155"/>
      <c r="AC47" s="155"/>
    </row>
    <row r="48" spans="1:29" s="149" customFormat="1" ht="33.75" customHeight="1" x14ac:dyDescent="0.25">
      <c r="A48" s="156" t="s">
        <v>419</v>
      </c>
      <c r="B48" s="157" t="s">
        <v>403</v>
      </c>
      <c r="C48" s="155" t="s">
        <v>149</v>
      </c>
      <c r="D48" s="155">
        <v>0</v>
      </c>
      <c r="E48" s="155"/>
      <c r="F48" s="155"/>
      <c r="G48" s="155">
        <v>0</v>
      </c>
      <c r="H48" s="155" t="s">
        <v>149</v>
      </c>
      <c r="I48" s="155"/>
      <c r="J48" s="155">
        <v>0</v>
      </c>
      <c r="K48" s="155"/>
      <c r="L48" s="155" t="s">
        <v>149</v>
      </c>
      <c r="M48" s="155"/>
      <c r="N48" s="155">
        <v>0</v>
      </c>
      <c r="O48" s="155"/>
      <c r="P48" s="155" t="s">
        <v>149</v>
      </c>
      <c r="Q48" s="155"/>
      <c r="R48" s="155">
        <v>0</v>
      </c>
      <c r="S48" s="155"/>
      <c r="T48" s="155" t="s">
        <v>149</v>
      </c>
      <c r="U48" s="155"/>
      <c r="V48" s="155">
        <v>0</v>
      </c>
      <c r="W48" s="155"/>
      <c r="X48" s="155">
        <v>0</v>
      </c>
      <c r="Y48" s="155"/>
      <c r="Z48" s="155" t="s">
        <v>149</v>
      </c>
      <c r="AA48" s="155"/>
      <c r="AB48" s="155">
        <v>0</v>
      </c>
      <c r="AC48" s="155">
        <v>0</v>
      </c>
    </row>
    <row r="49" spans="1:29" s="149" customFormat="1" ht="31.5" x14ac:dyDescent="0.25">
      <c r="A49" s="156" t="s">
        <v>420</v>
      </c>
      <c r="B49" s="160" t="s">
        <v>396</v>
      </c>
      <c r="C49" s="155" t="s">
        <v>149</v>
      </c>
      <c r="D49" s="155">
        <v>0</v>
      </c>
      <c r="E49" s="155"/>
      <c r="F49" s="155"/>
      <c r="G49" s="155">
        <v>0</v>
      </c>
      <c r="H49" s="155" t="s">
        <v>149</v>
      </c>
      <c r="I49" s="155"/>
      <c r="J49" s="155">
        <v>0</v>
      </c>
      <c r="K49" s="155"/>
      <c r="L49" s="155" t="s">
        <v>149</v>
      </c>
      <c r="M49" s="155"/>
      <c r="N49" s="155">
        <v>0</v>
      </c>
      <c r="O49" s="155"/>
      <c r="P49" s="155" t="s">
        <v>149</v>
      </c>
      <c r="Q49" s="155"/>
      <c r="R49" s="155">
        <v>0</v>
      </c>
      <c r="S49" s="155"/>
      <c r="T49" s="155" t="s">
        <v>149</v>
      </c>
      <c r="U49" s="155"/>
      <c r="V49" s="155">
        <v>0</v>
      </c>
      <c r="W49" s="155"/>
      <c r="X49" s="155">
        <v>0</v>
      </c>
      <c r="Y49" s="155"/>
      <c r="Z49" s="155" t="s">
        <v>149</v>
      </c>
      <c r="AA49" s="155"/>
      <c r="AB49" s="155">
        <v>0</v>
      </c>
      <c r="AC49" s="155">
        <v>0</v>
      </c>
    </row>
    <row r="50" spans="1:29" s="149" customFormat="1" x14ac:dyDescent="0.25">
      <c r="A50" s="156" t="s">
        <v>421</v>
      </c>
      <c r="B50" s="160" t="s">
        <v>399</v>
      </c>
      <c r="C50" s="155" t="s">
        <v>149</v>
      </c>
      <c r="D50" s="155">
        <v>0</v>
      </c>
      <c r="E50" s="155"/>
      <c r="F50" s="155"/>
      <c r="G50" s="155">
        <v>0</v>
      </c>
      <c r="H50" s="155" t="s">
        <v>149</v>
      </c>
      <c r="I50" s="155"/>
      <c r="J50" s="155">
        <v>0</v>
      </c>
      <c r="K50" s="155"/>
      <c r="L50" s="155" t="s">
        <v>149</v>
      </c>
      <c r="M50" s="155"/>
      <c r="N50" s="155">
        <v>0</v>
      </c>
      <c r="O50" s="155"/>
      <c r="P50" s="155" t="s">
        <v>149</v>
      </c>
      <c r="Q50" s="155"/>
      <c r="R50" s="155">
        <v>0</v>
      </c>
      <c r="S50" s="155"/>
      <c r="T50" s="155" t="s">
        <v>149</v>
      </c>
      <c r="U50" s="155"/>
      <c r="V50" s="155">
        <v>0</v>
      </c>
      <c r="W50" s="155"/>
      <c r="X50" s="155">
        <v>0</v>
      </c>
      <c r="Y50" s="155"/>
      <c r="Z50" s="155" t="s">
        <v>149</v>
      </c>
      <c r="AA50" s="155"/>
      <c r="AB50" s="155">
        <v>0</v>
      </c>
      <c r="AC50" s="155">
        <v>0</v>
      </c>
    </row>
    <row r="51" spans="1:29" s="149" customFormat="1" ht="31.5" x14ac:dyDescent="0.25">
      <c r="A51" s="156" t="s">
        <v>423</v>
      </c>
      <c r="B51" s="157" t="s">
        <v>422</v>
      </c>
      <c r="C51" s="155" t="s">
        <v>149</v>
      </c>
      <c r="D51" s="155">
        <v>0</v>
      </c>
      <c r="E51" s="155"/>
      <c r="F51" s="155"/>
      <c r="G51" s="155">
        <v>0</v>
      </c>
      <c r="H51" s="155" t="s">
        <v>149</v>
      </c>
      <c r="I51" s="155"/>
      <c r="J51" s="155">
        <v>0</v>
      </c>
      <c r="K51" s="155"/>
      <c r="L51" s="155" t="s">
        <v>149</v>
      </c>
      <c r="M51" s="155"/>
      <c r="N51" s="155">
        <v>0</v>
      </c>
      <c r="O51" s="155"/>
      <c r="P51" s="155" t="s">
        <v>149</v>
      </c>
      <c r="Q51" s="155"/>
      <c r="R51" s="155">
        <v>0</v>
      </c>
      <c r="S51" s="155"/>
      <c r="T51" s="155" t="s">
        <v>149</v>
      </c>
      <c r="U51" s="155"/>
      <c r="V51" s="155">
        <v>0</v>
      </c>
      <c r="W51" s="155"/>
      <c r="X51" s="155">
        <v>0</v>
      </c>
      <c r="Y51" s="155"/>
      <c r="Z51" s="155" t="s">
        <v>149</v>
      </c>
      <c r="AA51" s="155"/>
      <c r="AB51" s="155">
        <v>0</v>
      </c>
      <c r="AC51" s="155">
        <v>0</v>
      </c>
    </row>
    <row r="52" spans="1:29" s="149" customFormat="1" ht="31.5" x14ac:dyDescent="0.25">
      <c r="A52" s="156" t="s">
        <v>425</v>
      </c>
      <c r="B52" s="157" t="s">
        <v>424</v>
      </c>
      <c r="C52" s="155" t="s">
        <v>149</v>
      </c>
      <c r="D52" s="155">
        <v>0</v>
      </c>
      <c r="E52" s="155"/>
      <c r="F52" s="155"/>
      <c r="G52" s="155">
        <v>0</v>
      </c>
      <c r="H52" s="155" t="s">
        <v>149</v>
      </c>
      <c r="I52" s="155"/>
      <c r="J52" s="155">
        <v>0</v>
      </c>
      <c r="K52" s="155"/>
      <c r="L52" s="155" t="s">
        <v>149</v>
      </c>
      <c r="M52" s="155"/>
      <c r="N52" s="155">
        <v>0</v>
      </c>
      <c r="O52" s="155"/>
      <c r="P52" s="155" t="s">
        <v>149</v>
      </c>
      <c r="Q52" s="155"/>
      <c r="R52" s="155">
        <v>0</v>
      </c>
      <c r="S52" s="155"/>
      <c r="T52" s="155" t="s">
        <v>149</v>
      </c>
      <c r="U52" s="155"/>
      <c r="V52" s="155">
        <v>0</v>
      </c>
      <c r="W52" s="155"/>
      <c r="X52" s="155">
        <v>0</v>
      </c>
      <c r="Y52" s="155"/>
      <c r="Z52" s="155" t="s">
        <v>149</v>
      </c>
      <c r="AA52" s="155"/>
      <c r="AB52" s="155">
        <v>0</v>
      </c>
      <c r="AC52" s="155">
        <v>0</v>
      </c>
    </row>
    <row r="53" spans="1:29" s="149" customFormat="1" x14ac:dyDescent="0.25">
      <c r="A53" s="156" t="s">
        <v>427</v>
      </c>
      <c r="B53" s="157" t="s">
        <v>426</v>
      </c>
      <c r="C53" s="155" t="s">
        <v>149</v>
      </c>
      <c r="D53" s="155">
        <v>0</v>
      </c>
      <c r="E53" s="155"/>
      <c r="F53" s="155"/>
      <c r="G53" s="155">
        <v>0</v>
      </c>
      <c r="H53" s="155" t="s">
        <v>149</v>
      </c>
      <c r="I53" s="155"/>
      <c r="J53" s="155">
        <v>0</v>
      </c>
      <c r="K53" s="155"/>
      <c r="L53" s="155" t="s">
        <v>149</v>
      </c>
      <c r="M53" s="155"/>
      <c r="N53" s="155">
        <v>0</v>
      </c>
      <c r="O53" s="155"/>
      <c r="P53" s="155" t="s">
        <v>149</v>
      </c>
      <c r="Q53" s="155"/>
      <c r="R53" s="155">
        <v>0</v>
      </c>
      <c r="S53" s="155"/>
      <c r="T53" s="155" t="s">
        <v>149</v>
      </c>
      <c r="U53" s="155"/>
      <c r="V53" s="155">
        <v>0</v>
      </c>
      <c r="W53" s="155"/>
      <c r="X53" s="155">
        <v>0</v>
      </c>
      <c r="Y53" s="155"/>
      <c r="Z53" s="155" t="s">
        <v>149</v>
      </c>
      <c r="AA53" s="155"/>
      <c r="AB53" s="155">
        <v>0</v>
      </c>
      <c r="AC53" s="155">
        <v>0</v>
      </c>
    </row>
    <row r="54" spans="1:29" s="149" customFormat="1" x14ac:dyDescent="0.25">
      <c r="A54" s="156" t="s">
        <v>428</v>
      </c>
      <c r="B54" s="157" t="s">
        <v>405</v>
      </c>
      <c r="C54" s="155" t="s">
        <v>149</v>
      </c>
      <c r="D54" s="155">
        <v>9</v>
      </c>
      <c r="E54" s="155"/>
      <c r="F54" s="155"/>
      <c r="G54" s="155">
        <v>0</v>
      </c>
      <c r="H54" s="155" t="s">
        <v>149</v>
      </c>
      <c r="I54" s="155"/>
      <c r="J54" s="155">
        <v>9</v>
      </c>
      <c r="K54" s="155"/>
      <c r="L54" s="155" t="s">
        <v>149</v>
      </c>
      <c r="M54" s="155"/>
      <c r="N54" s="155">
        <v>0</v>
      </c>
      <c r="O54" s="155"/>
      <c r="P54" s="155" t="s">
        <v>149</v>
      </c>
      <c r="Q54" s="155"/>
      <c r="R54" s="155">
        <v>0</v>
      </c>
      <c r="S54" s="155"/>
      <c r="T54" s="155" t="s">
        <v>149</v>
      </c>
      <c r="U54" s="155"/>
      <c r="V54" s="155">
        <v>0</v>
      </c>
      <c r="W54" s="155"/>
      <c r="X54" s="155">
        <v>0</v>
      </c>
      <c r="Y54" s="155"/>
      <c r="Z54" s="155" t="s">
        <v>149</v>
      </c>
      <c r="AA54" s="155"/>
      <c r="AB54" s="155">
        <v>0</v>
      </c>
      <c r="AC54" s="155">
        <v>9</v>
      </c>
    </row>
    <row r="55" spans="1:29" s="149" customFormat="1" x14ac:dyDescent="0.25">
      <c r="A55" s="156" t="s">
        <v>429</v>
      </c>
      <c r="B55" s="157" t="s">
        <v>407</v>
      </c>
      <c r="C55" s="155" t="s">
        <v>149</v>
      </c>
      <c r="D55" s="155">
        <v>0</v>
      </c>
      <c r="E55" s="155"/>
      <c r="F55" s="155"/>
      <c r="G55" s="155">
        <v>0</v>
      </c>
      <c r="H55" s="155" t="s">
        <v>149</v>
      </c>
      <c r="I55" s="155"/>
      <c r="J55" s="155">
        <v>0</v>
      </c>
      <c r="K55" s="155"/>
      <c r="L55" s="155" t="s">
        <v>149</v>
      </c>
      <c r="M55" s="155"/>
      <c r="N55" s="155">
        <v>0</v>
      </c>
      <c r="O55" s="155"/>
      <c r="P55" s="155" t="s">
        <v>149</v>
      </c>
      <c r="Q55" s="155"/>
      <c r="R55" s="155">
        <v>0</v>
      </c>
      <c r="S55" s="155"/>
      <c r="T55" s="155" t="s">
        <v>149</v>
      </c>
      <c r="U55" s="155"/>
      <c r="V55" s="155">
        <v>0</v>
      </c>
      <c r="W55" s="155"/>
      <c r="X55" s="155">
        <v>0</v>
      </c>
      <c r="Y55" s="155"/>
      <c r="Z55" s="155" t="s">
        <v>149</v>
      </c>
      <c r="AA55" s="155"/>
      <c r="AB55" s="155">
        <v>0</v>
      </c>
      <c r="AC55" s="155">
        <v>0</v>
      </c>
    </row>
    <row r="56" spans="1:29" s="149" customFormat="1" x14ac:dyDescent="0.25">
      <c r="A56" s="156" t="s">
        <v>430</v>
      </c>
      <c r="B56" s="157" t="s">
        <v>409</v>
      </c>
      <c r="C56" s="155" t="s">
        <v>149</v>
      </c>
      <c r="D56" s="155">
        <v>0</v>
      </c>
      <c r="E56" s="155"/>
      <c r="F56" s="155"/>
      <c r="G56" s="155">
        <v>0</v>
      </c>
      <c r="H56" s="155" t="s">
        <v>149</v>
      </c>
      <c r="I56" s="155"/>
      <c r="J56" s="155">
        <v>0</v>
      </c>
      <c r="K56" s="155"/>
      <c r="L56" s="155" t="s">
        <v>149</v>
      </c>
      <c r="M56" s="155"/>
      <c r="N56" s="155">
        <v>0</v>
      </c>
      <c r="O56" s="155"/>
      <c r="P56" s="155" t="s">
        <v>149</v>
      </c>
      <c r="Q56" s="155"/>
      <c r="R56" s="155">
        <v>0</v>
      </c>
      <c r="S56" s="155"/>
      <c r="T56" s="155" t="s">
        <v>149</v>
      </c>
      <c r="U56" s="155"/>
      <c r="V56" s="155">
        <v>0</v>
      </c>
      <c r="W56" s="155"/>
      <c r="X56" s="155">
        <v>0</v>
      </c>
      <c r="Y56" s="155"/>
      <c r="Z56" s="155" t="s">
        <v>149</v>
      </c>
      <c r="AA56" s="155"/>
      <c r="AB56" s="155">
        <v>0</v>
      </c>
      <c r="AC56" s="155">
        <v>0</v>
      </c>
    </row>
    <row r="57" spans="1:29" s="149" customFormat="1" x14ac:dyDescent="0.25">
      <c r="A57" s="156" t="s">
        <v>431</v>
      </c>
      <c r="B57" s="157" t="s">
        <v>411</v>
      </c>
      <c r="C57" s="155" t="s">
        <v>149</v>
      </c>
      <c r="D57" s="155">
        <v>0</v>
      </c>
      <c r="E57" s="155"/>
      <c r="F57" s="155"/>
      <c r="G57" s="155">
        <v>0</v>
      </c>
      <c r="H57" s="155" t="s">
        <v>149</v>
      </c>
      <c r="I57" s="155"/>
      <c r="J57" s="155">
        <v>0</v>
      </c>
      <c r="K57" s="155"/>
      <c r="L57" s="155" t="s">
        <v>149</v>
      </c>
      <c r="M57" s="155"/>
      <c r="N57" s="155">
        <v>0</v>
      </c>
      <c r="O57" s="155"/>
      <c r="P57" s="155" t="s">
        <v>149</v>
      </c>
      <c r="Q57" s="155"/>
      <c r="R57" s="155">
        <v>0</v>
      </c>
      <c r="S57" s="155"/>
      <c r="T57" s="155" t="s">
        <v>149</v>
      </c>
      <c r="U57" s="155"/>
      <c r="V57" s="155">
        <v>0</v>
      </c>
      <c r="W57" s="155"/>
      <c r="X57" s="155">
        <v>0</v>
      </c>
      <c r="Y57" s="155"/>
      <c r="Z57" s="155" t="s">
        <v>149</v>
      </c>
      <c r="AA57" s="155"/>
      <c r="AB57" s="155">
        <v>0</v>
      </c>
      <c r="AC57" s="155">
        <v>0</v>
      </c>
    </row>
    <row r="58" spans="1:29" s="149" customFormat="1" x14ac:dyDescent="0.25">
      <c r="A58" s="156" t="s">
        <v>432</v>
      </c>
      <c r="B58" s="157" t="s">
        <v>413</v>
      </c>
      <c r="C58" s="155" t="s">
        <v>149</v>
      </c>
      <c r="D58" s="155">
        <v>0</v>
      </c>
      <c r="E58" s="155"/>
      <c r="F58" s="155"/>
      <c r="G58" s="155">
        <v>0</v>
      </c>
      <c r="H58" s="155" t="s">
        <v>149</v>
      </c>
      <c r="I58" s="155"/>
      <c r="J58" s="155">
        <v>0</v>
      </c>
      <c r="K58" s="155"/>
      <c r="L58" s="155" t="s">
        <v>149</v>
      </c>
      <c r="M58" s="155"/>
      <c r="N58" s="155">
        <v>0</v>
      </c>
      <c r="O58" s="155"/>
      <c r="P58" s="155" t="s">
        <v>149</v>
      </c>
      <c r="Q58" s="155"/>
      <c r="R58" s="155">
        <v>0</v>
      </c>
      <c r="S58" s="155"/>
      <c r="T58" s="155" t="s">
        <v>149</v>
      </c>
      <c r="U58" s="155"/>
      <c r="V58" s="155">
        <v>0</v>
      </c>
      <c r="W58" s="155"/>
      <c r="X58" s="155">
        <v>0</v>
      </c>
      <c r="Y58" s="155"/>
      <c r="Z58" s="155" t="s">
        <v>149</v>
      </c>
      <c r="AA58" s="155"/>
      <c r="AB58" s="155">
        <v>0</v>
      </c>
      <c r="AC58" s="155">
        <v>0</v>
      </c>
    </row>
    <row r="59" spans="1:29" s="149" customFormat="1" x14ac:dyDescent="0.25">
      <c r="A59" s="156" t="s">
        <v>433</v>
      </c>
      <c r="B59" s="157" t="s">
        <v>415</v>
      </c>
      <c r="C59" s="155" t="s">
        <v>149</v>
      </c>
      <c r="D59" s="155">
        <v>0</v>
      </c>
      <c r="E59" s="155"/>
      <c r="F59" s="155"/>
      <c r="G59" s="155">
        <v>0</v>
      </c>
      <c r="H59" s="155" t="s">
        <v>149</v>
      </c>
      <c r="I59" s="155"/>
      <c r="J59" s="155">
        <v>0</v>
      </c>
      <c r="K59" s="155"/>
      <c r="L59" s="155" t="s">
        <v>149</v>
      </c>
      <c r="M59" s="155"/>
      <c r="N59" s="155">
        <v>0</v>
      </c>
      <c r="O59" s="155"/>
      <c r="P59" s="155" t="s">
        <v>149</v>
      </c>
      <c r="Q59" s="155"/>
      <c r="R59" s="155">
        <v>0</v>
      </c>
      <c r="S59" s="155"/>
      <c r="T59" s="155" t="s">
        <v>149</v>
      </c>
      <c r="U59" s="155"/>
      <c r="V59" s="155">
        <v>0</v>
      </c>
      <c r="W59" s="155"/>
      <c r="X59" s="155">
        <v>0</v>
      </c>
      <c r="Y59" s="155"/>
      <c r="Z59" s="155" t="s">
        <v>149</v>
      </c>
      <c r="AA59" s="155"/>
      <c r="AB59" s="155">
        <v>0</v>
      </c>
      <c r="AC59" s="155">
        <v>0</v>
      </c>
    </row>
    <row r="60" spans="1:29" s="149" customFormat="1" x14ac:dyDescent="0.25">
      <c r="A60" s="156" t="s">
        <v>434</v>
      </c>
      <c r="B60" s="157" t="s">
        <v>417</v>
      </c>
      <c r="C60" s="155" t="s">
        <v>149</v>
      </c>
      <c r="D60" s="155">
        <v>0</v>
      </c>
      <c r="E60" s="155"/>
      <c r="F60" s="155"/>
      <c r="G60" s="155">
        <v>0</v>
      </c>
      <c r="H60" s="155" t="s">
        <v>149</v>
      </c>
      <c r="I60" s="155"/>
      <c r="J60" s="155">
        <v>0</v>
      </c>
      <c r="K60" s="155"/>
      <c r="L60" s="155" t="s">
        <v>149</v>
      </c>
      <c r="M60" s="155"/>
      <c r="N60" s="155">
        <v>0</v>
      </c>
      <c r="O60" s="155"/>
      <c r="P60" s="155" t="s">
        <v>149</v>
      </c>
      <c r="Q60" s="155"/>
      <c r="R60" s="155">
        <v>0</v>
      </c>
      <c r="S60" s="155"/>
      <c r="T60" s="155" t="s">
        <v>149</v>
      </c>
      <c r="U60" s="155"/>
      <c r="V60" s="155">
        <v>0</v>
      </c>
      <c r="W60" s="155"/>
      <c r="X60" s="155">
        <v>0</v>
      </c>
      <c r="Y60" s="155"/>
      <c r="Z60" s="155" t="s">
        <v>149</v>
      </c>
      <c r="AA60" s="155"/>
      <c r="AB60" s="155">
        <v>0</v>
      </c>
      <c r="AC60" s="155">
        <v>0</v>
      </c>
    </row>
    <row r="61" spans="1:29" s="149" customFormat="1" ht="35.25" customHeight="1" x14ac:dyDescent="0.25">
      <c r="A61" s="153" t="s">
        <v>22</v>
      </c>
      <c r="B61" s="154" t="s">
        <v>435</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9" customFormat="1" x14ac:dyDescent="0.25">
      <c r="A62" s="156" t="s">
        <v>436</v>
      </c>
      <c r="B62" s="157" t="s">
        <v>437</v>
      </c>
      <c r="C62" s="155" t="s">
        <v>149</v>
      </c>
      <c r="D62" s="155">
        <v>0.26612392984288424</v>
      </c>
      <c r="E62" s="155"/>
      <c r="F62" s="155"/>
      <c r="G62" s="155">
        <v>0</v>
      </c>
      <c r="H62" s="155" t="s">
        <v>149</v>
      </c>
      <c r="I62" s="155"/>
      <c r="J62" s="155">
        <v>0.26612392984288424</v>
      </c>
      <c r="K62" s="155"/>
      <c r="L62" s="155" t="s">
        <v>149</v>
      </c>
      <c r="M62" s="155"/>
      <c r="N62" s="155">
        <v>0</v>
      </c>
      <c r="O62" s="155"/>
      <c r="P62" s="155" t="s">
        <v>149</v>
      </c>
      <c r="Q62" s="155"/>
      <c r="R62" s="155">
        <v>0</v>
      </c>
      <c r="S62" s="155"/>
      <c r="T62" s="155" t="s">
        <v>149</v>
      </c>
      <c r="U62" s="155"/>
      <c r="V62" s="155">
        <v>0</v>
      </c>
      <c r="W62" s="155"/>
      <c r="X62" s="155">
        <v>0</v>
      </c>
      <c r="Y62" s="155"/>
      <c r="Z62" s="155" t="s">
        <v>149</v>
      </c>
      <c r="AA62" s="155"/>
      <c r="AB62" s="155">
        <v>0</v>
      </c>
      <c r="AC62" s="155">
        <v>0.26612392984288424</v>
      </c>
    </row>
    <row r="63" spans="1:29" s="149" customFormat="1" x14ac:dyDescent="0.25">
      <c r="A63" s="156" t="s">
        <v>438</v>
      </c>
      <c r="B63" s="160" t="s">
        <v>445</v>
      </c>
      <c r="C63" s="155"/>
      <c r="D63" s="155"/>
      <c r="E63" s="155"/>
      <c r="F63" s="155"/>
      <c r="G63" s="155">
        <v>0</v>
      </c>
      <c r="H63" s="155" t="s">
        <v>149</v>
      </c>
      <c r="I63" s="155"/>
      <c r="J63" s="155">
        <v>0</v>
      </c>
      <c r="K63" s="155"/>
      <c r="L63" s="155" t="s">
        <v>149</v>
      </c>
      <c r="M63" s="155"/>
      <c r="N63" s="155">
        <v>0</v>
      </c>
      <c r="O63" s="155"/>
      <c r="P63" s="155" t="s">
        <v>149</v>
      </c>
      <c r="Q63" s="155"/>
      <c r="R63" s="155">
        <v>0</v>
      </c>
      <c r="S63" s="155"/>
      <c r="T63" s="155" t="s">
        <v>149</v>
      </c>
      <c r="U63" s="155"/>
      <c r="V63" s="155">
        <v>0</v>
      </c>
      <c r="W63" s="155"/>
      <c r="X63" s="155">
        <v>0</v>
      </c>
      <c r="Y63" s="155"/>
      <c r="Z63" s="155" t="s">
        <v>149</v>
      </c>
      <c r="AA63" s="155"/>
      <c r="AB63" s="155">
        <v>0</v>
      </c>
      <c r="AC63" s="155">
        <v>0</v>
      </c>
    </row>
    <row r="64" spans="1:29" s="149" customFormat="1" x14ac:dyDescent="0.25">
      <c r="A64" s="156" t="s">
        <v>440</v>
      </c>
      <c r="B64" s="157" t="s">
        <v>439</v>
      </c>
      <c r="C64" s="155"/>
      <c r="D64" s="155"/>
      <c r="E64" s="155"/>
      <c r="F64" s="155"/>
      <c r="G64" s="155">
        <v>0</v>
      </c>
      <c r="H64" s="155" t="s">
        <v>149</v>
      </c>
      <c r="I64" s="155"/>
      <c r="J64" s="155">
        <v>0</v>
      </c>
      <c r="K64" s="155"/>
      <c r="L64" s="155" t="s">
        <v>149</v>
      </c>
      <c r="M64" s="155"/>
      <c r="N64" s="155">
        <v>0</v>
      </c>
      <c r="O64" s="155"/>
      <c r="P64" s="155" t="s">
        <v>149</v>
      </c>
      <c r="Q64" s="155"/>
      <c r="R64" s="155">
        <v>0</v>
      </c>
      <c r="S64" s="155"/>
      <c r="T64" s="155" t="s">
        <v>149</v>
      </c>
      <c r="U64" s="155"/>
      <c r="V64" s="155">
        <v>0</v>
      </c>
      <c r="W64" s="155"/>
      <c r="X64" s="155">
        <v>0</v>
      </c>
      <c r="Y64" s="155"/>
      <c r="Z64" s="155" t="s">
        <v>149</v>
      </c>
      <c r="AA64" s="155"/>
      <c r="AB64" s="155">
        <v>0</v>
      </c>
      <c r="AC64" s="155">
        <v>0</v>
      </c>
    </row>
    <row r="65" spans="1:29" s="149" customFormat="1" x14ac:dyDescent="0.25">
      <c r="A65" s="156" t="s">
        <v>442</v>
      </c>
      <c r="B65" s="160" t="s">
        <v>441</v>
      </c>
      <c r="C65" s="155"/>
      <c r="D65" s="155"/>
      <c r="E65" s="155"/>
      <c r="F65" s="155"/>
      <c r="G65" s="155">
        <v>0</v>
      </c>
      <c r="H65" s="155" t="s">
        <v>149</v>
      </c>
      <c r="I65" s="155"/>
      <c r="J65" s="155">
        <v>0</v>
      </c>
      <c r="K65" s="155"/>
      <c r="L65" s="155" t="s">
        <v>149</v>
      </c>
      <c r="M65" s="155"/>
      <c r="N65" s="155">
        <v>0</v>
      </c>
      <c r="O65" s="155"/>
      <c r="P65" s="155" t="s">
        <v>149</v>
      </c>
      <c r="Q65" s="155"/>
      <c r="R65" s="155">
        <v>0</v>
      </c>
      <c r="S65" s="155"/>
      <c r="T65" s="155" t="s">
        <v>149</v>
      </c>
      <c r="U65" s="155"/>
      <c r="V65" s="155">
        <v>0</v>
      </c>
      <c r="W65" s="155"/>
      <c r="X65" s="155">
        <v>0</v>
      </c>
      <c r="Y65" s="155"/>
      <c r="Z65" s="155" t="s">
        <v>149</v>
      </c>
      <c r="AA65" s="155"/>
      <c r="AB65" s="155">
        <v>0</v>
      </c>
      <c r="AC65" s="155">
        <v>0</v>
      </c>
    </row>
    <row r="66" spans="1:29" s="149" customFormat="1" x14ac:dyDescent="0.25">
      <c r="A66" s="156" t="s">
        <v>444</v>
      </c>
      <c r="B66" s="160" t="s">
        <v>443</v>
      </c>
      <c r="C66" s="155"/>
      <c r="D66" s="155"/>
      <c r="E66" s="155"/>
      <c r="F66" s="155"/>
      <c r="G66" s="155">
        <v>0</v>
      </c>
      <c r="H66" s="155" t="s">
        <v>149</v>
      </c>
      <c r="I66" s="155"/>
      <c r="J66" s="155">
        <v>0</v>
      </c>
      <c r="K66" s="155"/>
      <c r="L66" s="155" t="s">
        <v>149</v>
      </c>
      <c r="M66" s="155"/>
      <c r="N66" s="155">
        <v>0</v>
      </c>
      <c r="O66" s="155"/>
      <c r="P66" s="155" t="s">
        <v>149</v>
      </c>
      <c r="Q66" s="155"/>
      <c r="R66" s="155">
        <v>0</v>
      </c>
      <c r="S66" s="155"/>
      <c r="T66" s="155" t="s">
        <v>149</v>
      </c>
      <c r="U66" s="155"/>
      <c r="V66" s="155">
        <v>0</v>
      </c>
      <c r="W66" s="155"/>
      <c r="X66" s="155">
        <v>0</v>
      </c>
      <c r="Y66" s="155"/>
      <c r="Z66" s="155" t="s">
        <v>149</v>
      </c>
      <c r="AA66" s="155"/>
      <c r="AB66" s="155">
        <v>0</v>
      </c>
      <c r="AC66" s="155">
        <v>0</v>
      </c>
    </row>
    <row r="67" spans="1:29" s="149" customFormat="1" x14ac:dyDescent="0.25">
      <c r="A67" s="156" t="s">
        <v>446</v>
      </c>
      <c r="B67" s="160" t="s">
        <v>405</v>
      </c>
      <c r="C67" s="155"/>
      <c r="D67" s="155"/>
      <c r="E67" s="155"/>
      <c r="F67" s="155"/>
      <c r="G67" s="155">
        <v>0</v>
      </c>
      <c r="H67" s="155" t="s">
        <v>149</v>
      </c>
      <c r="I67" s="155"/>
      <c r="J67" s="155">
        <v>9</v>
      </c>
      <c r="K67" s="155"/>
      <c r="L67" s="155" t="s">
        <v>149</v>
      </c>
      <c r="M67" s="155"/>
      <c r="N67" s="155">
        <v>0</v>
      </c>
      <c r="O67" s="155"/>
      <c r="P67" s="155" t="s">
        <v>149</v>
      </c>
      <c r="Q67" s="155"/>
      <c r="R67" s="155">
        <v>0</v>
      </c>
      <c r="S67" s="155"/>
      <c r="T67" s="155" t="s">
        <v>149</v>
      </c>
      <c r="U67" s="155"/>
      <c r="V67" s="155">
        <v>0</v>
      </c>
      <c r="W67" s="155"/>
      <c r="X67" s="155">
        <v>0</v>
      </c>
      <c r="Y67" s="155"/>
      <c r="Z67" s="155" t="s">
        <v>149</v>
      </c>
      <c r="AA67" s="155"/>
      <c r="AB67" s="155">
        <v>0</v>
      </c>
      <c r="AC67" s="155">
        <v>9</v>
      </c>
    </row>
    <row r="68" spans="1:29" s="149" customFormat="1" x14ac:dyDescent="0.25">
      <c r="A68" s="156" t="s">
        <v>447</v>
      </c>
      <c r="B68" s="160" t="s">
        <v>407</v>
      </c>
      <c r="C68" s="155"/>
      <c r="D68" s="155"/>
      <c r="E68" s="155"/>
      <c r="F68" s="155"/>
      <c r="G68" s="155">
        <v>0</v>
      </c>
      <c r="H68" s="155" t="s">
        <v>149</v>
      </c>
      <c r="I68" s="155"/>
      <c r="J68" s="155">
        <v>0</v>
      </c>
      <c r="K68" s="155"/>
      <c r="L68" s="155" t="s">
        <v>149</v>
      </c>
      <c r="M68" s="155"/>
      <c r="N68" s="155">
        <v>0</v>
      </c>
      <c r="O68" s="155"/>
      <c r="P68" s="155" t="s">
        <v>149</v>
      </c>
      <c r="Q68" s="155"/>
      <c r="R68" s="155">
        <v>0</v>
      </c>
      <c r="S68" s="155"/>
      <c r="T68" s="155" t="s">
        <v>149</v>
      </c>
      <c r="U68" s="155"/>
      <c r="V68" s="155">
        <v>0</v>
      </c>
      <c r="W68" s="155"/>
      <c r="X68" s="155">
        <v>0</v>
      </c>
      <c r="Y68" s="155"/>
      <c r="Z68" s="155" t="s">
        <v>149</v>
      </c>
      <c r="AA68" s="155"/>
      <c r="AB68" s="155">
        <v>0</v>
      </c>
      <c r="AC68" s="155">
        <v>0</v>
      </c>
    </row>
    <row r="69" spans="1:29" s="149" customFormat="1" x14ac:dyDescent="0.25">
      <c r="A69" s="156" t="s">
        <v>448</v>
      </c>
      <c r="B69" s="160" t="s">
        <v>409</v>
      </c>
      <c r="C69" s="155"/>
      <c r="D69" s="155"/>
      <c r="E69" s="155"/>
      <c r="F69" s="155"/>
      <c r="G69" s="155">
        <v>0</v>
      </c>
      <c r="H69" s="155" t="s">
        <v>149</v>
      </c>
      <c r="I69" s="155"/>
      <c r="J69" s="155">
        <v>0</v>
      </c>
      <c r="K69" s="155"/>
      <c r="L69" s="155" t="s">
        <v>149</v>
      </c>
      <c r="M69" s="155"/>
      <c r="N69" s="155">
        <v>0</v>
      </c>
      <c r="O69" s="155"/>
      <c r="P69" s="155" t="s">
        <v>149</v>
      </c>
      <c r="Q69" s="155"/>
      <c r="R69" s="155">
        <v>0</v>
      </c>
      <c r="S69" s="155"/>
      <c r="T69" s="155" t="s">
        <v>149</v>
      </c>
      <c r="U69" s="155"/>
      <c r="V69" s="155">
        <v>0</v>
      </c>
      <c r="W69" s="155"/>
      <c r="X69" s="155">
        <v>0</v>
      </c>
      <c r="Y69" s="155"/>
      <c r="Z69" s="155" t="s">
        <v>149</v>
      </c>
      <c r="AA69" s="155"/>
      <c r="AB69" s="155">
        <v>0</v>
      </c>
      <c r="AC69" s="155">
        <v>0</v>
      </c>
    </row>
    <row r="70" spans="1:29" s="149" customFormat="1" x14ac:dyDescent="0.25">
      <c r="A70" s="156" t="s">
        <v>449</v>
      </c>
      <c r="B70" s="160" t="s">
        <v>411</v>
      </c>
      <c r="C70" s="155"/>
      <c r="D70" s="155"/>
      <c r="E70" s="155"/>
      <c r="F70" s="155"/>
      <c r="G70" s="155">
        <v>0</v>
      </c>
      <c r="H70" s="155" t="s">
        <v>149</v>
      </c>
      <c r="I70" s="155"/>
      <c r="J70" s="155">
        <v>0</v>
      </c>
      <c r="K70" s="155"/>
      <c r="L70" s="155" t="s">
        <v>149</v>
      </c>
      <c r="M70" s="155"/>
      <c r="N70" s="155">
        <v>0</v>
      </c>
      <c r="O70" s="155"/>
      <c r="P70" s="155" t="s">
        <v>149</v>
      </c>
      <c r="Q70" s="155"/>
      <c r="R70" s="155">
        <v>0</v>
      </c>
      <c r="S70" s="155"/>
      <c r="T70" s="155" t="s">
        <v>149</v>
      </c>
      <c r="U70" s="155"/>
      <c r="V70" s="155">
        <v>0</v>
      </c>
      <c r="W70" s="155"/>
      <c r="X70" s="155">
        <v>0</v>
      </c>
      <c r="Y70" s="155"/>
      <c r="Z70" s="155" t="s">
        <v>149</v>
      </c>
      <c r="AA70" s="155"/>
      <c r="AB70" s="155">
        <v>0</v>
      </c>
      <c r="AC70" s="155">
        <v>0</v>
      </c>
    </row>
    <row r="71" spans="1:29" s="149" customFormat="1" x14ac:dyDescent="0.25">
      <c r="A71" s="156" t="s">
        <v>450</v>
      </c>
      <c r="B71" s="160" t="s">
        <v>413</v>
      </c>
      <c r="C71" s="155"/>
      <c r="D71" s="155"/>
      <c r="E71" s="155"/>
      <c r="F71" s="155"/>
      <c r="G71" s="155">
        <v>0</v>
      </c>
      <c r="H71" s="155" t="s">
        <v>149</v>
      </c>
      <c r="I71" s="155"/>
      <c r="J71" s="155">
        <v>0</v>
      </c>
      <c r="K71" s="155"/>
      <c r="L71" s="155" t="s">
        <v>149</v>
      </c>
      <c r="M71" s="155"/>
      <c r="N71" s="155">
        <v>0</v>
      </c>
      <c r="O71" s="155"/>
      <c r="P71" s="155" t="s">
        <v>149</v>
      </c>
      <c r="Q71" s="155"/>
      <c r="R71" s="155">
        <v>0</v>
      </c>
      <c r="S71" s="155"/>
      <c r="T71" s="155" t="s">
        <v>149</v>
      </c>
      <c r="U71" s="155"/>
      <c r="V71" s="155">
        <v>0</v>
      </c>
      <c r="W71" s="155"/>
      <c r="X71" s="155">
        <v>0</v>
      </c>
      <c r="Y71" s="155"/>
      <c r="Z71" s="155" t="s">
        <v>149</v>
      </c>
      <c r="AA71" s="155"/>
      <c r="AB71" s="155">
        <v>0</v>
      </c>
      <c r="AC71" s="155">
        <v>0</v>
      </c>
    </row>
    <row r="72" spans="1:29" s="149" customFormat="1" x14ac:dyDescent="0.25">
      <c r="A72" s="156" t="s">
        <v>451</v>
      </c>
      <c r="B72" s="160" t="s">
        <v>415</v>
      </c>
      <c r="C72" s="155"/>
      <c r="D72" s="155"/>
      <c r="E72" s="155"/>
      <c r="F72" s="155"/>
      <c r="G72" s="155">
        <v>0</v>
      </c>
      <c r="H72" s="155" t="s">
        <v>149</v>
      </c>
      <c r="I72" s="155"/>
      <c r="J72" s="155">
        <v>0</v>
      </c>
      <c r="K72" s="155"/>
      <c r="L72" s="155" t="s">
        <v>149</v>
      </c>
      <c r="M72" s="155"/>
      <c r="N72" s="155">
        <v>0</v>
      </c>
      <c r="O72" s="155"/>
      <c r="P72" s="155" t="s">
        <v>149</v>
      </c>
      <c r="Q72" s="155"/>
      <c r="R72" s="155">
        <v>0</v>
      </c>
      <c r="S72" s="155"/>
      <c r="T72" s="155" t="s">
        <v>149</v>
      </c>
      <c r="U72" s="155"/>
      <c r="V72" s="155">
        <v>0</v>
      </c>
      <c r="W72" s="155"/>
      <c r="X72" s="155">
        <v>0</v>
      </c>
      <c r="Y72" s="155"/>
      <c r="Z72" s="155" t="s">
        <v>149</v>
      </c>
      <c r="AA72" s="155"/>
      <c r="AB72" s="155">
        <v>0</v>
      </c>
      <c r="AC72" s="155">
        <v>0</v>
      </c>
    </row>
    <row r="73" spans="1:29" s="149" customFormat="1" x14ac:dyDescent="0.25">
      <c r="A73" s="156" t="s">
        <v>452</v>
      </c>
      <c r="B73" s="160" t="s">
        <v>417</v>
      </c>
      <c r="C73" s="155"/>
      <c r="D73" s="155"/>
      <c r="E73" s="155"/>
      <c r="F73" s="155"/>
      <c r="G73" s="155">
        <v>0</v>
      </c>
      <c r="H73" s="155" t="s">
        <v>149</v>
      </c>
      <c r="I73" s="155"/>
      <c r="J73" s="155">
        <v>0</v>
      </c>
      <c r="K73" s="155"/>
      <c r="L73" s="155" t="s">
        <v>149</v>
      </c>
      <c r="M73" s="155"/>
      <c r="N73" s="155">
        <v>0</v>
      </c>
      <c r="O73" s="155"/>
      <c r="P73" s="155" t="s">
        <v>149</v>
      </c>
      <c r="Q73" s="155"/>
      <c r="R73" s="155">
        <v>0</v>
      </c>
      <c r="S73" s="155"/>
      <c r="T73" s="155" t="s">
        <v>149</v>
      </c>
      <c r="U73" s="155"/>
      <c r="V73" s="155">
        <v>0</v>
      </c>
      <c r="W73" s="155"/>
      <c r="X73" s="155">
        <v>0</v>
      </c>
      <c r="Y73" s="155"/>
      <c r="Z73" s="155" t="s">
        <v>149</v>
      </c>
      <c r="AA73" s="155"/>
      <c r="AB73" s="155">
        <v>0</v>
      </c>
      <c r="AC73" s="155">
        <v>0</v>
      </c>
    </row>
    <row r="74" spans="1:29" s="149" customFormat="1" ht="36.75" customHeight="1" x14ac:dyDescent="0.25">
      <c r="A74" s="153" t="s">
        <v>24</v>
      </c>
      <c r="B74" s="161" t="s">
        <v>453</v>
      </c>
      <c r="C74" s="155"/>
      <c r="D74" s="155"/>
      <c r="E74" s="155"/>
      <c r="F74" s="155"/>
      <c r="G74" s="155">
        <v>0</v>
      </c>
      <c r="H74" s="155" t="s">
        <v>149</v>
      </c>
      <c r="I74" s="155"/>
      <c r="J74" s="155">
        <v>0</v>
      </c>
      <c r="K74" s="155"/>
      <c r="L74" s="155" t="s">
        <v>149</v>
      </c>
      <c r="M74" s="155"/>
      <c r="N74" s="155">
        <v>0</v>
      </c>
      <c r="O74" s="155"/>
      <c r="P74" s="155" t="s">
        <v>149</v>
      </c>
      <c r="Q74" s="155"/>
      <c r="R74" s="155">
        <v>0</v>
      </c>
      <c r="S74" s="155"/>
      <c r="T74" s="155" t="s">
        <v>149</v>
      </c>
      <c r="U74" s="155"/>
      <c r="V74" s="155">
        <v>0</v>
      </c>
      <c r="W74" s="155"/>
      <c r="X74" s="155">
        <v>0</v>
      </c>
      <c r="Y74" s="155"/>
      <c r="Z74" s="155" t="s">
        <v>149</v>
      </c>
      <c r="AA74" s="155"/>
      <c r="AB74" s="155">
        <v>0</v>
      </c>
      <c r="AC74" s="155">
        <v>0</v>
      </c>
    </row>
    <row r="75" spans="1:29" s="149" customFormat="1" x14ac:dyDescent="0.25">
      <c r="A75" s="153" t="s">
        <v>27</v>
      </c>
      <c r="B75" s="154" t="s">
        <v>454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49" customFormat="1" ht="45" customHeight="1" x14ac:dyDescent="0.25">
      <c r="A76" s="156" t="s">
        <v>455</v>
      </c>
      <c r="B76" s="157" t="s">
        <v>403</v>
      </c>
      <c r="C76" s="162"/>
      <c r="D76" s="163"/>
      <c r="E76" s="164"/>
      <c r="F76" s="164"/>
      <c r="G76" s="155">
        <v>0</v>
      </c>
      <c r="H76" s="155" t="s">
        <v>149</v>
      </c>
      <c r="I76" s="155"/>
      <c r="J76" s="155">
        <v>0</v>
      </c>
      <c r="K76" s="155"/>
      <c r="L76" s="155" t="s">
        <v>149</v>
      </c>
      <c r="M76" s="164"/>
      <c r="N76" s="155">
        <v>0</v>
      </c>
      <c r="O76" s="163"/>
      <c r="P76" s="155" t="s">
        <v>149</v>
      </c>
      <c r="Q76" s="163"/>
      <c r="R76" s="155">
        <v>0</v>
      </c>
      <c r="S76" s="163"/>
      <c r="T76" s="155" t="s">
        <v>149</v>
      </c>
      <c r="U76" s="163"/>
      <c r="V76" s="155">
        <v>0</v>
      </c>
      <c r="W76" s="163"/>
      <c r="X76" s="155">
        <v>0</v>
      </c>
      <c r="Y76" s="163"/>
      <c r="Z76" s="155" t="s">
        <v>149</v>
      </c>
      <c r="AA76" s="163"/>
      <c r="AB76" s="155">
        <v>0</v>
      </c>
      <c r="AC76" s="155">
        <v>0</v>
      </c>
    </row>
    <row r="77" spans="1:29" s="149" customFormat="1" ht="39.75" customHeight="1" x14ac:dyDescent="0.25">
      <c r="A77" s="156" t="s">
        <v>456</v>
      </c>
      <c r="B77" s="160" t="s">
        <v>396</v>
      </c>
      <c r="C77" s="155"/>
      <c r="D77" s="155"/>
      <c r="E77" s="155"/>
      <c r="F77" s="155"/>
      <c r="G77" s="155">
        <v>0</v>
      </c>
      <c r="H77" s="155" t="s">
        <v>149</v>
      </c>
      <c r="I77" s="155"/>
      <c r="J77" s="155">
        <v>0</v>
      </c>
      <c r="K77" s="155"/>
      <c r="L77" s="155" t="s">
        <v>149</v>
      </c>
      <c r="M77" s="155"/>
      <c r="N77" s="155">
        <v>0</v>
      </c>
      <c r="O77" s="155"/>
      <c r="P77" s="155" t="s">
        <v>149</v>
      </c>
      <c r="Q77" s="155"/>
      <c r="R77" s="155">
        <v>0</v>
      </c>
      <c r="S77" s="155"/>
      <c r="T77" s="155" t="s">
        <v>149</v>
      </c>
      <c r="U77" s="155"/>
      <c r="V77" s="155">
        <v>0</v>
      </c>
      <c r="W77" s="155"/>
      <c r="X77" s="155">
        <v>0</v>
      </c>
      <c r="Y77" s="155"/>
      <c r="Z77" s="155" t="s">
        <v>149</v>
      </c>
      <c r="AA77" s="155"/>
      <c r="AB77" s="155">
        <v>0</v>
      </c>
      <c r="AC77" s="155">
        <v>0</v>
      </c>
    </row>
    <row r="78" spans="1:29" s="149" customFormat="1" x14ac:dyDescent="0.25">
      <c r="A78" s="156" t="s">
        <v>457</v>
      </c>
      <c r="B78" s="160" t="s">
        <v>399</v>
      </c>
      <c r="C78" s="155"/>
      <c r="D78" s="155"/>
      <c r="E78" s="155"/>
      <c r="F78" s="155"/>
      <c r="G78" s="155">
        <v>0</v>
      </c>
      <c r="H78" s="155" t="s">
        <v>149</v>
      </c>
      <c r="I78" s="155"/>
      <c r="J78" s="155">
        <v>0</v>
      </c>
      <c r="K78" s="155"/>
      <c r="L78" s="155" t="s">
        <v>149</v>
      </c>
      <c r="M78" s="155"/>
      <c r="N78" s="155">
        <v>0</v>
      </c>
      <c r="O78" s="155"/>
      <c r="P78" s="155" t="s">
        <v>149</v>
      </c>
      <c r="Q78" s="155"/>
      <c r="R78" s="155">
        <v>0</v>
      </c>
      <c r="S78" s="155"/>
      <c r="T78" s="155" t="s">
        <v>149</v>
      </c>
      <c r="U78" s="155"/>
      <c r="V78" s="155">
        <v>0</v>
      </c>
      <c r="W78" s="155"/>
      <c r="X78" s="155">
        <v>0</v>
      </c>
      <c r="Y78" s="155"/>
      <c r="Z78" s="155" t="s">
        <v>149</v>
      </c>
      <c r="AA78" s="155"/>
      <c r="AB78" s="155">
        <v>0</v>
      </c>
      <c r="AC78" s="155">
        <v>0</v>
      </c>
    </row>
    <row r="79" spans="1:29" s="149" customFormat="1" x14ac:dyDescent="0.25">
      <c r="A79" s="156" t="s">
        <v>459</v>
      </c>
      <c r="B79" s="157" t="s">
        <v>458</v>
      </c>
      <c r="C79" s="155"/>
      <c r="D79" s="155"/>
      <c r="E79" s="155"/>
      <c r="F79" s="155"/>
      <c r="G79" s="155">
        <v>0</v>
      </c>
      <c r="H79" s="155" t="s">
        <v>149</v>
      </c>
      <c r="I79" s="155"/>
      <c r="J79" s="155">
        <v>0</v>
      </c>
      <c r="K79" s="155"/>
      <c r="L79" s="155" t="s">
        <v>149</v>
      </c>
      <c r="M79" s="155"/>
      <c r="N79" s="155">
        <v>0</v>
      </c>
      <c r="O79" s="155"/>
      <c r="P79" s="155" t="s">
        <v>149</v>
      </c>
      <c r="Q79" s="155"/>
      <c r="R79" s="155">
        <v>0</v>
      </c>
      <c r="S79" s="155"/>
      <c r="T79" s="155" t="s">
        <v>149</v>
      </c>
      <c r="U79" s="155"/>
      <c r="V79" s="155">
        <v>0</v>
      </c>
      <c r="W79" s="155"/>
      <c r="X79" s="155">
        <v>0</v>
      </c>
      <c r="Y79" s="155"/>
      <c r="Z79" s="155" t="s">
        <v>149</v>
      </c>
      <c r="AA79" s="155"/>
      <c r="AB79" s="155">
        <v>0</v>
      </c>
      <c r="AC79" s="155">
        <v>0</v>
      </c>
    </row>
    <row r="80" spans="1:29" s="149" customFormat="1" x14ac:dyDescent="0.25">
      <c r="A80" s="156" t="s">
        <v>460</v>
      </c>
      <c r="B80" s="157" t="s">
        <v>405</v>
      </c>
      <c r="C80" s="162"/>
      <c r="D80" s="178"/>
      <c r="E80" s="164"/>
      <c r="F80" s="164"/>
      <c r="G80" s="155">
        <v>0</v>
      </c>
      <c r="H80" s="155" t="s">
        <v>149</v>
      </c>
      <c r="I80" s="155"/>
      <c r="J80" s="155">
        <v>9</v>
      </c>
      <c r="K80" s="155"/>
      <c r="L80" s="155" t="s">
        <v>149</v>
      </c>
      <c r="M80" s="164"/>
      <c r="N80" s="155">
        <v>0</v>
      </c>
      <c r="O80" s="163"/>
      <c r="P80" s="155" t="s">
        <v>149</v>
      </c>
      <c r="Q80" s="163"/>
      <c r="R80" s="155">
        <v>0</v>
      </c>
      <c r="S80" s="163"/>
      <c r="T80" s="155" t="s">
        <v>149</v>
      </c>
      <c r="U80" s="163"/>
      <c r="V80" s="155">
        <v>0</v>
      </c>
      <c r="W80" s="163"/>
      <c r="X80" s="155">
        <v>0</v>
      </c>
      <c r="Y80" s="163"/>
      <c r="Z80" s="155" t="s">
        <v>149</v>
      </c>
      <c r="AA80" s="163"/>
      <c r="AB80" s="155">
        <v>0</v>
      </c>
      <c r="AC80" s="155">
        <v>9</v>
      </c>
    </row>
    <row r="81" spans="1:29" s="149" customFormat="1" x14ac:dyDescent="0.25">
      <c r="A81" s="156" t="s">
        <v>461</v>
      </c>
      <c r="B81" s="157" t="s">
        <v>407</v>
      </c>
      <c r="C81" s="162"/>
      <c r="D81" s="163"/>
      <c r="E81" s="164"/>
      <c r="F81" s="164"/>
      <c r="G81" s="155">
        <v>0</v>
      </c>
      <c r="H81" s="155" t="s">
        <v>149</v>
      </c>
      <c r="I81" s="155"/>
      <c r="J81" s="155">
        <v>0</v>
      </c>
      <c r="K81" s="155"/>
      <c r="L81" s="155" t="s">
        <v>149</v>
      </c>
      <c r="M81" s="164"/>
      <c r="N81" s="155">
        <v>0</v>
      </c>
      <c r="O81" s="163"/>
      <c r="P81" s="155" t="s">
        <v>149</v>
      </c>
      <c r="Q81" s="163"/>
      <c r="R81" s="155">
        <v>0</v>
      </c>
      <c r="S81" s="163"/>
      <c r="T81" s="155" t="s">
        <v>149</v>
      </c>
      <c r="U81" s="163"/>
      <c r="V81" s="155">
        <v>0</v>
      </c>
      <c r="W81" s="163"/>
      <c r="X81" s="155">
        <v>0</v>
      </c>
      <c r="Y81" s="163"/>
      <c r="Z81" s="155" t="s">
        <v>149</v>
      </c>
      <c r="AA81" s="163"/>
      <c r="AB81" s="155">
        <v>0</v>
      </c>
      <c r="AC81" s="155">
        <v>0</v>
      </c>
    </row>
    <row r="82" spans="1:29" s="149" customFormat="1" x14ac:dyDescent="0.25">
      <c r="A82" s="156" t="s">
        <v>462</v>
      </c>
      <c r="B82" s="157" t="s">
        <v>409</v>
      </c>
      <c r="C82" s="162"/>
      <c r="D82" s="163"/>
      <c r="E82" s="164"/>
      <c r="F82" s="164"/>
      <c r="G82" s="155">
        <v>0</v>
      </c>
      <c r="H82" s="155" t="s">
        <v>149</v>
      </c>
      <c r="I82" s="155"/>
      <c r="J82" s="155">
        <v>0</v>
      </c>
      <c r="K82" s="155"/>
      <c r="L82" s="155" t="s">
        <v>149</v>
      </c>
      <c r="M82" s="164"/>
      <c r="N82" s="155">
        <v>0</v>
      </c>
      <c r="O82" s="163"/>
      <c r="P82" s="155" t="s">
        <v>149</v>
      </c>
      <c r="Q82" s="163"/>
      <c r="R82" s="155">
        <v>0</v>
      </c>
      <c r="S82" s="163"/>
      <c r="T82" s="155" t="s">
        <v>149</v>
      </c>
      <c r="U82" s="163"/>
      <c r="V82" s="155">
        <v>0</v>
      </c>
      <c r="W82" s="163"/>
      <c r="X82" s="155">
        <v>0</v>
      </c>
      <c r="Y82" s="163"/>
      <c r="Z82" s="155" t="s">
        <v>149</v>
      </c>
      <c r="AA82" s="163"/>
      <c r="AB82" s="155">
        <v>0</v>
      </c>
      <c r="AC82" s="155">
        <v>0</v>
      </c>
    </row>
    <row r="83" spans="1:29" s="149" customFormat="1" x14ac:dyDescent="0.25">
      <c r="A83" s="156" t="s">
        <v>463</v>
      </c>
      <c r="B83" s="157" t="s">
        <v>411</v>
      </c>
      <c r="C83" s="162"/>
      <c r="D83" s="163"/>
      <c r="E83" s="164"/>
      <c r="F83" s="164"/>
      <c r="G83" s="155">
        <v>0</v>
      </c>
      <c r="H83" s="155" t="s">
        <v>149</v>
      </c>
      <c r="I83" s="155"/>
      <c r="J83" s="155">
        <v>0</v>
      </c>
      <c r="K83" s="155"/>
      <c r="L83" s="155" t="s">
        <v>149</v>
      </c>
      <c r="M83" s="164"/>
      <c r="N83" s="155">
        <v>0</v>
      </c>
      <c r="O83" s="163"/>
      <c r="P83" s="155" t="s">
        <v>149</v>
      </c>
      <c r="Q83" s="163"/>
      <c r="R83" s="155">
        <v>0</v>
      </c>
      <c r="S83" s="163"/>
      <c r="T83" s="155" t="s">
        <v>149</v>
      </c>
      <c r="U83" s="163"/>
      <c r="V83" s="155">
        <v>0</v>
      </c>
      <c r="W83" s="163"/>
      <c r="X83" s="155">
        <v>0</v>
      </c>
      <c r="Y83" s="163"/>
      <c r="Z83" s="155" t="s">
        <v>149</v>
      </c>
      <c r="AA83" s="163"/>
      <c r="AB83" s="155">
        <v>0</v>
      </c>
      <c r="AC83" s="155">
        <v>0</v>
      </c>
    </row>
    <row r="84" spans="1:29" s="149" customFormat="1" x14ac:dyDescent="0.25">
      <c r="A84" s="156" t="s">
        <v>464</v>
      </c>
      <c r="B84" s="157" t="s">
        <v>413</v>
      </c>
      <c r="C84" s="162"/>
      <c r="D84" s="163"/>
      <c r="E84" s="164"/>
      <c r="F84" s="164"/>
      <c r="G84" s="155">
        <v>0</v>
      </c>
      <c r="H84" s="155" t="s">
        <v>149</v>
      </c>
      <c r="I84" s="155"/>
      <c r="J84" s="155">
        <v>0</v>
      </c>
      <c r="K84" s="155"/>
      <c r="L84" s="155" t="s">
        <v>149</v>
      </c>
      <c r="M84" s="164"/>
      <c r="N84" s="155">
        <v>0</v>
      </c>
      <c r="O84" s="163"/>
      <c r="P84" s="155" t="s">
        <v>149</v>
      </c>
      <c r="Q84" s="163"/>
      <c r="R84" s="155">
        <v>0</v>
      </c>
      <c r="S84" s="163"/>
      <c r="T84" s="155" t="s">
        <v>149</v>
      </c>
      <c r="U84" s="163"/>
      <c r="V84" s="155">
        <v>0</v>
      </c>
      <c r="W84" s="163"/>
      <c r="X84" s="155">
        <v>0</v>
      </c>
      <c r="Y84" s="163"/>
      <c r="Z84" s="155" t="s">
        <v>149</v>
      </c>
      <c r="AA84" s="163"/>
      <c r="AB84" s="155">
        <v>0</v>
      </c>
      <c r="AC84" s="155">
        <v>0</v>
      </c>
    </row>
    <row r="85" spans="1:29" s="149" customFormat="1" x14ac:dyDescent="0.25">
      <c r="A85" s="156" t="s">
        <v>465</v>
      </c>
      <c r="B85" s="157" t="s">
        <v>415</v>
      </c>
      <c r="C85" s="162"/>
      <c r="D85" s="163"/>
      <c r="E85" s="164"/>
      <c r="F85" s="164"/>
      <c r="G85" s="155">
        <v>0</v>
      </c>
      <c r="H85" s="155" t="s">
        <v>149</v>
      </c>
      <c r="I85" s="155"/>
      <c r="J85" s="155">
        <v>0</v>
      </c>
      <c r="K85" s="155"/>
      <c r="L85" s="155" t="s">
        <v>149</v>
      </c>
      <c r="M85" s="164"/>
      <c r="N85" s="155">
        <v>0</v>
      </c>
      <c r="O85" s="163"/>
      <c r="P85" s="155" t="s">
        <v>149</v>
      </c>
      <c r="Q85" s="163"/>
      <c r="R85" s="155">
        <v>0</v>
      </c>
      <c r="S85" s="163"/>
      <c r="T85" s="155" t="s">
        <v>149</v>
      </c>
      <c r="U85" s="163"/>
      <c r="V85" s="155">
        <v>0</v>
      </c>
      <c r="W85" s="163"/>
      <c r="X85" s="155">
        <v>0</v>
      </c>
      <c r="Y85" s="163"/>
      <c r="Z85" s="155" t="s">
        <v>149</v>
      </c>
      <c r="AA85" s="163"/>
      <c r="AB85" s="155">
        <v>0</v>
      </c>
      <c r="AC85" s="155">
        <v>0</v>
      </c>
    </row>
    <row r="86" spans="1:29" s="149" customFormat="1" x14ac:dyDescent="0.25">
      <c r="A86" s="156" t="s">
        <v>466</v>
      </c>
      <c r="B86" s="157" t="s">
        <v>417</v>
      </c>
      <c r="C86" s="165"/>
      <c r="D86" s="163"/>
      <c r="E86" s="164"/>
      <c r="F86" s="164"/>
      <c r="G86" s="155">
        <v>0</v>
      </c>
      <c r="H86" s="155" t="s">
        <v>149</v>
      </c>
      <c r="I86" s="155"/>
      <c r="J86" s="155">
        <v>0</v>
      </c>
      <c r="K86" s="155"/>
      <c r="L86" s="155" t="s">
        <v>149</v>
      </c>
      <c r="M86" s="164"/>
      <c r="N86" s="155">
        <v>0</v>
      </c>
      <c r="O86" s="163"/>
      <c r="P86" s="155" t="s">
        <v>149</v>
      </c>
      <c r="Q86" s="163"/>
      <c r="R86" s="155">
        <v>0</v>
      </c>
      <c r="S86" s="163"/>
      <c r="T86" s="155" t="s">
        <v>149</v>
      </c>
      <c r="U86" s="163"/>
      <c r="V86" s="155">
        <v>0</v>
      </c>
      <c r="W86" s="163"/>
      <c r="X86" s="155">
        <v>0</v>
      </c>
      <c r="Y86" s="163"/>
      <c r="Z86" s="155" t="s">
        <v>149</v>
      </c>
      <c r="AA86" s="163"/>
      <c r="AB86" s="155">
        <v>0</v>
      </c>
      <c r="AC86" s="155">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5"/>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7" t="str">
        <f>'1. паспорт местоположение'!A12:C12</f>
        <v>O_TP2100.AS.0016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62" t="s">
        <v>467</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7" t="s">
        <v>468</v>
      </c>
      <c r="B22" s="364" t="s">
        <v>469</v>
      </c>
      <c r="C22" s="357" t="s">
        <v>470</v>
      </c>
      <c r="D22" s="357" t="s">
        <v>471</v>
      </c>
      <c r="E22" s="367" t="s">
        <v>472</v>
      </c>
      <c r="F22" s="368"/>
      <c r="G22" s="368"/>
      <c r="H22" s="368"/>
      <c r="I22" s="368"/>
      <c r="J22" s="368"/>
      <c r="K22" s="368"/>
      <c r="L22" s="369"/>
      <c r="M22" s="357" t="s">
        <v>473</v>
      </c>
      <c r="N22" s="357" t="s">
        <v>474</v>
      </c>
      <c r="O22" s="357" t="s">
        <v>475</v>
      </c>
      <c r="P22" s="356" t="s">
        <v>476</v>
      </c>
      <c r="Q22" s="356" t="s">
        <v>477</v>
      </c>
      <c r="R22" s="356" t="s">
        <v>478</v>
      </c>
      <c r="S22" s="356" t="s">
        <v>479</v>
      </c>
      <c r="T22" s="356"/>
      <c r="U22" s="370" t="s">
        <v>480</v>
      </c>
      <c r="V22" s="370" t="s">
        <v>481</v>
      </c>
      <c r="W22" s="356" t="s">
        <v>482</v>
      </c>
      <c r="X22" s="356" t="s">
        <v>483</v>
      </c>
      <c r="Y22" s="356" t="s">
        <v>484</v>
      </c>
      <c r="Z22" s="361" t="s">
        <v>485</v>
      </c>
      <c r="AA22" s="356" t="s">
        <v>486</v>
      </c>
      <c r="AB22" s="356" t="s">
        <v>487</v>
      </c>
      <c r="AC22" s="356" t="s">
        <v>488</v>
      </c>
      <c r="AD22" s="356" t="s">
        <v>489</v>
      </c>
      <c r="AE22" s="356" t="s">
        <v>490</v>
      </c>
      <c r="AF22" s="356" t="s">
        <v>491</v>
      </c>
      <c r="AG22" s="356"/>
      <c r="AH22" s="356"/>
      <c r="AI22" s="356"/>
      <c r="AJ22" s="356"/>
      <c r="AK22" s="356"/>
      <c r="AL22" s="356" t="s">
        <v>492</v>
      </c>
      <c r="AM22" s="356"/>
      <c r="AN22" s="356"/>
      <c r="AO22" s="356"/>
      <c r="AP22" s="356" t="s">
        <v>493</v>
      </c>
      <c r="AQ22" s="356"/>
      <c r="AR22" s="356" t="s">
        <v>494</v>
      </c>
      <c r="AS22" s="356" t="s">
        <v>495</v>
      </c>
      <c r="AT22" s="356" t="s">
        <v>496</v>
      </c>
      <c r="AU22" s="356" t="s">
        <v>497</v>
      </c>
      <c r="AV22" s="346" t="s">
        <v>498</v>
      </c>
    </row>
    <row r="23" spans="1:48" ht="64.5" customHeight="1" x14ac:dyDescent="0.25">
      <c r="A23" s="363"/>
      <c r="B23" s="365"/>
      <c r="C23" s="363"/>
      <c r="D23" s="363"/>
      <c r="E23" s="348" t="s">
        <v>499</v>
      </c>
      <c r="F23" s="350" t="s">
        <v>445</v>
      </c>
      <c r="G23" s="350" t="s">
        <v>439</v>
      </c>
      <c r="H23" s="350" t="s">
        <v>441</v>
      </c>
      <c r="I23" s="352" t="s">
        <v>500</v>
      </c>
      <c r="J23" s="352" t="s">
        <v>501</v>
      </c>
      <c r="K23" s="352" t="s">
        <v>502</v>
      </c>
      <c r="L23" s="350" t="s">
        <v>250</v>
      </c>
      <c r="M23" s="363"/>
      <c r="N23" s="363"/>
      <c r="O23" s="363"/>
      <c r="P23" s="356"/>
      <c r="Q23" s="356"/>
      <c r="R23" s="356"/>
      <c r="S23" s="354" t="s">
        <v>305</v>
      </c>
      <c r="T23" s="354" t="s">
        <v>369</v>
      </c>
      <c r="U23" s="370"/>
      <c r="V23" s="370"/>
      <c r="W23" s="356"/>
      <c r="X23" s="356"/>
      <c r="Y23" s="356"/>
      <c r="Z23" s="356"/>
      <c r="AA23" s="356"/>
      <c r="AB23" s="356"/>
      <c r="AC23" s="356"/>
      <c r="AD23" s="356"/>
      <c r="AE23" s="356"/>
      <c r="AF23" s="356" t="s">
        <v>503</v>
      </c>
      <c r="AG23" s="356"/>
      <c r="AH23" s="356" t="s">
        <v>504</v>
      </c>
      <c r="AI23" s="356"/>
      <c r="AJ23" s="357" t="s">
        <v>505</v>
      </c>
      <c r="AK23" s="357" t="s">
        <v>506</v>
      </c>
      <c r="AL23" s="357" t="s">
        <v>507</v>
      </c>
      <c r="AM23" s="357" t="s">
        <v>508</v>
      </c>
      <c r="AN23" s="357" t="s">
        <v>509</v>
      </c>
      <c r="AO23" s="357" t="s">
        <v>510</v>
      </c>
      <c r="AP23" s="357" t="s">
        <v>511</v>
      </c>
      <c r="AQ23" s="359" t="s">
        <v>369</v>
      </c>
      <c r="AR23" s="356"/>
      <c r="AS23" s="356"/>
      <c r="AT23" s="356"/>
      <c r="AU23" s="356"/>
      <c r="AV23" s="347"/>
    </row>
    <row r="24" spans="1:48" ht="96.75" customHeight="1" x14ac:dyDescent="0.25">
      <c r="A24" s="358"/>
      <c r="B24" s="366"/>
      <c r="C24" s="358"/>
      <c r="D24" s="358"/>
      <c r="E24" s="349"/>
      <c r="F24" s="351"/>
      <c r="G24" s="351"/>
      <c r="H24" s="351"/>
      <c r="I24" s="353"/>
      <c r="J24" s="353"/>
      <c r="K24" s="353"/>
      <c r="L24" s="351"/>
      <c r="M24" s="358"/>
      <c r="N24" s="358"/>
      <c r="O24" s="358"/>
      <c r="P24" s="356"/>
      <c r="Q24" s="356"/>
      <c r="R24" s="356"/>
      <c r="S24" s="355"/>
      <c r="T24" s="355"/>
      <c r="U24" s="370"/>
      <c r="V24" s="370"/>
      <c r="W24" s="356"/>
      <c r="X24" s="356"/>
      <c r="Y24" s="356"/>
      <c r="Z24" s="356"/>
      <c r="AA24" s="356"/>
      <c r="AB24" s="356"/>
      <c r="AC24" s="356"/>
      <c r="AD24" s="356"/>
      <c r="AE24" s="356"/>
      <c r="AF24" s="104" t="s">
        <v>512</v>
      </c>
      <c r="AG24" s="104" t="s">
        <v>513</v>
      </c>
      <c r="AH24" s="105" t="s">
        <v>305</v>
      </c>
      <c r="AI24" s="105" t="s">
        <v>369</v>
      </c>
      <c r="AJ24" s="358"/>
      <c r="AK24" s="358"/>
      <c r="AL24" s="358"/>
      <c r="AM24" s="358"/>
      <c r="AN24" s="358"/>
      <c r="AO24" s="358"/>
      <c r="AP24" s="358"/>
      <c r="AQ24" s="360"/>
      <c r="AR24" s="356"/>
      <c r="AS24" s="356"/>
      <c r="AT24" s="356"/>
      <c r="AU24" s="356"/>
      <c r="AV24" s="347"/>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93" zoomScaleNormal="85" zoomScaleSheetLayoutView="93" workbookViewId="0">
      <selection activeCell="B22" sqref="B22"/>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6" t="str">
        <f>'1. паспорт местоположение'!A5:C5</f>
        <v>Год раскрытия информации: 2024 год</v>
      </c>
      <c r="B5" s="376"/>
      <c r="C5" s="118"/>
      <c r="D5" s="118"/>
      <c r="E5" s="118"/>
      <c r="F5" s="118"/>
      <c r="G5" s="118"/>
    </row>
    <row r="6" spans="1:7" ht="18.75" x14ac:dyDescent="0.3">
      <c r="A6" s="117"/>
      <c r="B6" s="117"/>
      <c r="C6" s="117"/>
      <c r="D6" s="117"/>
      <c r="E6" s="117"/>
      <c r="F6" s="117"/>
      <c r="G6" s="117"/>
    </row>
    <row r="7" spans="1:7" ht="18.75" x14ac:dyDescent="0.25">
      <c r="A7" s="279" t="s">
        <v>3</v>
      </c>
      <c r="B7" s="279"/>
      <c r="C7" s="10"/>
      <c r="D7" s="10"/>
      <c r="E7" s="10"/>
      <c r="F7" s="10"/>
      <c r="G7" s="10"/>
    </row>
    <row r="8" spans="1:7" ht="18.75" x14ac:dyDescent="0.25">
      <c r="A8" s="10"/>
      <c r="B8" s="10"/>
      <c r="C8" s="10"/>
      <c r="D8" s="10"/>
      <c r="E8" s="10"/>
      <c r="F8" s="10"/>
      <c r="G8" s="10"/>
    </row>
    <row r="9" spans="1:7" x14ac:dyDescent="0.25">
      <c r="A9" s="287" t="str">
        <f>'1. паспорт местоположение'!A9:C9</f>
        <v>АО "Россети Тюмень"</v>
      </c>
      <c r="B9" s="287"/>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30.75" customHeight="1" x14ac:dyDescent="0.25">
      <c r="A12" s="287" t="str">
        <f>'1. паспорт местоположение'!A12:C12</f>
        <v>O_TP2100.AS.0016</v>
      </c>
      <c r="B12" s="287"/>
      <c r="C12" s="11"/>
      <c r="D12" s="11"/>
      <c r="E12" s="11"/>
      <c r="F12" s="11"/>
      <c r="G12" s="11"/>
    </row>
    <row r="13" spans="1:7" x14ac:dyDescent="0.25">
      <c r="A13" s="274" t="s">
        <v>6</v>
      </c>
      <c r="B13" s="274"/>
      <c r="C13" s="13"/>
      <c r="D13" s="13"/>
      <c r="E13" s="13"/>
      <c r="F13" s="13"/>
      <c r="G13" s="13"/>
    </row>
    <row r="14" spans="1:7" ht="18.75" x14ac:dyDescent="0.25">
      <c r="A14" s="57"/>
      <c r="B14" s="57"/>
      <c r="C14" s="57"/>
      <c r="D14" s="57"/>
      <c r="E14" s="57"/>
      <c r="F14" s="57"/>
      <c r="G14" s="57"/>
    </row>
    <row r="15" spans="1:7" ht="42"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c r="B15" s="275"/>
      <c r="C15" s="11"/>
      <c r="D15" s="11"/>
      <c r="E15" s="11"/>
      <c r="F15" s="11"/>
      <c r="G15" s="11"/>
    </row>
    <row r="16" spans="1:7" x14ac:dyDescent="0.25">
      <c r="A16" s="274" t="s">
        <v>7</v>
      </c>
      <c r="B16" s="274"/>
      <c r="C16" s="13"/>
      <c r="D16" s="13"/>
      <c r="E16" s="13"/>
      <c r="F16" s="13"/>
      <c r="G16" s="13"/>
    </row>
    <row r="17" spans="1:2" x14ac:dyDescent="0.25">
      <c r="B17" s="119"/>
    </row>
    <row r="18" spans="1:2" ht="33.75" customHeight="1" x14ac:dyDescent="0.25">
      <c r="A18" s="374" t="s">
        <v>515</v>
      </c>
      <c r="B18" s="375"/>
    </row>
    <row r="19" spans="1:2" x14ac:dyDescent="0.25">
      <c r="B19" s="78"/>
    </row>
    <row r="20" spans="1:2" x14ac:dyDescent="0.25">
      <c r="B20" s="120"/>
    </row>
    <row r="21" spans="1:2" ht="77.25" customHeight="1" x14ac:dyDescent="0.25">
      <c r="A21" s="121" t="s">
        <v>516</v>
      </c>
      <c r="B21" s="16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15 ТТ) 0.22(0.4) кВ филиала Урайские ЭС (2024 г.)</v>
      </c>
    </row>
    <row r="22" spans="1:2" x14ac:dyDescent="0.25">
      <c r="A22" s="121" t="s">
        <v>517</v>
      </c>
      <c r="B22" s="177" t="str">
        <f>CONCATENATE('1. паспорт местоположение'!C26,", ",'1. паспорт местоположение'!C27)</f>
        <v>ХМАО-Югра, Советский район, г.Югорск, г.Советский, г.Урай</v>
      </c>
    </row>
    <row r="23" spans="1:2" x14ac:dyDescent="0.25">
      <c r="A23" s="121" t="s">
        <v>518</v>
      </c>
      <c r="B23" s="185" t="s">
        <v>519</v>
      </c>
    </row>
    <row r="24" spans="1:2" x14ac:dyDescent="0.25">
      <c r="A24" s="121" t="s">
        <v>520</v>
      </c>
      <c r="B24" s="185" t="s">
        <v>604</v>
      </c>
    </row>
    <row r="25" spans="1:2" x14ac:dyDescent="0.25">
      <c r="A25" s="122" t="s">
        <v>521</v>
      </c>
      <c r="B25" s="177">
        <f>'3.3 паспорт описание'!C29</f>
        <v>2024</v>
      </c>
    </row>
    <row r="26" spans="1:2" x14ac:dyDescent="0.25">
      <c r="A26" s="123" t="s">
        <v>522</v>
      </c>
      <c r="B26" s="177" t="str">
        <f>'3.3 паспорт описание'!C30</f>
        <v xml:space="preserve">Н </v>
      </c>
    </row>
    <row r="27" spans="1:2" ht="28.5" x14ac:dyDescent="0.25">
      <c r="A27" s="124" t="s">
        <v>609</v>
      </c>
      <c r="B27" s="186">
        <f>'6.2. Паспорт фин осв ввод'!D24</f>
        <v>0.31726227147295416</v>
      </c>
    </row>
    <row r="28" spans="1:2" x14ac:dyDescent="0.25">
      <c r="A28" s="126" t="s">
        <v>523</v>
      </c>
      <c r="B28" s="125" t="s">
        <v>579</v>
      </c>
    </row>
    <row r="29" spans="1:2" ht="28.5" x14ac:dyDescent="0.25">
      <c r="A29" s="127" t="s">
        <v>524</v>
      </c>
      <c r="B29" s="128" t="s">
        <v>576</v>
      </c>
    </row>
    <row r="30" spans="1:2" ht="28.5" x14ac:dyDescent="0.25">
      <c r="A30" s="127" t="s">
        <v>525</v>
      </c>
      <c r="B30" s="128" t="s">
        <v>576</v>
      </c>
    </row>
    <row r="31" spans="1:2" x14ac:dyDescent="0.25">
      <c r="A31" s="126" t="s">
        <v>526</v>
      </c>
      <c r="B31" s="128"/>
    </row>
    <row r="32" spans="1:2" ht="28.5" x14ac:dyDescent="0.25">
      <c r="A32" s="127" t="s">
        <v>527</v>
      </c>
      <c r="B32" s="128" t="s">
        <v>576</v>
      </c>
    </row>
    <row r="33" spans="1:2" x14ac:dyDescent="0.25">
      <c r="A33" s="126" t="s">
        <v>528</v>
      </c>
      <c r="B33" s="129">
        <f>B35</f>
        <v>0</v>
      </c>
    </row>
    <row r="34" spans="1:2" x14ac:dyDescent="0.25">
      <c r="A34" s="126" t="s">
        <v>529</v>
      </c>
      <c r="B34" s="129"/>
    </row>
    <row r="35" spans="1:2" x14ac:dyDescent="0.25">
      <c r="A35" s="126" t="s">
        <v>530</v>
      </c>
      <c r="B35" s="129"/>
    </row>
    <row r="36" spans="1:2" x14ac:dyDescent="0.25">
      <c r="A36" s="126" t="s">
        <v>531</v>
      </c>
      <c r="B36" s="129">
        <f>B35/1.18</f>
        <v>0</v>
      </c>
    </row>
    <row r="37" spans="1:2" ht="28.5" x14ac:dyDescent="0.25">
      <c r="A37" s="127" t="s">
        <v>532</v>
      </c>
      <c r="B37" s="128" t="s">
        <v>576</v>
      </c>
    </row>
    <row r="38" spans="1:2" x14ac:dyDescent="0.25">
      <c r="A38" s="126" t="s">
        <v>533</v>
      </c>
      <c r="B38" s="128"/>
    </row>
    <row r="39" spans="1:2" x14ac:dyDescent="0.25">
      <c r="A39" s="126" t="s">
        <v>529</v>
      </c>
      <c r="B39" s="128"/>
    </row>
    <row r="40" spans="1:2" x14ac:dyDescent="0.25">
      <c r="A40" s="126" t="s">
        <v>530</v>
      </c>
      <c r="B40" s="128"/>
    </row>
    <row r="41" spans="1:2" x14ac:dyDescent="0.25">
      <c r="A41" s="126" t="s">
        <v>531</v>
      </c>
      <c r="B41" s="128"/>
    </row>
    <row r="42" spans="1:2" ht="28.5" x14ac:dyDescent="0.25">
      <c r="A42" s="127" t="s">
        <v>534</v>
      </c>
      <c r="B42" s="128" t="s">
        <v>576</v>
      </c>
    </row>
    <row r="43" spans="1:2" x14ac:dyDescent="0.25">
      <c r="A43" s="126" t="s">
        <v>535</v>
      </c>
      <c r="B43" s="129"/>
    </row>
    <row r="44" spans="1:2" x14ac:dyDescent="0.25">
      <c r="A44" s="126" t="s">
        <v>529</v>
      </c>
      <c r="B44" s="129"/>
    </row>
    <row r="45" spans="1:2" x14ac:dyDescent="0.25">
      <c r="A45" s="126" t="s">
        <v>530</v>
      </c>
      <c r="B45" s="129"/>
    </row>
    <row r="46" spans="1:2" x14ac:dyDescent="0.25">
      <c r="A46" s="126" t="s">
        <v>531</v>
      </c>
      <c r="B46" s="129"/>
    </row>
    <row r="47" spans="1:2" ht="28.5" x14ac:dyDescent="0.25">
      <c r="A47" s="130" t="s">
        <v>536</v>
      </c>
      <c r="B47" s="146">
        <v>0</v>
      </c>
    </row>
    <row r="48" spans="1:2" x14ac:dyDescent="0.25">
      <c r="A48" s="131" t="s">
        <v>526</v>
      </c>
      <c r="B48" s="132"/>
    </row>
    <row r="49" spans="1:2" x14ac:dyDescent="0.25">
      <c r="A49" s="131" t="s">
        <v>537</v>
      </c>
      <c r="B49" s="133">
        <v>0</v>
      </c>
    </row>
    <row r="50" spans="1:2" x14ac:dyDescent="0.25">
      <c r="A50" s="131" t="s">
        <v>538</v>
      </c>
      <c r="B50" s="133">
        <v>0</v>
      </c>
    </row>
    <row r="51" spans="1:2" x14ac:dyDescent="0.25">
      <c r="A51" s="131" t="s">
        <v>539</v>
      </c>
      <c r="B51" s="133">
        <v>0</v>
      </c>
    </row>
    <row r="52" spans="1:2" x14ac:dyDescent="0.25">
      <c r="A52" s="122" t="s">
        <v>540</v>
      </c>
      <c r="B52" s="133">
        <v>0</v>
      </c>
    </row>
    <row r="53" spans="1:2" x14ac:dyDescent="0.25">
      <c r="A53" s="122" t="s">
        <v>541</v>
      </c>
      <c r="B53" s="133">
        <v>0</v>
      </c>
    </row>
    <row r="54" spans="1:2" x14ac:dyDescent="0.25">
      <c r="A54" s="122" t="s">
        <v>542</v>
      </c>
      <c r="B54" s="133">
        <v>0</v>
      </c>
    </row>
    <row r="55" spans="1:2" x14ac:dyDescent="0.25">
      <c r="A55" s="123" t="s">
        <v>543</v>
      </c>
      <c r="B55" s="133">
        <v>0</v>
      </c>
    </row>
    <row r="56" spans="1:2" ht="15.75" customHeight="1" x14ac:dyDescent="0.25">
      <c r="A56" s="130" t="s">
        <v>544</v>
      </c>
      <c r="B56" s="131" t="s">
        <v>576</v>
      </c>
    </row>
    <row r="57" spans="1:2" x14ac:dyDescent="0.25">
      <c r="A57" s="134" t="s">
        <v>545</v>
      </c>
      <c r="B57" s="148" t="s">
        <v>577</v>
      </c>
    </row>
    <row r="58" spans="1:2" x14ac:dyDescent="0.25">
      <c r="A58" s="134" t="s">
        <v>546</v>
      </c>
      <c r="B58" s="134"/>
    </row>
    <row r="59" spans="1:2" x14ac:dyDescent="0.25">
      <c r="A59" s="134" t="s">
        <v>547</v>
      </c>
      <c r="B59" s="134"/>
    </row>
    <row r="60" spans="1:2" x14ac:dyDescent="0.25">
      <c r="A60" s="134" t="s">
        <v>548</v>
      </c>
      <c r="B60" s="134"/>
    </row>
    <row r="61" spans="1:2" x14ac:dyDescent="0.25">
      <c r="A61" s="135" t="s">
        <v>549</v>
      </c>
      <c r="B61" s="135"/>
    </row>
    <row r="62" spans="1:2" ht="30" x14ac:dyDescent="0.25">
      <c r="A62" s="131" t="s">
        <v>550</v>
      </c>
      <c r="B62" s="128" t="s">
        <v>576</v>
      </c>
    </row>
    <row r="63" spans="1:2" ht="28.5" x14ac:dyDescent="0.25">
      <c r="A63" s="122" t="s">
        <v>551</v>
      </c>
      <c r="B63" s="128" t="s">
        <v>576</v>
      </c>
    </row>
    <row r="64" spans="1:2" x14ac:dyDescent="0.25">
      <c r="A64" s="131" t="s">
        <v>526</v>
      </c>
      <c r="B64" s="136"/>
    </row>
    <row r="65" spans="1:2" x14ac:dyDescent="0.25">
      <c r="A65" s="131" t="s">
        <v>552</v>
      </c>
      <c r="B65" s="128"/>
    </row>
    <row r="66" spans="1:2" x14ac:dyDescent="0.25">
      <c r="A66" s="131" t="s">
        <v>553</v>
      </c>
      <c r="B66" s="145"/>
    </row>
    <row r="67" spans="1:2" ht="30" customHeight="1" x14ac:dyDescent="0.25">
      <c r="A67" s="137" t="s">
        <v>554</v>
      </c>
      <c r="B67" s="183" t="s">
        <v>607</v>
      </c>
    </row>
    <row r="68" spans="1:2" x14ac:dyDescent="0.25">
      <c r="A68" s="122" t="s">
        <v>555</v>
      </c>
      <c r="B68" s="184" t="s">
        <v>608</v>
      </c>
    </row>
    <row r="69" spans="1:2" x14ac:dyDescent="0.25">
      <c r="A69" s="134" t="s">
        <v>556</v>
      </c>
      <c r="B69" s="147"/>
    </row>
    <row r="70" spans="1:2" x14ac:dyDescent="0.25">
      <c r="A70" s="134" t="s">
        <v>557</v>
      </c>
      <c r="B70" s="136"/>
    </row>
    <row r="71" spans="1:2" x14ac:dyDescent="0.25">
      <c r="A71" s="134" t="s">
        <v>558</v>
      </c>
      <c r="B71" s="136"/>
    </row>
    <row r="72" spans="1:2" ht="28.5" x14ac:dyDescent="0.25">
      <c r="A72" s="138" t="s">
        <v>559</v>
      </c>
      <c r="B72" s="136" t="s">
        <v>573</v>
      </c>
    </row>
    <row r="73" spans="1:2" ht="28.5" customHeight="1" x14ac:dyDescent="0.25">
      <c r="A73" s="130" t="s">
        <v>560</v>
      </c>
      <c r="B73" s="371" t="s">
        <v>561</v>
      </c>
    </row>
    <row r="74" spans="1:2" x14ac:dyDescent="0.25">
      <c r="A74" s="134" t="s">
        <v>562</v>
      </c>
      <c r="B74" s="372"/>
    </row>
    <row r="75" spans="1:2" x14ac:dyDescent="0.25">
      <c r="A75" s="134" t="s">
        <v>563</v>
      </c>
      <c r="B75" s="372"/>
    </row>
    <row r="76" spans="1:2" x14ac:dyDescent="0.25">
      <c r="A76" s="134" t="s">
        <v>564</v>
      </c>
      <c r="B76" s="372"/>
    </row>
    <row r="77" spans="1:2" x14ac:dyDescent="0.25">
      <c r="A77" s="134" t="s">
        <v>565</v>
      </c>
      <c r="B77" s="372"/>
    </row>
    <row r="78" spans="1:2" x14ac:dyDescent="0.25">
      <c r="A78" s="139" t="s">
        <v>566</v>
      </c>
      <c r="B78" s="373"/>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cp:lastPrinted>2024-02-19T10:05:35Z</cp:lastPrinted>
  <dcterms:created xsi:type="dcterms:W3CDTF">2015-08-16T15:31:05Z</dcterms:created>
  <dcterms:modified xsi:type="dcterms:W3CDTF">2024-04-13T10:47:10Z</dcterms:modified>
</cp:coreProperties>
</file>