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2\"/>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<sst xmlns="http://schemas.openxmlformats.org/spreadsheetml/2006/main" count="1472" uniqueCount="621">
  <si>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</si>
  <si>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</si>
  <si>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</si>
  <si>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</si>
  <si>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</si>
  <si>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</si>
  <si>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</si>
  <si>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</si>
  <si>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</si>
  <si>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</si>
  <si>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</si>
  <si>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</si>
  <si>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</si>
  <si>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</si>
  <si>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</si>
  <si>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</si>
  <si>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</si>
  <si>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</si>
  <si>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</si>
  <si>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</si>
  <si>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</si>
  <si>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</si>
  <si>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</si>
  <si>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</si>
  <si>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</si>
  <si>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</si>
  <si>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</si>
  <si>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</si>
  <si>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</si>
  <si>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</si>
  <si>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</si>
  <si>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</si>
  <si>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</si>
  <si>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</si>
  <si>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</si>
  <si>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</si>
  <si>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</si>
  <si>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</si>
  <si>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</si>
  <si>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</si>
  <si>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</si>
  <si>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</si>
  <si>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</si>
  <si>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</si>
  <si>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</si>
  <si>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</si>
  <si>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</si>
  <si>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</si>
  <si>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</si>
  <si>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</si>
  <si>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</si>
  <si>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</si>
  <si>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</si>
  <si>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</si>
  <si>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</si>
  <si>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</si>
  <si>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</si>
  <si>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</si>
  <si>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</si>
  <si>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</si>
  <si>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</si>
  <si>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</si>
  <si>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</si>
  <si>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</si>
  <si>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</si>
  <si>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</si>
  <si>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</si>
  <si>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</si>
  <si>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</si>
  <si>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</si>
  <si>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</si>
  <si>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</si>
  <si>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</si>
  <si>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</si>
  <si>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</si>
  <si>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</si>
  <si>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</si>
  <si>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</si>
  <si>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</si>
  <si>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</si>
  <si>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</si>
  <si>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</si>
  <si>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</si>
  <si>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</si>
  <si>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</si>
  <si>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</si>
  <si>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</si>
  <si>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</si>
  <si>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</si>
  <si>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</si>
  <si>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</si>
  <si>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</si>
  <si>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</si>
  <si>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</si>
  <si>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</si>
  <si>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</si>
  <si>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</si>
  <si>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</si>
  <si>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</si>
  <si>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</si>
  <si>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</si>
  <si>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</si>
  <si>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</si>
  <si>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</si>
  <si>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</si>
  <si>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</si>
  <si>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</si>
  <si>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</si>
  <si>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</si>
  <si>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</si>
  <si>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</si>
  <si>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</si>
  <si>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</si>
  <si>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</si>
  <si>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</si>
  <si>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</si>
  <si>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</si>
  <si>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</si>
  <si>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</si>
  <si>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</si>
  <si>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</si>
  <si>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</si>
  <si>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</si>
  <si>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</si>
  <si>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</si>
  <si>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</si>
  <si>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</si>
  <si>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</si>
  <si>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</si>
  <si>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</si>
  <si>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</si>
  <si>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</si>
  <si>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</si>
  <si>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</si>
  <si>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</si>
  <si>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</si>
  <si>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</si>
  <si>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</si>
  <si>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</si>
  <si>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</si>
  <si>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</si>
  <si>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</si>
  <si>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</si>
  <si>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</si>
  <si>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</si>
  <si>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</si>
  <si>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</si>
  <si>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</si>
  <si>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</si>
  <si>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</si>
  <si>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</si>
  <si>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</si>
  <si>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</si>
  <si>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</si>
  <si>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</si>
  <si>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</si>
  <si>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</si>
  <si>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</si>
  <si>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</si>
  <si>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</si>
  <si>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</si>
  <si>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</si>
  <si>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</si>
  <si>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</si>
  <si>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</si>
  <si>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</si>
  <si>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</si>
  <si>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</si>
  <si>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</si>
  <si>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</si>
  <si>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</si>
  <si>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</si>
  <si>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</si>
  <si>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</si>
  <si>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</si>
  <si>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</si>
  <si>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</si>
  <si>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</si>
  <si>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</si>
  <si>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</si>
  <si>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</si>
  <si>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</si>
  <si>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</si>
  <si>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</si>
  <si>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</si>
  <si>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</si>
  <si>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</si>
  <si>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</si>
  <si>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</si>
  <si>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</si>
  <si>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</si>
  <si>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</si>
  <si>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</si>
  <si>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</si>
  <si>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</si>
  <si>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</si>
  <si>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</si>
  <si>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</si>
  <si>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</si>
  <si>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</si>
  <si>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</si>
  <si>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</si>
  <si>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</si>
  <si>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</si>
  <si>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</si>
  <si>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</si>
  <si>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</si>
  <si>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</si>
  <si>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</si>
  <si>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</si>
  <si>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</si>
  <si>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</si>
  <si>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</si>
  <si>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</si>
  <si>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</si>
  <si>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</si>
  <si>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</si>
  <si>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</si>
  <si>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</si>
  <si>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</si>
  <si>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</si>
  <si>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</si>
  <si>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</si>
  <si>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</si>
  <si>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</si>
  <si>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</si>
  <si>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</si>
  <si>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</si>
  <si>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</si>
  <si>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</si>
  <si>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</si>
  <si>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</si>
  <si>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</si>
  <si>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</si>
  <si>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</si>
  <si>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</si>
  <si>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</si>
  <si>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</si>
  <si>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</si>
  <si>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</si>
  <si>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</si>
  <si>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</si>
  <si>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</si>
  <si>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</si>
  <si>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</si>
  <si>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</si>
  <si>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</si>
  <si>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</si>
  <si>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</si>
  <si>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</si>
  <si>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</si>
  <si>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</si>
  <si>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</si>
  <si>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</si>
  <si>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</si>
  <si>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</si>
  <si>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</si>
  <si>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</si>
  <si>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</si>
  <si>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</si>
  <si>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</si>
  <si>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</si>
  <si>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</si>
  <si>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</si>
  <si>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</si>
  <si>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</si>
  <si>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</si>
  <si>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</si>
  <si>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</si>
  <si>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</si>
  <si>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</si>
  <si>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</si>
  <si>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</si>
  <si>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</si>
  <si>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</si>
  <si>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</si>
  <si>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</si>
  <si>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</si>
  <si>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</si>
  <si>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</si>
  <si>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</si>
  <si>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</si>
  <si>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</si>
  <si>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</si>
  <si>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</si>
  <si>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</si>
  <si>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</si>
  <si>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</si>
  <si>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</si>
  <si>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</si>
  <si>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</si>
  <si>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</si>
  <si>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</si>
  <si>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</si>
  <si>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</si>
  <si>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</si>
  <si>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</si>
  <si>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</si>
  <si>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</si>
  <si>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</si>
  <si>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</si>
  <si>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</si>
  <si>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</si>
  <si>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</si>
  <si>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</si>
  <si>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</si>
  <si>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</si>
  <si>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</si>
  <si>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</si>
  <si>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</si>
  <si>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</si>
  <si>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</si>
  <si>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</si>
  <si>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</si>
  <si>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</si>
  <si>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</si>
  <si>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</si>
  <si>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</si>
  <si>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</si>
  <si>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</si>
  <si>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</si>
  <si>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</si>
  <si>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</si>
  <si>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</si>
  <si>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</si>
  <si>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</si>
  <si>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</si>
  <si>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</si>
  <si>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</si>
  <si>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</si>
  <si>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</si>
  <si>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</si>
  <si>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</si>
  <si>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</si>
  <si>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</si>
  <si>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</si>
  <si>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</si>
  <si>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</si>
  <si>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</si>
  <si>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</si>
  <si>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</si>
  <si>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</si>
  <si>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</si>
  <si>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</si>
  <si>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</si>
  <si>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</si>
  <si>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</si>
  <si>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</si>
  <si>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</si>
  <si>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</si>
  <si>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</si>
  <si>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</si>
  <si>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</si>
  <si>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</si>
  <si>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</si>
  <si>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</si>
  <si>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</si>
  <si>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</si>
  <si>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</si>
  <si>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</si>
  <si>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</si>
  <si>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</si>
  <si>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</si>
  <si>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</si>
  <si>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</si>
  <si>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</si>
  <si>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</si>
  <si>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</si>
  <si>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</si>
  <si>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</si>
  <si>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</si>
  <si>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</si>
  <si>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</si>
  <si>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</si>
  <si>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</si>
  <si>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</si>
  <si>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</si>
  <si>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</si>
  <si>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</si>
  <si>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</si>
  <si>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</si>
  <si>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</si>
  <si>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</si>
  <si>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</si>
  <si>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</si>
  <si>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</si>
  <si>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</si>
  <si>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</si>
  <si>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</si>
  <si>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</si>
  <si>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</si>
  <si>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</si>
  <si>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</si>
  <si>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</si>
  <si>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</si>
  <si>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</si>
  <si>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</si>
  <si>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</si>
  <si>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</si>
  <si>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</si>
  <si>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</si>
  <si>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</si>
  <si>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</si>
  <si>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</si>
  <si>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</si>
  <si>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</si>
  <si>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</si>
  <si>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</si>
  <si>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</si>
  <si>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</si>
  <si>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</si>
  <si>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</si>
  <si>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</si>
  <si>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</si>
  <si>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</si>
  <si>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</si>
  <si>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</si>
  <si>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</si>
  <si>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</si>
  <si>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</si>
  <si>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</si>
  <si>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</si>
  <si>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</si>
  <si>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</si>
  <si>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</si>
  <si>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</si>
  <si>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</si>
  <si>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</si>
  <si>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</si>
  <si>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</si>
  <si>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</si>
  <si>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</si>
  <si>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</si>
  <si>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</si>
  <si>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</si>
  <si>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</si>
  <si>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</si>
  <si>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</si>
  <si>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</si>
  <si>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</si>
  <si>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</si>
  <si>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</si>
  <si>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</si>
  <si>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</si>
  <si>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</si>
  <si>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</si>
  <si>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</si>
  <si>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</si>
  <si>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</si>
  <si>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</si>
  <si>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</si>
  <si>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</si>
  <si>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</si>
  <si>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</si>
  <si>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</si>
  <si>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</si>
  <si>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</si>
  <si>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</si>
  <si>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</si>
  <si>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</si>
  <si>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</si>
  <si>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</si>
  <si>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</si>
  <si>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</si>
  <si>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</si>
  <si>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</si>
  <si>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</si>
  <si>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</si>
  <si>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</si>
  <si>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</si>
  <si>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</si>
  <si>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</si>
  <si>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</si>
  <si>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</si>
  <si>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</si>
  <si>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</si>
  <si>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</si>
  <si>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</si>
  <si>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</si>
  <si>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</si>
  <si>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</si>
  <si>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</si>
  <si>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</si>
  <si>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</si>
  <si>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</si>
  <si>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</si>
  <si>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</si>
  <si>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</si>
  <si>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</si>
  <si>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</si>
  <si>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</si>
  <si>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</si>
  <si>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</si>
  <si>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</si>
  <si>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</si>
  <si>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</si>
  <si>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</si>
  <si>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</si>
  <si>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</si>
  <si>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</si>
  <si>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</si>
  <si>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</si>
  <si>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</si>
  <si>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</si>
  <si>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</si>
  <si>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</si>
  <si>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</si>
  <si>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</si>
  <si>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</si>
  <si>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</si>
  <si>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</si>
  <si>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</si>
  <si>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</si>
  <si>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</si>
  <si>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</si>
  <si>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</si>
  <si>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</si>
  <si>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</si>
  <si>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</si>
  <si>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</si>
  <si>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</si>
  <si>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</si>
  <si>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</si>
  <si>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</si>
  <si>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</si>
  <si>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</si>
  <si>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</si>
  <si>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</si>
  <si>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</si>
  <si>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</si>
  <si>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</si>
  <si>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</si>
  <si>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</si>
  <si>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</si>
  <si>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</si>
  <si>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</si>
  <si>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</si>
  <si>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</si>
  <si>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</si>
  <si>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</si>
  <si>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</si>
  <si>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</si>
  <si>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</si>
  <si>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</si>
  <si>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</si>
  <si>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</si>
  <si>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</si>
  <si>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</si>
  <si>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</si>
  <si>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</si>
  <si>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</si>
  <si>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</si>
  <si>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</si>
  <si>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</si>
  <si>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</si>
  <si>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</si>
  <si>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</si>
  <si>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</si>
  <si>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</si>
  <si>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</si>
  <si>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</si>
  <si>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</si>
  <si>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</si>
  <si>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</si>
  <si>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</si>
  <si>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</si>
  <si>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</si>
  <si>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</si>
  <si>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</si>
  <si>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</si>
  <si>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</si>
  <si>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</si>
  <si>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</si>
  <si>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</si>
  <si>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</si>
  <si>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</si>
  <si>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</si>
  <si>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</si>
  <si>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</si>
  <si>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</si>
  <si>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</si>
  <si>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</si>
  <si>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</si>
  <si>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</si>
  <si>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</si>
  <si>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</si>
  <si>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</si>
  <si>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</si>
  <si>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</si>
  <si>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</si>
  <si>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</si>
  <si>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</si>
  <si>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</si>
  <si>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</si>
  <si>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</si>
  <si>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</si>
  <si>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</si>
  <si>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</si>
  <si>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</si>
  <si>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</si>
  <si>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</si>
  <si>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</si>
  <si>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</si>
  <si>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</si>
  <si>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</si>
  <si>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</si>
  <si>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</si>
  <si>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</si>
  <si>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</si>
  <si>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</si>
  <si>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</si>
  <si>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</si>
  <si>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1.462047 млн.руб.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</si>
  <si>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</si>
  <si>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</si>
  <si>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</si>
  <si>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по состоянию на 01.01.2024</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</si>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</sst>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609</v>
      </c>
      <c r="B5" s="253"/>
      <c r="C5" s="253"/>
      <c r="D5" s="189"/>
      <c r="E5" s="189"/>
      <c r="F5" s="189"/>
      <c r="G5" s="189"/>
      <c r="H5" s="189"/>
      <c r="I5" s="189"/>
      <c r="J5" s="189"/>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5" t="s">
        <v>611</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1.4620466777917511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1.218372231493126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O_TP3300.PS.0142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O_TP3300.PS.0142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1" t="s">
        <v>124</v>
      </c>
      <c r="R22" s="101" t="s">
        <v>512</v>
      </c>
      <c r="S22" s="101" t="s">
        <v>123</v>
      </c>
      <c r="T22" s="101" t="s">
        <v>122</v>
      </c>
    </row>
    <row r="23" spans="1:113" ht="51.75" customHeight="1" x14ac:dyDescent="0.25">
      <c r="A23" s="271"/>
      <c r="B23" s="187" t="s">
        <v>120</v>
      </c>
      <c r="C23" s="187" t="s">
        <v>121</v>
      </c>
      <c r="D23" s="27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O_TP3300.PS.0142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1" t="s">
        <v>124</v>
      </c>
      <c r="Y22" s="101" t="s">
        <v>512</v>
      </c>
      <c r="Z22" s="101" t="s">
        <v>123</v>
      </c>
      <c r="AA22" s="101" t="s">
        <v>122</v>
      </c>
    </row>
    <row r="23" spans="1:27" ht="60" customHeight="1" x14ac:dyDescent="0.25">
      <c r="A23" s="281"/>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O_TP3300.PS.0142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5"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2"/>
      <c r="AB6" s="18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2"/>
      <c r="AB7" s="182"/>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3"/>
      <c r="AB8" s="18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4"/>
      <c r="AB9" s="18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2"/>
      <c r="AB10" s="182"/>
    </row>
    <row r="11" spans="1:28" ht="18.75" x14ac:dyDescent="0.25">
      <c r="A11" s="256" t="str">
        <f>'1. паспорт местоположение'!A12:C12</f>
        <v>O_TP3300.PS.0142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3"/>
      <c r="AB11" s="18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4"/>
      <c r="AB12" s="18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3"/>
      <c r="AB14" s="18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4"/>
      <c r="AB15" s="18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3"/>
      <c r="AB16" s="19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3"/>
      <c r="AB17" s="19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3"/>
      <c r="AB18" s="19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3"/>
      <c r="AB19" s="19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4"/>
      <c r="AB20" s="19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4"/>
      <c r="AB21" s="194"/>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5"/>
      <c r="AB22" s="195"/>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O_TP3300.PS.0142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O_TP3300.PS.0142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7"/>
      <c r="AN24" s="117"/>
      <c r="AO24" s="145"/>
      <c r="AP24" s="145"/>
      <c r="AQ24" s="145"/>
      <c r="AR24" s="145"/>
      <c r="AS24" s="123"/>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8"/>
      <c r="AN25" s="308" t="s">
        <v>364</v>
      </c>
      <c r="AO25" s="308"/>
      <c r="AP25" s="308"/>
      <c r="AQ25" s="303"/>
      <c r="AR25" s="303"/>
      <c r="AS25" s="123"/>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8"/>
      <c r="AN26" s="298" t="s">
        <v>362</v>
      </c>
      <c r="AO26" s="299"/>
      <c r="AP26" s="300"/>
      <c r="AQ26" s="301"/>
      <c r="AR26" s="302"/>
      <c r="AS26" s="123"/>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8"/>
      <c r="AN27" s="298" t="s">
        <v>360</v>
      </c>
      <c r="AO27" s="299"/>
      <c r="AP27" s="300"/>
      <c r="AQ27" s="301"/>
      <c r="AR27" s="302"/>
      <c r="AS27" s="123"/>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8"/>
      <c r="AN28" s="322" t="s">
        <v>358</v>
      </c>
      <c r="AO28" s="323"/>
      <c r="AP28" s="324"/>
      <c r="AQ28" s="301"/>
      <c r="AR28" s="302"/>
      <c r="AS28" s="123"/>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8"/>
      <c r="AN29" s="312"/>
      <c r="AO29" s="313"/>
      <c r="AP29" s="313"/>
      <c r="AQ29" s="301"/>
      <c r="AR29" s="314"/>
      <c r="AS29" s="123"/>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8"/>
      <c r="AS30" s="123"/>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8"/>
      <c r="AN31" s="118"/>
      <c r="AO31" s="144"/>
      <c r="AP31" s="144"/>
      <c r="AQ31" s="144"/>
      <c r="AR31" s="144"/>
      <c r="AS31" s="123"/>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8"/>
      <c r="AN32" s="118"/>
      <c r="AO32" s="118"/>
      <c r="AP32" s="118"/>
      <c r="AQ32" s="118"/>
      <c r="AR32" s="118"/>
      <c r="AS32" s="123"/>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8"/>
      <c r="AN33" s="118"/>
      <c r="AO33" s="118"/>
      <c r="AP33" s="118"/>
      <c r="AQ33" s="118"/>
      <c r="AR33" s="118"/>
      <c r="AS33" s="123"/>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8"/>
      <c r="AN34" s="118"/>
      <c r="AO34" s="118"/>
      <c r="AP34" s="118"/>
      <c r="AQ34" s="118"/>
      <c r="AR34" s="118"/>
      <c r="AS34" s="1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8"/>
      <c r="AN35" s="118"/>
      <c r="AO35" s="118"/>
      <c r="AP35" s="118"/>
      <c r="AQ35" s="118"/>
      <c r="AR35" s="118"/>
      <c r="AS35" s="123"/>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8"/>
      <c r="AN36" s="118"/>
      <c r="AO36" s="118"/>
      <c r="AP36" s="118"/>
      <c r="AQ36" s="118"/>
      <c r="AR36" s="118"/>
      <c r="AS36" s="123"/>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8"/>
      <c r="AN37" s="118"/>
      <c r="AO37" s="118"/>
      <c r="AP37" s="118"/>
      <c r="AQ37" s="118"/>
      <c r="AR37" s="118"/>
      <c r="AS37" s="123"/>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8"/>
      <c r="AN38" s="118"/>
      <c r="AO38" s="118"/>
      <c r="AP38" s="118"/>
      <c r="AQ38" s="118"/>
      <c r="AR38" s="118"/>
      <c r="AS38" s="123"/>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8"/>
      <c r="AN39" s="118"/>
      <c r="AO39" s="118"/>
      <c r="AP39" s="118"/>
      <c r="AQ39" s="118"/>
      <c r="AR39" s="118"/>
      <c r="AS39" s="123"/>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8"/>
      <c r="AN40" s="118"/>
      <c r="AO40" s="118"/>
      <c r="AP40" s="118"/>
      <c r="AQ40" s="118"/>
      <c r="AR40" s="118"/>
      <c r="AS40" s="123"/>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8"/>
      <c r="AN41" s="118"/>
      <c r="AO41" s="118"/>
      <c r="AP41" s="118"/>
      <c r="AQ41" s="118"/>
      <c r="AR41" s="118"/>
      <c r="AS41" s="123"/>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8"/>
      <c r="AN42" s="118"/>
      <c r="AO42" s="118"/>
      <c r="AP42" s="118"/>
      <c r="AQ42" s="118"/>
      <c r="AR42" s="118"/>
      <c r="AS42" s="123"/>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8"/>
      <c r="AN43" s="118"/>
      <c r="AO43" s="118"/>
      <c r="AP43" s="118"/>
      <c r="AQ43" s="118"/>
      <c r="AR43" s="118"/>
      <c r="AS43" s="123"/>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8"/>
      <c r="AN44" s="118"/>
      <c r="AO44" s="118"/>
      <c r="AP44" s="118"/>
      <c r="AQ44" s="118"/>
      <c r="AR44" s="118"/>
      <c r="AS44" s="123"/>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8"/>
      <c r="AN45" s="118"/>
      <c r="AO45" s="118"/>
      <c r="AP45" s="118"/>
      <c r="AQ45" s="118"/>
      <c r="AR45" s="118"/>
      <c r="AS45" s="123"/>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8"/>
      <c r="AN46" s="118"/>
      <c r="AO46" s="118"/>
      <c r="AP46" s="118"/>
      <c r="AQ46" s="118"/>
      <c r="AR46" s="118"/>
      <c r="AS46" s="123"/>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1" t="s">
        <v>323</v>
      </c>
      <c r="AP47" s="131" t="s">
        <v>322</v>
      </c>
      <c r="AQ47" s="123"/>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5"/>
      <c r="AP48" s="135"/>
      <c r="AQ48" s="123"/>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5"/>
      <c r="AP49" s="135"/>
      <c r="AQ49" s="123"/>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9"/>
      <c r="AP53" s="139"/>
      <c r="AQ53" s="123"/>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5"/>
      <c r="AP54" s="135"/>
      <c r="AQ54" s="123"/>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5"/>
      <c r="AP55" s="135"/>
      <c r="AQ55" s="123"/>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1" t="s">
        <v>323</v>
      </c>
      <c r="AP58" s="131" t="s">
        <v>322</v>
      </c>
      <c r="AQ58" s="123"/>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7"/>
      <c r="AP59" s="137"/>
      <c r="AQ59" s="129"/>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5"/>
      <c r="AP60" s="135"/>
      <c r="AQ60" s="123"/>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5"/>
      <c r="AP61" s="135"/>
      <c r="AQ61" s="123"/>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5"/>
      <c r="AP62" s="135"/>
      <c r="AQ62" s="1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5"/>
      <c r="AP63" s="135"/>
      <c r="AQ63" s="1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5"/>
      <c r="AP64" s="135"/>
      <c r="AQ64" s="123"/>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5"/>
      <c r="AP65" s="135"/>
      <c r="AQ65" s="123"/>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6"/>
      <c r="AP66" s="136"/>
      <c r="AQ66" s="129"/>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5"/>
      <c r="AP67" s="135"/>
      <c r="AQ67" s="123"/>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6"/>
      <c r="AP68" s="136"/>
      <c r="AQ68" s="129"/>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5"/>
      <c r="AP69" s="135"/>
      <c r="AQ69" s="123"/>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6"/>
      <c r="AP70" s="136"/>
      <c r="AQ70" s="129"/>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5"/>
      <c r="AP71" s="135"/>
      <c r="AQ71" s="123"/>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1" t="s">
        <v>323</v>
      </c>
      <c r="AP74" s="131" t="s">
        <v>322</v>
      </c>
      <c r="AQ74" s="123"/>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7"/>
      <c r="AP75" s="127"/>
      <c r="AQ75" s="129"/>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0"/>
      <c r="AP76" s="130"/>
      <c r="AQ76" s="123"/>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0"/>
      <c r="AP77" s="130"/>
      <c r="AQ77" s="123"/>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0"/>
      <c r="AP78" s="130"/>
      <c r="AQ78" s="123"/>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0"/>
      <c r="AP79" s="130"/>
      <c r="AQ79" s="123"/>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0"/>
      <c r="AP80" s="130"/>
      <c r="AQ80" s="123"/>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0"/>
      <c r="AP81" s="130"/>
      <c r="AQ81" s="123"/>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0"/>
      <c r="AP82" s="130"/>
      <c r="AQ82" s="123"/>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7"/>
      <c r="AP83" s="127"/>
      <c r="AQ83" s="129"/>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7"/>
      <c r="AP84" s="127"/>
      <c r="AQ84" s="129"/>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0"/>
      <c r="AP85" s="130"/>
      <c r="AQ85" s="117"/>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7"/>
      <c r="AP86" s="127"/>
      <c r="AQ86" s="129"/>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7"/>
      <c r="AP87" s="127"/>
      <c r="AQ87" s="129"/>
    </row>
    <row r="88" spans="1:45" ht="14.25" customHeight="1" x14ac:dyDescent="0.25">
      <c r="A88" s="358" t="s">
        <v>308</v>
      </c>
      <c r="B88" s="359"/>
      <c r="C88" s="359"/>
      <c r="D88" s="36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1"/>
      <c r="AL88" s="362"/>
      <c r="AM88" s="363"/>
      <c r="AN88" s="364"/>
      <c r="AO88" s="127"/>
      <c r="AP88" s="127"/>
      <c r="AQ88" s="129"/>
    </row>
    <row r="89" spans="1:45" x14ac:dyDescent="0.25">
      <c r="A89" s="358" t="s">
        <v>307</v>
      </c>
      <c r="B89" s="359"/>
      <c r="C89" s="359"/>
      <c r="D89" s="36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1"/>
      <c r="AL89" s="362"/>
      <c r="AM89" s="363"/>
      <c r="AN89" s="36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4"/>
      <c r="AL90" s="355"/>
      <c r="AM90" s="356"/>
      <c r="AN90" s="35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29" sqref="H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O_TP3300.PS.0142</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0"/>
      <c r="B14" s="260"/>
      <c r="C14" s="260"/>
      <c r="D14" s="260"/>
      <c r="E14" s="260"/>
      <c r="F14" s="260"/>
      <c r="G14" s="260"/>
      <c r="H14" s="260"/>
      <c r="I14" s="260"/>
      <c r="J14" s="260"/>
      <c r="K14" s="260"/>
      <c r="L14" s="260"/>
    </row>
    <row r="15" spans="1:44" ht="18.75" x14ac:dyDescent="0.25">
      <c r="A15" s="255"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9"/>
    </row>
    <row r="18" spans="1:12" x14ac:dyDescent="0.25">
      <c r="K18" s="88"/>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7"/>
      <c r="D20" s="87"/>
      <c r="E20" s="87"/>
      <c r="F20" s="87"/>
      <c r="G20" s="87"/>
      <c r="H20" s="87"/>
      <c r="I20" s="227"/>
      <c r="J20" s="227"/>
      <c r="K20" s="87"/>
      <c r="L20" s="87"/>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0"/>
      <c r="F22" s="171"/>
      <c r="G22" s="374" t="s">
        <v>2</v>
      </c>
      <c r="H22" s="375"/>
      <c r="I22" s="367"/>
      <c r="J22" s="370"/>
      <c r="K22" s="366"/>
      <c r="L22" s="368"/>
    </row>
    <row r="23" spans="1:12" ht="47.25" x14ac:dyDescent="0.25">
      <c r="A23" s="366"/>
      <c r="B23" s="366"/>
      <c r="C23" s="86" t="s">
        <v>225</v>
      </c>
      <c r="D23" s="86" t="s">
        <v>224</v>
      </c>
      <c r="E23" s="86" t="s">
        <v>225</v>
      </c>
      <c r="F23" s="86" t="s">
        <v>224</v>
      </c>
      <c r="G23" s="86" t="s">
        <v>225</v>
      </c>
      <c r="H23" s="86" t="s">
        <v>224</v>
      </c>
      <c r="I23" s="367"/>
      <c r="J23" s="371"/>
      <c r="K23" s="366"/>
      <c r="L23" s="368"/>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595</v>
      </c>
      <c r="D26" s="218" t="s">
        <v>595</v>
      </c>
      <c r="E26" s="84"/>
      <c r="F26" s="84"/>
      <c r="G26" s="218" t="s">
        <v>595</v>
      </c>
      <c r="H26" s="218" t="s">
        <v>595</v>
      </c>
      <c r="I26" s="225"/>
      <c r="J26" s="225"/>
      <c r="K26" s="77"/>
      <c r="L26" s="77"/>
    </row>
    <row r="27" spans="1:12" s="71" customFormat="1" ht="39" customHeight="1" x14ac:dyDescent="0.25">
      <c r="A27" s="79" t="s">
        <v>221</v>
      </c>
      <c r="B27" s="85" t="s">
        <v>457</v>
      </c>
      <c r="C27" s="218" t="s">
        <v>595</v>
      </c>
      <c r="D27" s="218" t="s">
        <v>595</v>
      </c>
      <c r="E27" s="84"/>
      <c r="F27" s="84"/>
      <c r="G27" s="218" t="s">
        <v>595</v>
      </c>
      <c r="H27" s="218" t="s">
        <v>595</v>
      </c>
      <c r="I27" s="225"/>
      <c r="J27" s="225"/>
      <c r="K27" s="77"/>
      <c r="L27" s="77"/>
    </row>
    <row r="28" spans="1:12" s="71" customFormat="1" ht="70.5" customHeight="1" x14ac:dyDescent="0.25">
      <c r="A28" s="79" t="s">
        <v>456</v>
      </c>
      <c r="B28" s="85" t="s">
        <v>461</v>
      </c>
      <c r="C28" s="218" t="s">
        <v>595</v>
      </c>
      <c r="D28" s="218" t="s">
        <v>595</v>
      </c>
      <c r="E28" s="84"/>
      <c r="F28" s="84"/>
      <c r="G28" s="218" t="s">
        <v>595</v>
      </c>
      <c r="H28" s="218" t="s">
        <v>595</v>
      </c>
      <c r="I28" s="225"/>
      <c r="J28" s="225"/>
      <c r="K28" s="77"/>
      <c r="L28" s="77"/>
    </row>
    <row r="29" spans="1:12" s="71" customFormat="1" ht="54" customHeight="1" x14ac:dyDescent="0.25">
      <c r="A29" s="79" t="s">
        <v>220</v>
      </c>
      <c r="B29" s="85" t="s">
        <v>460</v>
      </c>
      <c r="C29" s="218" t="s">
        <v>595</v>
      </c>
      <c r="D29" s="218" t="s">
        <v>595</v>
      </c>
      <c r="E29" s="84"/>
      <c r="F29" s="84"/>
      <c r="G29" s="218" t="s">
        <v>595</v>
      </c>
      <c r="H29" s="218" t="s">
        <v>595</v>
      </c>
      <c r="I29" s="225"/>
      <c r="J29" s="225"/>
      <c r="K29" s="77"/>
      <c r="L29" s="77"/>
    </row>
    <row r="30" spans="1:12" s="71" customFormat="1" ht="42" customHeight="1" x14ac:dyDescent="0.25">
      <c r="A30" s="79" t="s">
        <v>219</v>
      </c>
      <c r="B30" s="85" t="s">
        <v>462</v>
      </c>
      <c r="C30" s="218" t="s">
        <v>595</v>
      </c>
      <c r="D30" s="218" t="s">
        <v>595</v>
      </c>
      <c r="E30" s="84"/>
      <c r="F30" s="84"/>
      <c r="G30" s="218" t="s">
        <v>595</v>
      </c>
      <c r="H30" s="218" t="s">
        <v>595</v>
      </c>
      <c r="I30" s="225"/>
      <c r="J30" s="225"/>
      <c r="K30" s="77"/>
      <c r="L30" s="77"/>
    </row>
    <row r="31" spans="1:12" s="71" customFormat="1" ht="37.5" customHeight="1" x14ac:dyDescent="0.25">
      <c r="A31" s="79" t="s">
        <v>218</v>
      </c>
      <c r="B31" s="78" t="s">
        <v>458</v>
      </c>
      <c r="C31" s="221">
        <v>45777</v>
      </c>
      <c r="D31" s="221">
        <v>45834</v>
      </c>
      <c r="E31" s="84"/>
      <c r="F31" s="84"/>
      <c r="G31" s="221">
        <v>45777</v>
      </c>
      <c r="H31" s="221">
        <v>45834</v>
      </c>
      <c r="I31" s="225"/>
      <c r="J31" s="225"/>
      <c r="K31" s="77"/>
      <c r="L31" s="77"/>
    </row>
    <row r="32" spans="1:12" s="71" customFormat="1" ht="31.5" x14ac:dyDescent="0.25">
      <c r="A32" s="79" t="s">
        <v>216</v>
      </c>
      <c r="B32" s="78" t="s">
        <v>463</v>
      </c>
      <c r="C32" s="221">
        <v>45924</v>
      </c>
      <c r="D32" s="221">
        <v>45971</v>
      </c>
      <c r="E32" s="84"/>
      <c r="F32" s="84"/>
      <c r="G32" s="221">
        <v>45924</v>
      </c>
      <c r="H32" s="221">
        <v>45971</v>
      </c>
      <c r="I32" s="225"/>
      <c r="J32" s="225"/>
      <c r="K32" s="77"/>
      <c r="L32" s="77"/>
    </row>
    <row r="33" spans="1:12" s="71" customFormat="1" ht="37.5" customHeight="1" x14ac:dyDescent="0.25">
      <c r="A33" s="79" t="s">
        <v>474</v>
      </c>
      <c r="B33" s="78" t="s">
        <v>391</v>
      </c>
      <c r="C33" s="218" t="s">
        <v>595</v>
      </c>
      <c r="D33" s="218" t="s">
        <v>595</v>
      </c>
      <c r="E33" s="84"/>
      <c r="F33" s="84"/>
      <c r="G33" s="218" t="s">
        <v>595</v>
      </c>
      <c r="H33" s="218" t="s">
        <v>595</v>
      </c>
      <c r="I33" s="225"/>
      <c r="J33" s="225"/>
      <c r="K33" s="77"/>
      <c r="L33" s="77"/>
    </row>
    <row r="34" spans="1:12" s="71" customFormat="1" ht="47.25" customHeight="1" x14ac:dyDescent="0.25">
      <c r="A34" s="79" t="s">
        <v>475</v>
      </c>
      <c r="B34" s="78" t="s">
        <v>467</v>
      </c>
      <c r="C34" s="218" t="s">
        <v>595</v>
      </c>
      <c r="D34" s="218" t="s">
        <v>595</v>
      </c>
      <c r="E34" s="83"/>
      <c r="F34" s="83"/>
      <c r="G34" s="218" t="s">
        <v>595</v>
      </c>
      <c r="H34" s="218" t="s">
        <v>595</v>
      </c>
      <c r="I34" s="225"/>
      <c r="J34" s="225"/>
      <c r="K34" s="83"/>
      <c r="L34" s="77"/>
    </row>
    <row r="35" spans="1:12" s="71" customFormat="1" ht="49.5" customHeight="1" x14ac:dyDescent="0.25">
      <c r="A35" s="79" t="s">
        <v>476</v>
      </c>
      <c r="B35" s="78" t="s">
        <v>217</v>
      </c>
      <c r="C35" s="222">
        <v>45984</v>
      </c>
      <c r="D35" s="219">
        <v>46014</v>
      </c>
      <c r="E35" s="83"/>
      <c r="F35" s="83"/>
      <c r="G35" s="222">
        <v>45984</v>
      </c>
      <c r="H35" s="219">
        <v>46014</v>
      </c>
      <c r="I35" s="225"/>
      <c r="J35" s="225"/>
      <c r="K35" s="83"/>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x14ac:dyDescent="0.25">
      <c r="A37" s="79" t="s">
        <v>478</v>
      </c>
      <c r="B37" s="78" t="s">
        <v>215</v>
      </c>
      <c r="C37" s="221">
        <v>45954</v>
      </c>
      <c r="D37" s="219">
        <v>45984</v>
      </c>
      <c r="E37" s="82"/>
      <c r="F37" s="81"/>
      <c r="G37" s="221">
        <v>45954</v>
      </c>
      <c r="H37" s="219">
        <v>45984</v>
      </c>
      <c r="I37" s="228"/>
      <c r="J37" s="228"/>
      <c r="K37" s="77"/>
      <c r="L37" s="77"/>
    </row>
    <row r="38" spans="1:12" x14ac:dyDescent="0.25">
      <c r="A38" s="79" t="s">
        <v>479</v>
      </c>
      <c r="B38" s="80" t="s">
        <v>214</v>
      </c>
      <c r="C38" s="220"/>
      <c r="D38" s="77"/>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t="s">
        <v>599</v>
      </c>
      <c r="D41" s="218" t="s">
        <v>599</v>
      </c>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4" zoomScale="60" zoomScaleNormal="70" workbookViewId="0">
      <selection activeCell="N82" sqref="N8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6" t="s">
        <v>552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6" t="str">
        <f>'1. паспорт местоположение'!A12:C12</f>
        <v>O_TP3300.PS.0142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407" t="s">
        <v>195</v>
      </c>
      <c r="B20" s="407" t="s">
        <v>194</v>
      </c>
      <c r="C20" s="408" t="s">
        <v>193</v>
      </c>
      <c r="D20" s="408"/>
      <c r="E20" s="409" t="s">
        <v>192</v>
      </c>
      <c r="F20" s="409"/>
      <c r="G20" s="410" t="s">
        <v>618</v>
      </c>
      <c r="H20" s="411" t="s">
        <v>556</v>
      </c>
      <c r="I20" s="412"/>
      <c r="J20" s="412"/>
      <c r="K20" s="412"/>
      <c r="L20" s="411" t="s">
        <v>557</v>
      </c>
      <c r="M20" s="412"/>
      <c r="N20" s="412"/>
      <c r="O20" s="412"/>
      <c r="P20" s="411" t="s">
        <v>558</v>
      </c>
      <c r="Q20" s="412"/>
      <c r="R20" s="412"/>
      <c r="S20" s="412"/>
      <c r="T20" s="411" t="s">
        <v>559</v>
      </c>
      <c r="U20" s="412"/>
      <c r="V20" s="412"/>
      <c r="W20" s="412"/>
      <c r="X20" s="411" t="s">
        <v>619</v>
      </c>
      <c r="Y20" s="412"/>
      <c r="Z20" s="412"/>
      <c r="AA20" s="412"/>
      <c r="AB20" s="413" t="s">
        <v>191</v>
      </c>
      <c r="AC20" s="413"/>
      <c r="AD20" s="73"/>
      <c r="AE20" s="73"/>
      <c r="AF20" s="73"/>
    </row>
    <row r="21" spans="1:32" ht="99.75" customHeight="1" x14ac:dyDescent="0.25">
      <c r="A21" s="414"/>
      <c r="B21" s="414"/>
      <c r="C21" s="408"/>
      <c r="D21" s="408"/>
      <c r="E21" s="409"/>
      <c r="F21" s="409"/>
      <c r="G21" s="41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3"/>
      <c r="AC21" s="413"/>
    </row>
    <row r="22" spans="1:32" ht="89.25" customHeight="1" x14ac:dyDescent="0.25">
      <c r="A22" s="417"/>
      <c r="B22" s="417"/>
      <c r="C22" s="418" t="s">
        <v>3</v>
      </c>
      <c r="D22" s="418" t="s">
        <v>189</v>
      </c>
      <c r="E22" s="419" t="s">
        <v>620</v>
      </c>
      <c r="F22" s="419" t="s">
        <v>616</v>
      </c>
      <c r="G22" s="420"/>
      <c r="H22" s="421" t="s">
        <v>498</v>
      </c>
      <c r="I22" s="421" t="s">
        <v>499</v>
      </c>
      <c r="J22" s="421" t="s">
        <v>498</v>
      </c>
      <c r="K22" s="421" t="s">
        <v>499</v>
      </c>
      <c r="L22" s="421" t="s">
        <v>498</v>
      </c>
      <c r="M22" s="421" t="s">
        <v>499</v>
      </c>
      <c r="N22" s="421" t="s">
        <v>498</v>
      </c>
      <c r="O22" s="421" t="s">
        <v>499</v>
      </c>
      <c r="P22" s="421" t="s">
        <v>498</v>
      </c>
      <c r="Q22" s="421" t="s">
        <v>499</v>
      </c>
      <c r="R22" s="421" t="s">
        <v>498</v>
      </c>
      <c r="S22" s="421" t="s">
        <v>499</v>
      </c>
      <c r="T22" s="421" t="s">
        <v>498</v>
      </c>
      <c r="U22" s="421" t="s">
        <v>499</v>
      </c>
      <c r="V22" s="421" t="s">
        <v>498</v>
      </c>
      <c r="W22" s="421" t="s">
        <v>499</v>
      </c>
      <c r="X22" s="421" t="s">
        <v>498</v>
      </c>
      <c r="Y22" s="421" t="s">
        <v>499</v>
      </c>
      <c r="Z22" s="421" t="s">
        <v>498</v>
      </c>
      <c r="AA22" s="421" t="s">
        <v>499</v>
      </c>
      <c r="AB22" s="418" t="s">
        <v>190</v>
      </c>
      <c r="AC22" s="418" t="s">
        <v>189</v>
      </c>
    </row>
    <row r="23" spans="1:32" ht="19.5" customHeight="1" x14ac:dyDescent="0.25">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28</v>
      </c>
      <c r="AC23" s="422">
        <v>29</v>
      </c>
    </row>
    <row r="24" spans="1:32" s="202" customFormat="1" ht="47.25" customHeight="1" x14ac:dyDescent="0.25">
      <c r="A24" s="199">
        <v>1</v>
      </c>
      <c r="B24" s="200" t="s">
        <v>188</v>
      </c>
      <c r="C24" s="201" t="s">
        <v>599</v>
      </c>
      <c r="D24" s="201">
        <v>1.4620466777917511</v>
      </c>
      <c r="E24" s="201">
        <v>1.4620466777917511</v>
      </c>
      <c r="F24" s="201">
        <v>1.4620466777917511</v>
      </c>
      <c r="G24" s="201">
        <v>0</v>
      </c>
      <c r="H24" s="201" t="s">
        <v>599</v>
      </c>
      <c r="I24" s="201"/>
      <c r="J24" s="201">
        <v>0</v>
      </c>
      <c r="K24" s="201"/>
      <c r="L24" s="201" t="s">
        <v>599</v>
      </c>
      <c r="M24" s="201"/>
      <c r="N24" s="201">
        <v>1.4620466777917511</v>
      </c>
      <c r="O24" s="201"/>
      <c r="P24" s="201" t="s">
        <v>599</v>
      </c>
      <c r="Q24" s="201"/>
      <c r="R24" s="201">
        <v>0</v>
      </c>
      <c r="S24" s="201"/>
      <c r="T24" s="201" t="s">
        <v>599</v>
      </c>
      <c r="U24" s="201"/>
      <c r="V24" s="201">
        <v>0</v>
      </c>
      <c r="W24" s="201"/>
      <c r="X24" s="201">
        <v>0</v>
      </c>
      <c r="Y24" s="201"/>
      <c r="Z24" s="201" t="s">
        <v>599</v>
      </c>
      <c r="AA24" s="201"/>
      <c r="AB24" s="201">
        <v>0</v>
      </c>
      <c r="AC24" s="201">
        <v>1.4620466777917511</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1.218372231493126</v>
      </c>
      <c r="O27" s="201"/>
      <c r="P27" s="201" t="s">
        <v>599</v>
      </c>
      <c r="Q27" s="201"/>
      <c r="R27" s="201">
        <v>0</v>
      </c>
      <c r="S27" s="201"/>
      <c r="T27" s="201" t="s">
        <v>599</v>
      </c>
      <c r="U27" s="201"/>
      <c r="V27" s="201">
        <v>0</v>
      </c>
      <c r="W27" s="201"/>
      <c r="X27" s="201">
        <v>0</v>
      </c>
      <c r="Y27" s="201"/>
      <c r="Z27" s="201" t="s">
        <v>599</v>
      </c>
      <c r="AA27" s="201"/>
      <c r="AB27" s="201">
        <v>0</v>
      </c>
      <c r="AC27" s="201">
        <v>1.218372231493126</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0.24367444629862511</v>
      </c>
      <c r="O29" s="201"/>
      <c r="P29" s="201" t="s">
        <v>599</v>
      </c>
      <c r="Q29" s="201"/>
      <c r="R29" s="201">
        <v>0</v>
      </c>
      <c r="S29" s="201"/>
      <c r="T29" s="201" t="s">
        <v>599</v>
      </c>
      <c r="U29" s="201"/>
      <c r="V29" s="201">
        <v>0</v>
      </c>
      <c r="W29" s="201"/>
      <c r="X29" s="201">
        <v>0</v>
      </c>
      <c r="Y29" s="201"/>
      <c r="Z29" s="201" t="s">
        <v>599</v>
      </c>
      <c r="AA29" s="201"/>
      <c r="AB29" s="201">
        <v>0</v>
      </c>
      <c r="AC29" s="201">
        <v>0.24367444629862511</v>
      </c>
    </row>
    <row r="30" spans="1:32" s="202" customFormat="1" ht="47.25" x14ac:dyDescent="0.25">
      <c r="A30" s="199" t="s">
        <v>64</v>
      </c>
      <c r="B30" s="200" t="s">
        <v>178</v>
      </c>
      <c r="C30" s="201" t="s">
        <v>599</v>
      </c>
      <c r="D30" s="201">
        <v>1.218372231493126</v>
      </c>
      <c r="E30" s="201">
        <v>1.218372231493126</v>
      </c>
      <c r="F30" s="201">
        <v>1.218372231493126</v>
      </c>
      <c r="G30" s="201">
        <v>0</v>
      </c>
      <c r="H30" s="201" t="s">
        <v>599</v>
      </c>
      <c r="I30" s="201"/>
      <c r="J30" s="201">
        <v>0</v>
      </c>
      <c r="K30" s="201"/>
      <c r="L30" s="201" t="s">
        <v>599</v>
      </c>
      <c r="M30" s="201"/>
      <c r="N30" s="201">
        <v>1.218372231493126</v>
      </c>
      <c r="O30" s="201"/>
      <c r="P30" s="201" t="s">
        <v>599</v>
      </c>
      <c r="Q30" s="201"/>
      <c r="R30" s="201">
        <v>0</v>
      </c>
      <c r="S30" s="201"/>
      <c r="T30" s="201" t="s">
        <v>599</v>
      </c>
      <c r="U30" s="201"/>
      <c r="V30" s="201">
        <v>0</v>
      </c>
      <c r="W30" s="201"/>
      <c r="X30" s="201">
        <v>0</v>
      </c>
      <c r="Y30" s="201"/>
      <c r="Z30" s="201" t="s">
        <v>599</v>
      </c>
      <c r="AA30" s="201"/>
      <c r="AB30" s="201">
        <v>0</v>
      </c>
      <c r="AC30" s="201">
        <v>1.218372231493126</v>
      </c>
    </row>
    <row r="31" spans="1:32" s="202" customFormat="1" x14ac:dyDescent="0.25">
      <c r="A31" s="199" t="s">
        <v>177</v>
      </c>
      <c r="B31" s="204" t="s">
        <v>176</v>
      </c>
      <c r="C31" s="201" t="s">
        <v>599</v>
      </c>
      <c r="D31" s="201">
        <v>1.1783097016374526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4.0062529855673393E-2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1.218372231493126</v>
      </c>
      <c r="E62" s="201"/>
      <c r="F62" s="201"/>
      <c r="G62" s="201">
        <v>0</v>
      </c>
      <c r="H62" s="201" t="s">
        <v>599</v>
      </c>
      <c r="I62" s="201"/>
      <c r="J62" s="201">
        <v>0</v>
      </c>
      <c r="K62" s="201"/>
      <c r="L62" s="201" t="s">
        <v>599</v>
      </c>
      <c r="M62" s="201"/>
      <c r="N62" s="201">
        <v>1.218372231493126</v>
      </c>
      <c r="O62" s="201"/>
      <c r="P62" s="201" t="s">
        <v>599</v>
      </c>
      <c r="Q62" s="201"/>
      <c r="R62" s="201">
        <v>0</v>
      </c>
      <c r="S62" s="201"/>
      <c r="T62" s="201" t="s">
        <v>599</v>
      </c>
      <c r="U62" s="201"/>
      <c r="V62" s="201">
        <v>0</v>
      </c>
      <c r="W62" s="201"/>
      <c r="X62" s="201">
        <v>0</v>
      </c>
      <c r="Y62" s="201"/>
      <c r="Z62" s="201" t="s">
        <v>599</v>
      </c>
      <c r="AA62" s="201"/>
      <c r="AB62" s="201">
        <v>0</v>
      </c>
      <c r="AC62" s="201">
        <v>1.218372231493126</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O_TP3300.PS.0142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6"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72" t="s">
        <v>14</v>
      </c>
      <c r="AG24" s="172" t="s">
        <v>13</v>
      </c>
      <c r="AH24" s="173" t="s">
        <v>3</v>
      </c>
      <c r="AI24" s="173"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4" sqref="B2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2024 год</v>
      </c>
      <c r="B5" s="406"/>
      <c r="C5" s="76"/>
      <c r="D5" s="76"/>
      <c r="E5" s="76"/>
      <c r="F5" s="76"/>
      <c r="G5" s="76"/>
      <c r="H5" s="76"/>
    </row>
    <row r="6" spans="1:8" ht="18.75" x14ac:dyDescent="0.3">
      <c r="A6" s="177"/>
      <c r="B6" s="177"/>
      <c r="C6" s="177"/>
      <c r="D6" s="177"/>
      <c r="E6" s="177"/>
      <c r="F6" s="177"/>
      <c r="G6" s="177"/>
      <c r="H6" s="177"/>
    </row>
    <row r="7" spans="1:8" ht="18.75" x14ac:dyDescent="0.25">
      <c r="A7" s="257" t="s">
        <v>10</v>
      </c>
      <c r="B7" s="257"/>
      <c r="C7" s="176"/>
      <c r="D7" s="176"/>
      <c r="E7" s="176"/>
      <c r="F7" s="176"/>
      <c r="G7" s="176"/>
      <c r="H7" s="176"/>
    </row>
    <row r="8" spans="1:8" ht="18.75" x14ac:dyDescent="0.25">
      <c r="A8" s="176"/>
      <c r="B8" s="176"/>
      <c r="C8" s="176"/>
      <c r="D8" s="176"/>
      <c r="E8" s="176"/>
      <c r="F8" s="176"/>
      <c r="G8" s="176"/>
      <c r="H8" s="176"/>
    </row>
    <row r="9" spans="1:8" ht="18.75" x14ac:dyDescent="0.25">
      <c r="A9" s="256" t="str">
        <f>'1. паспорт местоположение'!A9:C9</f>
        <v>АО "Россети Тюмень"</v>
      </c>
      <c r="B9" s="256"/>
      <c r="C9" s="174"/>
      <c r="D9" s="174"/>
      <c r="E9" s="174"/>
      <c r="F9" s="174"/>
      <c r="G9" s="174"/>
      <c r="H9" s="174"/>
    </row>
    <row r="10" spans="1:8" x14ac:dyDescent="0.25">
      <c r="A10" s="254" t="s">
        <v>9</v>
      </c>
      <c r="B10" s="254"/>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6" t="str">
        <f>'1. паспорт местоположение'!A12:C12</f>
        <v>O_TP3300.PS.0142</v>
      </c>
      <c r="B12" s="256"/>
      <c r="C12" s="174"/>
      <c r="D12" s="174"/>
      <c r="E12" s="174"/>
      <c r="F12" s="174"/>
      <c r="G12" s="174"/>
      <c r="H12" s="174"/>
    </row>
    <row r="13" spans="1:8" x14ac:dyDescent="0.25">
      <c r="A13" s="254" t="s">
        <v>8</v>
      </c>
      <c r="B13" s="254"/>
      <c r="C13" s="175"/>
      <c r="D13" s="175"/>
      <c r="E13" s="175"/>
      <c r="F13" s="175"/>
      <c r="G13" s="175"/>
      <c r="H13" s="175"/>
    </row>
    <row r="14" spans="1:8" ht="18.75" x14ac:dyDescent="0.25">
      <c r="A14" s="11"/>
      <c r="B14" s="11"/>
      <c r="C14" s="11"/>
      <c r="D14" s="11"/>
      <c r="E14" s="11"/>
      <c r="F14" s="11"/>
      <c r="G14" s="11"/>
      <c r="H14" s="11"/>
    </row>
    <row r="15" spans="1:8" ht="54" customHeight="1" x14ac:dyDescent="0.25">
      <c r="A15" s="255"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5"/>
      <c r="C15" s="174"/>
      <c r="D15" s="174"/>
      <c r="E15" s="174"/>
      <c r="F15" s="174"/>
      <c r="G15" s="174"/>
      <c r="H15" s="174"/>
    </row>
    <row r="16" spans="1:8" x14ac:dyDescent="0.25">
      <c r="A16" s="254" t="s">
        <v>7</v>
      </c>
      <c r="B16" s="254"/>
      <c r="C16" s="175"/>
      <c r="D16" s="175"/>
      <c r="E16" s="175"/>
      <c r="F16" s="175"/>
      <c r="G16" s="175"/>
      <c r="H16" s="175"/>
    </row>
    <row r="17" spans="1:2" x14ac:dyDescent="0.25">
      <c r="B17" s="152"/>
    </row>
    <row r="18" spans="1:2" ht="33.75" customHeight="1" x14ac:dyDescent="0.25">
      <c r="A18" s="404" t="s">
        <v>533</v>
      </c>
      <c r="B18" s="405"/>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1.4620466777917511</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2024-04-13T08:55:11Z</dcterms:modified>
</cp:coreProperties>
</file>