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2\"/>
    </mc:Choice>
  </mc:AlternateContent>
  <bookViews>
    <workbookView xWindow="0" yWindow="0" windowWidth="28800" windowHeight="11100" tabRatio="83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<sst xmlns="http://schemas.openxmlformats.org/spreadsheetml/2006/main" count="1321" uniqueCount="562">
  <si>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</si>
  <si>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</si>
  <si>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</si>
  <si>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</si>
  <si>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</si>
  <si>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</si>
  <si>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</si>
  <si>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</si>
  <si>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</si>
  <si>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</si>
  <si>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</si>
  <si>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</si>
  <si>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</si>
  <si>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</si>
  <si>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</si>
  <si>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</si>
  <si>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</si>
  <si>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</si>
  <si>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</si>
  <si>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</si>
  <si>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</si>
  <si>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</si>
  <si>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</si>
  <si>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</si>
  <si>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</si>
  <si>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</si>
  <si>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</si>
  <si>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</si>
  <si>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</si>
  <si>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</si>
  <si>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</si>
  <si>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</si>
  <si>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</si>
  <si>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</si>
  <si>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</si>
  <si>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</si>
  <si>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</si>
  <si>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</si>
  <si>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</si>
  <si>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</si>
  <si>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</si>
  <si>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</si>
  <si>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</si>
  <si>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</si>
  <si>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</si>
  <si>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</si>
  <si>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</si>
  <si>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</si>
  <si>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</si>
  <si>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</si>
  <si>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</si>
  <si>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</si>
  <si>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</si>
  <si>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</si>
  <si>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</si>
  <si>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</si>
  <si>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</si>
  <si>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</si>
  <si>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</si>
  <si>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</si>
  <si>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</si>
  <si>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</si>
  <si>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</si>
  <si>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</si>
  <si>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</si>
  <si>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</si>
  <si>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</si>
  <si>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</si>
  <si>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</si>
  <si>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</si>
  <si>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</si>
  <si>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</si>
  <si>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</si>
  <si>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</si>
  <si>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</si>
  <si>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</si>
  <si>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</si>
  <si>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</si>
  <si>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</si>
  <si>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</si>
  <si>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</si>
  <si>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</si>
  <si>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</si>
  <si>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</si>
  <si>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</si>
  <si>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</si>
  <si>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</si>
  <si>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</si>
  <si>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</si>
  <si>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</si>
  <si>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</si>
  <si>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</si>
  <si>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</si>
  <si>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</si>
  <si>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</si>
  <si>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</si>
  <si>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</si>
  <si>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</si>
  <si>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</si>
  <si>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</si>
  <si>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</si>
  <si>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</si>
  <si>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</si>
  <si>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</si>
  <si>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</si>
  <si>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</si>
  <si>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</si>
  <si>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</si>
  <si>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</si>
  <si>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</si>
  <si>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</si>
  <si>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</si>
  <si>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</si>
  <si>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</si>
  <si>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</si>
  <si>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</si>
  <si>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</si>
  <si>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</si>
  <si>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</si>
  <si>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</si>
  <si>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</si>
  <si>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</si>
  <si>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</si>
  <si>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</si>
  <si>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</si>
  <si>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</si>
  <si>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</si>
  <si>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</si>
  <si>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</si>
  <si>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</si>
  <si>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</si>
  <si>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</si>
  <si>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</si>
  <si>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</si>
  <si>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</si>
  <si>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</si>
  <si>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</si>
  <si>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</si>
  <si>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</si>
  <si>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</si>
  <si>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</si>
  <si>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</si>
  <si>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</si>
  <si>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</si>
  <si>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</si>
  <si>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</si>
  <si>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</si>
  <si>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</si>
  <si>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</si>
  <si>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</si>
  <si>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</si>
  <si>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</si>
  <si>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</si>
  <si>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</si>
  <si>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</si>
  <si>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</si>
  <si>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</si>
  <si>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</si>
  <si>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</si>
  <si>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</si>
  <si>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</si>
  <si>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</si>
  <si>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</si>
  <si>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</si>
  <si>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</si>
  <si>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</si>
  <si>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</si>
  <si>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</si>
  <si>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</si>
  <si>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</si>
  <si>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</si>
  <si>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</si>
  <si>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</si>
  <si>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</si>
  <si>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</si>
  <si>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</si>
  <si>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</si>
  <si>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</si>
  <si>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</si>
  <si>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</si>
  <si>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</si>
  <si>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</si>
  <si>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</si>
  <si>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</si>
  <si>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</si>
  <si>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</si>
  <si>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</si>
  <si>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</si>
  <si>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</si>
  <si>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</si>
  <si>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</si>
  <si>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</si>
  <si>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</si>
  <si>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</si>
  <si>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</si>
  <si>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</si>
  <si>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</si>
  <si>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</si>
  <si>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</si>
  <si>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</si>
  <si>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</si>
  <si>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</si>
  <si>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</si>
  <si>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</si>
  <si>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</si>
  <si>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</si>
  <si>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</si>
  <si>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</si>
  <si>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</si>
  <si>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</si>
  <si>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</si>
  <si>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</si>
  <si>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</si>
  <si>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</si>
  <si>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</si>
  <si>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</si>
  <si>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</si>
  <si>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</si>
  <si>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</si>
  <si>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</si>
  <si>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</si>
  <si>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</si>
  <si>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</si>
  <si>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</si>
  <si>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</si>
  <si>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</si>
  <si>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</si>
  <si>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</si>
  <si>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</si>
  <si>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</si>
  <si>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</si>
  <si>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</si>
  <si>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</si>
  <si>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</si>
  <si>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</si>
  <si>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</si>
  <si>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</si>
  <si>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</si>
  <si>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</si>
  <si>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</si>
  <si>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</si>
  <si>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</si>
  <si>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</si>
  <si>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</si>
  <si>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</si>
  <si>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</si>
  <si>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</si>
  <si>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</si>
  <si>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</si>
  <si>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</si>
  <si>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</si>
  <si>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</si>
  <si>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</si>
  <si>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</si>
  <si>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</si>
  <si>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</si>
  <si>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</si>
  <si>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</si>
  <si>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</si>
  <si>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</si>
  <si>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</si>
  <si>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</si>
  <si>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</si>
  <si>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</si>
  <si>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</si>
  <si>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</si>
  <si>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</si>
  <si>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</si>
  <si>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</si>
  <si>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</si>
  <si>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</si>
  <si>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</si>
  <si>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</si>
  <si>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</si>
  <si>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</si>
  <si>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</si>
  <si>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</si>
  <si>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</si>
  <si>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</si>
  <si>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</si>
  <si>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</si>
  <si>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</si>
  <si>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</si>
  <si>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</si>
  <si>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</si>
  <si>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</si>
  <si>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</si>
  <si>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</si>
  <si>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</si>
  <si>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</si>
  <si>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</si>
  <si>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</si>
  <si>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</si>
  <si>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</si>
  <si>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</si>
  <si>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</si>
  <si>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</si>
  <si>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</si>
  <si>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</si>
  <si>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</si>
  <si>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</si>
  <si>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</si>
  <si>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</si>
  <si>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</si>
  <si>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</si>
  <si>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</si>
  <si>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</si>
  <si>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</si>
  <si>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</si>
  <si>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</si>
  <si>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</si>
  <si>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</si>
  <si>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</si>
  <si>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</si>
  <si>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</si>
  <si>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</si>
  <si>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</si>
  <si>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</si>
  <si>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</si>
  <si>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</si>
  <si>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</si>
  <si>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</si>
  <si>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</si>
  <si>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</si>
  <si>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</si>
  <si>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</si>
  <si>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</si>
  <si>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</si>
  <si>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</si>
  <si>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</si>
  <si>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</si>
  <si>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</si>
  <si>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</si>
  <si>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</si>
  <si>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</si>
  <si>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</si>
  <si>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</si>
  <si>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</si>
  <si>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</si>
  <si>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</si>
  <si>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</si>
  <si>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</si>
  <si>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</si>
  <si>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</si>
  <si>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</si>
  <si>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</si>
  <si>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</si>
  <si>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</si>
  <si>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</si>
  <si>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</si>
  <si>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</si>
  <si>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</si>
  <si>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</si>
  <si>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</si>
  <si>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</si>
  <si>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</si>
  <si>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</si>
  <si>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</si>
  <si>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</si>
  <si>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</si>
  <si>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</si>
  <si>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</si>
  <si>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</si>
  <si>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</si>
  <si>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</si>
  <si>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</si>
  <si>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</si>
  <si>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</si>
  <si>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</si>
  <si>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</si>
  <si>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</si>
  <si>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</si>
  <si>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</si>
  <si>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</si>
  <si>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</si>
  <si>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</si>
  <si>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</si>
  <si>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</si>
  <si>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</si>
  <si>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</si>
  <si>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</si>
  <si>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</si>
  <si>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</si>
  <si>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</si>
  <si>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</si>
  <si>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</si>
  <si>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</si>
  <si>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</si>
  <si>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</si>
  <si>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</si>
  <si>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</si>
  <si>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</si>
  <si>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</si>
  <si>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</si>
  <si>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</si>
  <si>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</si>
  <si>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</si>
  <si>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</si>
  <si>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</si>
  <si>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</si>
  <si>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</si>
  <si>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</si>
  <si>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</si>
  <si>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</si>
  <si>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</si>
  <si>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</si>
  <si>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</si>
  <si>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</si>
  <si>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</si>
  <si>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</si>
  <si>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</si>
  <si>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</si>
  <si>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</si>
  <si>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</si>
  <si>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</si>
  <si>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</si>
  <si>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</si>
  <si>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</si>
  <si>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</si>
  <si>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</si>
  <si>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</si>
  <si>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</si>
  <si>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</si>
  <si>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</si>
  <si>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</si>
  <si>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</si>
  <si>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</si>
  <si>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</si>
  <si>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</si>
  <si>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</si>
  <si>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</si>
  <si>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</si>
  <si>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</si>
  <si>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</si>
  <si>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</si>
  <si>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</si>
  <si>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</si>
  <si>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</si>
  <si>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</si>
  <si>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</si>
  <si>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</si>
  <si>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</si>
  <si>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</si>
  <si>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</si>
  <si>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</si>
  <si>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</si>
  <si>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</si>
  <si>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</si>
  <si>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</si>
  <si>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</si>
  <si>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</si>
  <si>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</si>
  <si>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</si>
  <si>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</si>
  <si>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</si>
  <si>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</si>
  <si>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</si>
  <si>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</si>
  <si>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</si>
  <si>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</si>
  <si>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</si>
  <si>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</si>
  <si>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</si>
  <si>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</si>
  <si>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</si>
  <si>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</si>
  <si>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</si>
  <si>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</si>
  <si>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</si>
  <si>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</si>
  <si>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</si>
  <si>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</si>
  <si>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</si>
  <si>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</si>
  <si>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</si>
  <si>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</si>
  <si>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</si>
  <si>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</si>
  <si>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</si>
  <si>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</si>
  <si>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</si>
  <si>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</si>
  <si>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</si>
  <si>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</si>
  <si>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</si>
  <si>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</si>
  <si>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</si>
  <si>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</si>
  <si>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</si>
  <si>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</si>
  <si>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</si>
  <si>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</si>
  <si>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</si>
  <si>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</si>
  <si>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</si>
  <si>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</si>
  <si>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</si>
  <si>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</si>
  <si>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</si>
  <si>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</si>
  <si>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</si>
  <si>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</si>
  <si>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</si>
  <si>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</si>
  <si>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</si>
  <si>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</si>
  <si>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</si>
  <si>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</si>
  <si>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</si>
  <si>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</si>
  <si>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</si>
  <si>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</si>
  <si>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</si>
  <si>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</si>
  <si>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</si>
  <si>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</si>
  <si>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</si>
  <si>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</si>
  <si>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</si>
  <si>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</si>
  <si>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</si>
  <si>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</si>
  <si>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</si>
  <si>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</si>
  <si>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</si>
  <si>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</si>
  <si>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</si>
  <si>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</si>
  <si>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</si>
  <si>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</si>
  <si>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</si>
  <si>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</si>
  <si>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</si>
  <si>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</si>
  <si>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</si>
  <si>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</si>
  <si>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</si>
  <si>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</si>
  <si>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</si>
  <si>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</si>
  <si>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</si>
  <si>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</si>
  <si>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</si>
  <si>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</si>
  <si>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</si>
  <si>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</si>
  <si>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</si>
  <si>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</si>
  <si>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</si>
  <si>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</si>
  <si>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</si>
  <si>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- 0,72295 млн.руб.</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</si>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</sst>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G15" sqref="G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5" t="s">
        <v>555</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554</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3" t="s">
        <v>561</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549</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78.75" x14ac:dyDescent="0.25">
      <c r="A40" s="142" t="s">
        <v>379</v>
      </c>
      <c r="B40" s="206" t="s">
        <v>430</v>
      </c>
      <c r="C40" s="203" t="s">
        <v>551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0.72295308491477706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0.60246090409564756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O_TP3300.VL.0112</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O_TP3300.VL.0112</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O_TP3300.VL.0112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ht="79.5" customHeight="1" x14ac:dyDescent="0.25">
      <c r="A25" s="268">
        <v>1</v>
      </c>
      <c r="B25" s="269" t="s">
        <v>510</v>
      </c>
      <c r="C25" s="269" t="s">
        <v>510</v>
      </c>
      <c r="D25" s="269" t="s">
        <v>510</v>
      </c>
      <c r="E25" s="269" t="s">
        <v>510</v>
      </c>
      <c r="F25" s="270">
        <v>10</v>
      </c>
      <c r="G25" s="270">
        <v>10</v>
      </c>
      <c r="H25" s="270">
        <v>10</v>
      </c>
      <c r="I25" s="270">
        <v>10</v>
      </c>
      <c r="J25" s="271">
        <v>1982</v>
      </c>
      <c r="K25" s="268">
        <v>1</v>
      </c>
      <c r="L25" s="268">
        <v>1</v>
      </c>
      <c r="M25" s="268" t="s">
        <v>511</v>
      </c>
      <c r="N25" s="268" t="s">
        <v>512</v>
      </c>
      <c r="O25" s="268" t="s">
        <v>513</v>
      </c>
      <c r="P25" s="268" t="s">
        <v>513</v>
      </c>
      <c r="Q25" s="268">
        <v>20.535</v>
      </c>
      <c r="R25" s="268">
        <v>20.535</v>
      </c>
      <c r="S25" s="272" t="s">
        <v>443</v>
      </c>
      <c r="T25" s="268" t="s">
        <v>443</v>
      </c>
      <c r="U25" s="268" t="s">
        <v>443</v>
      </c>
      <c r="V25" s="268" t="s">
        <v>514</v>
      </c>
      <c r="W25" s="273" t="s">
        <v>515</v>
      </c>
      <c r="X25" s="268" t="s">
        <v>443</v>
      </c>
      <c r="Y25" s="268" t="s">
        <v>443</v>
      </c>
      <c r="Z25" s="268" t="s">
        <v>443</v>
      </c>
      <c r="AA25" s="268" t="s">
        <v>443</v>
      </c>
    </row>
    <row r="26" spans="1:27" s="275" customFormat="1" ht="79.5" customHeight="1" x14ac:dyDescent="0.25">
      <c r="A26" s="268">
        <v>2</v>
      </c>
      <c r="B26" s="269" t="s">
        <v>516</v>
      </c>
      <c r="C26" s="269" t="s">
        <v>516</v>
      </c>
      <c r="D26" s="269" t="s">
        <v>516</v>
      </c>
      <c r="E26" s="269" t="s">
        <v>516</v>
      </c>
      <c r="F26" s="270">
        <v>0.4</v>
      </c>
      <c r="G26" s="270">
        <v>0.4</v>
      </c>
      <c r="H26" s="270">
        <v>0.4</v>
      </c>
      <c r="I26" s="270">
        <v>0.4</v>
      </c>
      <c r="J26" s="271">
        <v>2017</v>
      </c>
      <c r="K26" s="268">
        <v>1</v>
      </c>
      <c r="L26" s="268">
        <v>1</v>
      </c>
      <c r="M26" s="268" t="s">
        <v>517</v>
      </c>
      <c r="N26" s="268" t="s">
        <v>517</v>
      </c>
      <c r="O26" s="268" t="s">
        <v>513</v>
      </c>
      <c r="P26" s="268" t="s">
        <v>513</v>
      </c>
      <c r="Q26" s="268">
        <v>3.5000000000000003E-2</v>
      </c>
      <c r="R26" s="268">
        <v>3.6999999999999998E-2</v>
      </c>
      <c r="S26" s="272" t="s">
        <v>443</v>
      </c>
      <c r="T26" s="268" t="s">
        <v>443</v>
      </c>
      <c r="U26" s="268" t="s">
        <v>443</v>
      </c>
      <c r="V26" s="273" t="s">
        <v>518</v>
      </c>
      <c r="W26" s="273" t="s">
        <v>518</v>
      </c>
      <c r="X26" s="268" t="s">
        <v>443</v>
      </c>
      <c r="Y26" s="268" t="s">
        <v>443</v>
      </c>
      <c r="Z26" s="268" t="s">
        <v>443</v>
      </c>
      <c r="AA26" s="268" t="s">
        <v>443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2024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O_TP3300.VL.0112</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4" t="s">
        <v>550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552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508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O_TP3300.VL.0112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73" t="str">
        <f>'3.4. Паспорт надежность'!A11:Z11</f>
        <v>O_TP3300.VL.0112</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75"/>
      <c r="B14" s="375"/>
      <c r="C14" s="375"/>
      <c r="D14" s="375"/>
      <c r="E14" s="375"/>
      <c r="F14" s="375"/>
      <c r="G14" s="375"/>
      <c r="H14" s="375"/>
      <c r="I14" s="375"/>
      <c r="J14" s="375"/>
      <c r="K14" s="375"/>
      <c r="L14" s="375"/>
      <c r="M14" s="375"/>
      <c r="N14" s="375"/>
      <c r="O14" s="375"/>
      <c r="P14" s="9"/>
      <c r="Q14" s="9"/>
      <c r="R14" s="9"/>
      <c r="S14" s="9"/>
      <c r="T14" s="9"/>
      <c r="U14" s="9"/>
      <c r="V14" s="9"/>
      <c r="W14" s="9"/>
      <c r="X14" s="9"/>
      <c r="Y14" s="9"/>
      <c r="Z14" s="9"/>
    </row>
    <row r="15" spans="1:28" s="2" customFormat="1" ht="25.5" customHeight="1" x14ac:dyDescent="0.2">
      <c r="A15" s="373"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77" t="s">
        <v>400</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519</v>
      </c>
      <c r="AR3" s="13" t="s">
        <v>468</v>
      </c>
    </row>
    <row r="4" spans="1:44" s="11" customFormat="1" ht="18.75" x14ac:dyDescent="0.3">
      <c r="A4" s="14"/>
      <c r="I4" s="279"/>
      <c r="J4" s="279"/>
      <c r="K4" s="13"/>
    </row>
    <row r="5" spans="1:44" s="11" customFormat="1" ht="18.75" customHeigh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9"/>
      <c r="J6" s="279"/>
      <c r="K6" s="13"/>
    </row>
    <row r="7" spans="1:44" s="11" customFormat="1" ht="18.75" x14ac:dyDescent="0.2">
      <c r="A7" s="372" t="str">
        <f>'1. паспорт местоположение'!A7:C7</f>
        <v xml:space="preserve">Паспорт инвестиционного проекта </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3" t="str">
        <f>'1. паспорт местоположение'!A12:C12</f>
        <v>O_TP3300.VL.0112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2"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3" t="s">
        <v>469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520</v>
      </c>
      <c r="AL24" s="444"/>
      <c r="AM24" s="283"/>
      <c r="AN24" s="283"/>
      <c r="AO24" s="284"/>
      <c r="AP24" s="284"/>
      <c r="AQ24" s="284"/>
      <c r="AR24" s="284"/>
      <c r="AS24" s="285"/>
    </row>
    <row r="25" spans="1:45" ht="12.75" customHeight="1" x14ac:dyDescent="0.25">
      <c r="A25" s="423" t="s">
        <v>521</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86"/>
      <c r="AN25" s="445" t="s">
        <v>270</v>
      </c>
      <c r="AO25" s="445"/>
      <c r="AP25" s="445"/>
      <c r="AQ25" s="446"/>
      <c r="AR25" s="446"/>
      <c r="AS25" s="285"/>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86"/>
      <c r="AN26" s="432" t="s">
        <v>268</v>
      </c>
      <c r="AO26" s="433"/>
      <c r="AP26" s="434"/>
      <c r="AQ26" s="430"/>
      <c r="AR26" s="435"/>
      <c r="AS26" s="285"/>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86"/>
      <c r="AN27" s="432" t="s">
        <v>266</v>
      </c>
      <c r="AO27" s="433"/>
      <c r="AP27" s="434"/>
      <c r="AQ27" s="430"/>
      <c r="AR27" s="435"/>
      <c r="AS27" s="285"/>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86"/>
      <c r="AN28" s="439" t="s">
        <v>522</v>
      </c>
      <c r="AO28" s="440"/>
      <c r="AP28" s="441"/>
      <c r="AQ28" s="430"/>
      <c r="AR28" s="435"/>
      <c r="AS28" s="285"/>
    </row>
    <row r="29" spans="1:45" ht="17.25" customHeight="1" x14ac:dyDescent="0.25">
      <c r="A29" s="425" t="s">
        <v>444</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86"/>
      <c r="AN29" s="428"/>
      <c r="AO29" s="429"/>
      <c r="AP29" s="429"/>
      <c r="AQ29" s="430"/>
      <c r="AR29" s="431"/>
      <c r="AS29" s="285"/>
    </row>
    <row r="30" spans="1:45" ht="17.25" customHeight="1" x14ac:dyDescent="0.25">
      <c r="A30" s="396" t="s">
        <v>523</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86"/>
      <c r="AS30" s="285"/>
    </row>
    <row r="31" spans="1:45" ht="17.25" customHeight="1" x14ac:dyDescent="0.25">
      <c r="A31" s="396" t="s">
        <v>445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86"/>
      <c r="AN31" s="286"/>
      <c r="AO31" s="287"/>
      <c r="AP31" s="287"/>
      <c r="AQ31" s="287"/>
      <c r="AR31" s="287"/>
      <c r="AS31" s="285"/>
    </row>
    <row r="32" spans="1:45" ht="17.25" customHeight="1" x14ac:dyDescent="0.25">
      <c r="A32" s="396" t="s">
        <v>446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86"/>
      <c r="AN32" s="286"/>
      <c r="AO32" s="286"/>
      <c r="AP32" s="286"/>
      <c r="AQ32" s="286"/>
      <c r="AR32" s="286"/>
      <c r="AS32" s="285"/>
    </row>
    <row r="33" spans="1:45" ht="17.25" customHeight="1" x14ac:dyDescent="0.25">
      <c r="A33" s="396" t="s">
        <v>447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86"/>
      <c r="AN33" s="286"/>
      <c r="AO33" s="286"/>
      <c r="AP33" s="286"/>
      <c r="AQ33" s="286"/>
      <c r="AR33" s="286"/>
      <c r="AS33" s="285"/>
    </row>
    <row r="34" spans="1:45" ht="17.25" customHeight="1" x14ac:dyDescent="0.25">
      <c r="A34" s="396" t="s">
        <v>448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86"/>
      <c r="AN34" s="286"/>
      <c r="AO34" s="286"/>
      <c r="AP34" s="286"/>
      <c r="AQ34" s="286"/>
      <c r="AR34" s="286"/>
      <c r="AS34" s="285"/>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86"/>
      <c r="AN35" s="286"/>
      <c r="AO35" s="286"/>
      <c r="AP35" s="286"/>
      <c r="AQ35" s="286"/>
      <c r="AR35" s="286"/>
      <c r="AS35" s="285"/>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86"/>
      <c r="AN36" s="286"/>
      <c r="AO36" s="286"/>
      <c r="AP36" s="286"/>
      <c r="AQ36" s="286"/>
      <c r="AR36" s="286"/>
      <c r="AS36" s="285"/>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86"/>
      <c r="AN37" s="286"/>
      <c r="AO37" s="286"/>
      <c r="AP37" s="286"/>
      <c r="AQ37" s="286"/>
      <c r="AR37" s="286"/>
      <c r="AS37" s="285"/>
    </row>
    <row r="38" spans="1:45" ht="17.25" customHeight="1" x14ac:dyDescent="0.25">
      <c r="A38" s="396" t="s">
        <v>449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86"/>
      <c r="AN38" s="286"/>
      <c r="AO38" s="286"/>
      <c r="AP38" s="286"/>
      <c r="AQ38" s="286"/>
      <c r="AR38" s="286"/>
      <c r="AS38" s="285"/>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86"/>
      <c r="AN39" s="286"/>
      <c r="AO39" s="286"/>
      <c r="AP39" s="286"/>
      <c r="AQ39" s="286"/>
      <c r="AR39" s="286"/>
      <c r="AS39" s="285"/>
    </row>
    <row r="40" spans="1:45" ht="17.25" customHeight="1" x14ac:dyDescent="0.25">
      <c r="A40" s="423" t="s">
        <v>524</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86"/>
      <c r="AN40" s="286"/>
      <c r="AO40" s="286"/>
      <c r="AP40" s="286"/>
      <c r="AQ40" s="286"/>
      <c r="AR40" s="286"/>
      <c r="AS40" s="285"/>
    </row>
    <row r="41" spans="1:45" ht="17.25" customHeight="1" x14ac:dyDescent="0.25">
      <c r="A41" s="396" t="s">
        <v>451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86"/>
      <c r="AN41" s="286"/>
      <c r="AO41" s="286"/>
      <c r="AP41" s="286"/>
      <c r="AQ41" s="286"/>
      <c r="AR41" s="286"/>
      <c r="AS41" s="285"/>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86"/>
      <c r="AN42" s="286"/>
      <c r="AO42" s="286"/>
      <c r="AP42" s="286"/>
      <c r="AQ42" s="286"/>
      <c r="AR42" s="286"/>
      <c r="AS42" s="285"/>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86"/>
      <c r="AN43" s="286"/>
      <c r="AO43" s="286"/>
      <c r="AP43" s="286"/>
      <c r="AQ43" s="286"/>
      <c r="AR43" s="286"/>
      <c r="AS43" s="285"/>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86"/>
      <c r="AN44" s="286"/>
      <c r="AO44" s="286"/>
      <c r="AP44" s="286"/>
      <c r="AQ44" s="286"/>
      <c r="AR44" s="286"/>
      <c r="AS44" s="285"/>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86"/>
      <c r="AN45" s="286"/>
      <c r="AO45" s="286"/>
      <c r="AP45" s="286"/>
      <c r="AQ45" s="286"/>
      <c r="AR45" s="286"/>
      <c r="AS45" s="285"/>
    </row>
    <row r="46" spans="1:45" ht="17.25" customHeight="1" thickBot="1" x14ac:dyDescent="0.3">
      <c r="A46" s="416" t="s">
        <v>525</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86"/>
      <c r="AN46" s="286"/>
      <c r="AO46" s="286"/>
      <c r="AP46" s="286"/>
      <c r="AQ46" s="286"/>
      <c r="AR46" s="286"/>
      <c r="AS46" s="285"/>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526</v>
      </c>
      <c r="AN47" s="402"/>
      <c r="AO47" s="288" t="s">
        <v>527</v>
      </c>
      <c r="AP47" s="288" t="s">
        <v>528</v>
      </c>
      <c r="AQ47" s="285"/>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89"/>
      <c r="AP48" s="289"/>
      <c r="AQ48" s="285"/>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89"/>
      <c r="AP49" s="289"/>
      <c r="AQ49" s="285"/>
    </row>
    <row r="50" spans="1:43" ht="12" customHeight="1" thickBot="1" x14ac:dyDescent="0.3">
      <c r="A50" s="410" t="s">
        <v>529</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0" t="s">
        <v>530</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526</v>
      </c>
      <c r="AN52" s="402"/>
      <c r="AO52" s="288" t="s">
        <v>527</v>
      </c>
      <c r="AP52" s="288" t="s">
        <v>528</v>
      </c>
      <c r="AQ52" s="285"/>
    </row>
    <row r="53" spans="1:43" ht="11.25" customHeight="1" x14ac:dyDescent="0.25">
      <c r="A53" s="413" t="s">
        <v>531</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295"/>
      <c r="AP53" s="295"/>
      <c r="AQ53" s="285"/>
    </row>
    <row r="54" spans="1:43" ht="12" customHeight="1" x14ac:dyDescent="0.25">
      <c r="A54" s="396" t="s">
        <v>532</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89"/>
      <c r="AP54" s="289"/>
      <c r="AQ54" s="285"/>
    </row>
    <row r="55" spans="1:43" ht="12" customHeight="1" x14ac:dyDescent="0.25">
      <c r="A55" s="396" t="s">
        <v>533</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89"/>
      <c r="AP55" s="289"/>
      <c r="AQ55" s="285"/>
    </row>
    <row r="56" spans="1:43" ht="12" customHeight="1" thickBot="1" x14ac:dyDescent="0.3">
      <c r="A56" s="410" t="s">
        <v>534</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0" t="s">
        <v>535</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526</v>
      </c>
      <c r="AN58" s="402"/>
      <c r="AO58" s="288" t="s">
        <v>527</v>
      </c>
      <c r="AP58" s="288" t="s">
        <v>528</v>
      </c>
      <c r="AQ58" s="285"/>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98"/>
      <c r="AP59" s="298"/>
      <c r="AQ59" s="299"/>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89"/>
      <c r="AP60" s="289"/>
      <c r="AQ60" s="285"/>
    </row>
    <row r="61" spans="1:43" ht="12" customHeight="1" x14ac:dyDescent="0.25">
      <c r="A61" s="396" t="s">
        <v>452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89"/>
      <c r="AP61" s="289"/>
      <c r="AQ61" s="285"/>
    </row>
    <row r="62" spans="1:43" ht="12" customHeight="1" x14ac:dyDescent="0.25">
      <c r="A62" s="396" t="s">
        <v>446</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89"/>
      <c r="AP62" s="289"/>
      <c r="AQ62" s="285"/>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89"/>
      <c r="AP63" s="289"/>
      <c r="AQ63" s="285"/>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89"/>
      <c r="AP64" s="289"/>
      <c r="AQ64" s="285"/>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89"/>
      <c r="AP65" s="289"/>
      <c r="AQ65" s="285"/>
    </row>
    <row r="66" spans="1:43" ht="27.75" customHeight="1" x14ac:dyDescent="0.25">
      <c r="A66" s="389" t="s">
        <v>536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0"/>
      <c r="AP66" s="300"/>
      <c r="AQ66" s="299"/>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89"/>
      <c r="AP67" s="289"/>
      <c r="AQ67" s="285"/>
    </row>
    <row r="68" spans="1:43" ht="25.5" customHeight="1" x14ac:dyDescent="0.25">
      <c r="A68" s="389" t="s">
        <v>537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0"/>
      <c r="AP68" s="300"/>
      <c r="AQ68" s="299"/>
    </row>
    <row r="69" spans="1:43" ht="12" customHeight="1" x14ac:dyDescent="0.25">
      <c r="A69" s="396" t="s">
        <v>453</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89"/>
      <c r="AP69" s="289"/>
      <c r="AQ69" s="285"/>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0"/>
      <c r="AP70" s="300"/>
      <c r="AQ70" s="299"/>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89"/>
      <c r="AP71" s="289"/>
      <c r="AQ71" s="285"/>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526</v>
      </c>
      <c r="AN74" s="402"/>
      <c r="AO74" s="288" t="s">
        <v>527</v>
      </c>
      <c r="AP74" s="288" t="s">
        <v>528</v>
      </c>
      <c r="AQ74" s="285"/>
    </row>
    <row r="75" spans="1:43" ht="25.5" customHeight="1" x14ac:dyDescent="0.25">
      <c r="A75" s="389" t="s">
        <v>537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2"/>
      <c r="AP75" s="302"/>
      <c r="AQ75" s="299"/>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03"/>
      <c r="AP76" s="303"/>
      <c r="AQ76" s="285"/>
    </row>
    <row r="77" spans="1:43" ht="12" customHeight="1" x14ac:dyDescent="0.25">
      <c r="A77" s="396" t="s">
        <v>453</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03"/>
      <c r="AP77" s="303"/>
      <c r="AQ77" s="285"/>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03"/>
      <c r="AP78" s="303"/>
      <c r="AQ78" s="285"/>
    </row>
    <row r="79" spans="1:43" ht="12" customHeight="1" x14ac:dyDescent="0.25">
      <c r="A79" s="396" t="s">
        <v>454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03"/>
      <c r="AP79" s="303"/>
      <c r="AQ79" s="285"/>
    </row>
    <row r="80" spans="1:43" ht="12" customHeight="1" x14ac:dyDescent="0.25">
      <c r="A80" s="396" t="s">
        <v>455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03"/>
      <c r="AP80" s="303"/>
      <c r="AQ80" s="285"/>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03"/>
      <c r="AP81" s="303"/>
      <c r="AQ81" s="285"/>
    </row>
    <row r="82" spans="1:45" ht="12.75" customHeight="1" x14ac:dyDescent="0.25">
      <c r="A82" s="396" t="s">
        <v>456</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03"/>
      <c r="AP82" s="303"/>
      <c r="AQ82" s="285"/>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2"/>
      <c r="AP83" s="302"/>
      <c r="AQ83" s="299"/>
    </row>
    <row r="84" spans="1:45" ht="12" customHeight="1" x14ac:dyDescent="0.25">
      <c r="A84" s="394" t="s">
        <v>538</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2"/>
      <c r="AP84" s="302"/>
      <c r="AQ84" s="299"/>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03"/>
      <c r="AP85" s="303"/>
      <c r="AQ85" s="283"/>
    </row>
    <row r="86" spans="1:45" ht="27.75" customHeight="1" x14ac:dyDescent="0.25">
      <c r="A86" s="389" t="s">
        <v>539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2"/>
      <c r="AP86" s="302"/>
      <c r="AQ86" s="299"/>
    </row>
    <row r="87" spans="1:45" x14ac:dyDescent="0.25">
      <c r="A87" s="389" t="s">
        <v>540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2"/>
      <c r="AP87" s="302"/>
      <c r="AQ87" s="299"/>
    </row>
    <row r="88" spans="1:45" ht="14.25" customHeight="1" x14ac:dyDescent="0.25">
      <c r="A88" s="382" t="s">
        <v>541</v>
      </c>
      <c r="B88" s="383"/>
      <c r="C88" s="383"/>
      <c r="D88" s="38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5"/>
      <c r="AL88" s="386"/>
      <c r="AM88" s="387"/>
      <c r="AN88" s="388"/>
      <c r="AO88" s="302"/>
      <c r="AP88" s="302"/>
      <c r="AQ88" s="299"/>
    </row>
    <row r="89" spans="1:45" x14ac:dyDescent="0.25">
      <c r="A89" s="382" t="s">
        <v>542</v>
      </c>
      <c r="B89" s="383"/>
      <c r="C89" s="383"/>
      <c r="D89" s="38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5"/>
      <c r="AL89" s="386"/>
      <c r="AM89" s="387"/>
      <c r="AN89" s="388"/>
      <c r="AO89" s="302"/>
      <c r="AP89" s="302"/>
      <c r="AQ89" s="283"/>
    </row>
    <row r="90" spans="1:45" ht="12" customHeight="1" thickBot="1" x14ac:dyDescent="0.3">
      <c r="A90" s="305" t="s">
        <v>543</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8"/>
      <c r="AL90" s="379"/>
      <c r="AM90" s="380"/>
      <c r="AN90" s="381"/>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544</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545</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546</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547</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548</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H40" sqref="H4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O_TP3300.VL.0112</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8"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58"/>
      <c r="C15" s="458"/>
      <c r="D15" s="458"/>
      <c r="E15" s="458"/>
      <c r="F15" s="458"/>
      <c r="G15" s="458"/>
      <c r="H15" s="458"/>
      <c r="I15" s="458"/>
      <c r="J15" s="458"/>
      <c r="K15" s="458"/>
      <c r="L15" s="458"/>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7" t="s">
        <v>401</v>
      </c>
      <c r="B19" s="457"/>
      <c r="C19" s="457"/>
      <c r="D19" s="457"/>
      <c r="E19" s="457"/>
      <c r="F19" s="457"/>
      <c r="G19" s="457"/>
      <c r="H19" s="457"/>
      <c r="I19" s="457"/>
      <c r="J19" s="457"/>
      <c r="K19" s="457"/>
      <c r="L19" s="457"/>
    </row>
    <row r="20" spans="1:12" x14ac:dyDescent="0.25">
      <c r="A20" s="182"/>
      <c r="B20" s="182"/>
      <c r="C20" s="183"/>
      <c r="D20" s="183"/>
      <c r="E20" s="183"/>
      <c r="F20" s="183"/>
      <c r="G20" s="183"/>
      <c r="H20" s="183"/>
      <c r="I20" s="183"/>
      <c r="J20" s="183"/>
      <c r="K20" s="183"/>
      <c r="L20" s="183"/>
    </row>
    <row r="21" spans="1:12" ht="28.5" customHeight="1" x14ac:dyDescent="0.25">
      <c r="A21" s="447" t="s">
        <v>217</v>
      </c>
      <c r="B21" s="447" t="s">
        <v>216</v>
      </c>
      <c r="C21" s="453" t="s">
        <v>335</v>
      </c>
      <c r="D21" s="453"/>
      <c r="E21" s="453"/>
      <c r="F21" s="453"/>
      <c r="G21" s="453"/>
      <c r="H21" s="453"/>
      <c r="I21" s="448" t="s">
        <v>215</v>
      </c>
      <c r="J21" s="450" t="s">
        <v>337</v>
      </c>
      <c r="K21" s="447" t="s">
        <v>214</v>
      </c>
      <c r="L21" s="449" t="s">
        <v>336</v>
      </c>
    </row>
    <row r="22" spans="1:12" ht="58.5" customHeight="1" x14ac:dyDescent="0.25">
      <c r="A22" s="447"/>
      <c r="B22" s="447"/>
      <c r="C22" s="454" t="s">
        <v>1</v>
      </c>
      <c r="D22" s="454"/>
      <c r="E22" s="184"/>
      <c r="F22" s="185"/>
      <c r="G22" s="455" t="s">
        <v>0</v>
      </c>
      <c r="H22" s="456"/>
      <c r="I22" s="448"/>
      <c r="J22" s="451"/>
      <c r="K22" s="447"/>
      <c r="L22" s="449"/>
    </row>
    <row r="23" spans="1:12" ht="47.25" x14ac:dyDescent="0.25">
      <c r="A23" s="447"/>
      <c r="B23" s="447"/>
      <c r="C23" s="186" t="s">
        <v>213</v>
      </c>
      <c r="D23" s="186" t="s">
        <v>212</v>
      </c>
      <c r="E23" s="186" t="s">
        <v>213</v>
      </c>
      <c r="F23" s="186" t="s">
        <v>212</v>
      </c>
      <c r="G23" s="186" t="s">
        <v>213</v>
      </c>
      <c r="H23" s="186" t="s">
        <v>212</v>
      </c>
      <c r="I23" s="448"/>
      <c r="J23" s="452"/>
      <c r="K23" s="447"/>
      <c r="L23" s="449"/>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45321</v>
      </c>
      <c r="D30" s="83">
        <v>45498</v>
      </c>
      <c r="E30" s="231"/>
      <c r="F30" s="231"/>
      <c r="G30" s="246">
        <v>45381</v>
      </c>
      <c r="H30" s="83">
        <v>45590</v>
      </c>
      <c r="I30" s="232"/>
      <c r="J30" s="233"/>
      <c r="K30" s="111"/>
      <c r="L30" s="111"/>
    </row>
    <row r="31" spans="1:12" s="191" customFormat="1" ht="37.5" customHeight="1" x14ac:dyDescent="0.25">
      <c r="A31" s="253" t="s">
        <v>206</v>
      </c>
      <c r="B31" s="192" t="s">
        <v>345</v>
      </c>
      <c r="C31" s="246">
        <v>45260</v>
      </c>
      <c r="D31" s="246">
        <v>45321</v>
      </c>
      <c r="E31" s="231"/>
      <c r="F31" s="231"/>
      <c r="G31" s="246">
        <v>45381</v>
      </c>
      <c r="H31" s="246">
        <v>45412</v>
      </c>
      <c r="I31" s="234"/>
      <c r="J31" s="233"/>
      <c r="K31" s="111"/>
      <c r="L31" s="111"/>
    </row>
    <row r="32" spans="1:12" s="191" customFormat="1" ht="31.5" x14ac:dyDescent="0.25">
      <c r="A32" s="253" t="s">
        <v>204</v>
      </c>
      <c r="B32" s="192" t="s">
        <v>350</v>
      </c>
      <c r="C32" s="246">
        <v>45321</v>
      </c>
      <c r="D32" s="246">
        <v>45473</v>
      </c>
      <c r="E32" s="231"/>
      <c r="F32" s="231"/>
      <c r="G32" s="246">
        <v>45444</v>
      </c>
      <c r="H32" s="246">
        <v>45597</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v>45473</v>
      </c>
      <c r="D35" s="83">
        <v>45498</v>
      </c>
      <c r="E35" s="232"/>
      <c r="F35" s="232"/>
      <c r="G35" s="246">
        <v>45641</v>
      </c>
      <c r="H35" s="83">
        <v>45657</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v>45321</v>
      </c>
      <c r="D37" s="83">
        <v>45498</v>
      </c>
      <c r="E37" s="236"/>
      <c r="F37" s="237"/>
      <c r="G37" s="246">
        <v>45597</v>
      </c>
      <c r="H37" s="83">
        <v>45641</v>
      </c>
      <c r="I37" s="234"/>
      <c r="J37" s="239"/>
      <c r="K37" s="111"/>
      <c r="L37" s="111"/>
    </row>
    <row r="38" spans="1:12" x14ac:dyDescent="0.25">
      <c r="A38" s="253" t="s">
        <v>465</v>
      </c>
      <c r="B38" s="188" t="s">
        <v>202</v>
      </c>
      <c r="C38" s="247"/>
      <c r="D38" s="248"/>
      <c r="E38" s="240"/>
      <c r="F38" s="240"/>
      <c r="G38" s="247"/>
      <c r="H38" s="248"/>
      <c r="I38" s="241"/>
      <c r="J38" s="242"/>
      <c r="K38" s="111"/>
      <c r="L38" s="111"/>
    </row>
    <row r="39" spans="1:12" ht="71.25" customHeight="1" x14ac:dyDescent="0.25">
      <c r="A39" s="253">
        <v>2</v>
      </c>
      <c r="B39" s="192" t="s">
        <v>351</v>
      </c>
      <c r="C39" s="246">
        <v>45260</v>
      </c>
      <c r="D39" s="246">
        <v>45321</v>
      </c>
      <c r="E39" s="240"/>
      <c r="F39" s="240"/>
      <c r="G39" s="246">
        <v>45381</v>
      </c>
      <c r="H39" s="246">
        <v>45412</v>
      </c>
      <c r="I39" s="241"/>
      <c r="J39" s="242"/>
      <c r="K39" s="111"/>
      <c r="L39" s="111"/>
    </row>
    <row r="40" spans="1:12" ht="33.75" customHeight="1" x14ac:dyDescent="0.25">
      <c r="A40" s="253" t="s">
        <v>201</v>
      </c>
      <c r="B40" s="192" t="s">
        <v>353</v>
      </c>
      <c r="C40" s="83">
        <v>45498</v>
      </c>
      <c r="D40" s="249">
        <v>45651</v>
      </c>
      <c r="E40" s="240"/>
      <c r="F40" s="240"/>
      <c r="G40" s="83">
        <v>45498</v>
      </c>
      <c r="H40" s="249">
        <v>45651</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v>45651</v>
      </c>
      <c r="D42" s="249">
        <v>45772</v>
      </c>
      <c r="E42" s="240"/>
      <c r="F42" s="240"/>
      <c r="G42" s="249">
        <v>45651</v>
      </c>
      <c r="H42" s="249">
        <v>45772</v>
      </c>
      <c r="I42" s="241"/>
      <c r="J42" s="242"/>
      <c r="K42" s="111"/>
      <c r="L42" s="111"/>
    </row>
    <row r="43" spans="1:12" ht="34.5" customHeight="1" x14ac:dyDescent="0.25">
      <c r="A43" s="253" t="s">
        <v>199</v>
      </c>
      <c r="B43" s="192" t="s">
        <v>197</v>
      </c>
      <c r="C43" s="249">
        <v>45651</v>
      </c>
      <c r="D43" s="249">
        <v>45772</v>
      </c>
      <c r="E43" s="240"/>
      <c r="F43" s="240"/>
      <c r="G43" s="249">
        <v>45651</v>
      </c>
      <c r="H43" s="249">
        <v>45772</v>
      </c>
      <c r="I43" s="241"/>
      <c r="J43" s="242"/>
      <c r="K43" s="111"/>
      <c r="L43" s="111"/>
    </row>
    <row r="44" spans="1:12" ht="24.75" customHeight="1" x14ac:dyDescent="0.25">
      <c r="A44" s="253" t="s">
        <v>198</v>
      </c>
      <c r="B44" s="192" t="s">
        <v>195</v>
      </c>
      <c r="C44" s="249">
        <v>45772</v>
      </c>
      <c r="D44" s="249">
        <v>45823</v>
      </c>
      <c r="E44" s="240"/>
      <c r="F44" s="240"/>
      <c r="G44" s="249">
        <v>45772</v>
      </c>
      <c r="H44" s="249">
        <v>45823</v>
      </c>
      <c r="I44" s="241"/>
      <c r="J44" s="242"/>
      <c r="K44" s="111"/>
      <c r="L44" s="111"/>
    </row>
    <row r="45" spans="1:12" ht="90.75" customHeight="1" x14ac:dyDescent="0.25">
      <c r="A45" s="253" t="s">
        <v>196</v>
      </c>
      <c r="B45" s="192" t="s">
        <v>357</v>
      </c>
      <c r="C45" s="249">
        <v>45772</v>
      </c>
      <c r="D45" s="249">
        <v>45802</v>
      </c>
      <c r="E45" s="240"/>
      <c r="F45" s="240"/>
      <c r="G45" s="249">
        <v>45772</v>
      </c>
      <c r="H45" s="249">
        <v>45802</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v>45823</v>
      </c>
      <c r="D47" s="249">
        <v>45851</v>
      </c>
      <c r="E47" s="240"/>
      <c r="F47" s="240"/>
      <c r="G47" s="249">
        <v>45823</v>
      </c>
      <c r="H47" s="249">
        <v>45851</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v>45823</v>
      </c>
      <c r="D49" s="249">
        <v>45851</v>
      </c>
      <c r="E49" s="240"/>
      <c r="F49" s="240"/>
      <c r="G49" s="249">
        <v>45823</v>
      </c>
      <c r="H49" s="249">
        <v>45851</v>
      </c>
      <c r="I49" s="241"/>
      <c r="J49" s="242"/>
      <c r="K49" s="111"/>
      <c r="L49" s="111"/>
    </row>
    <row r="50" spans="1:12" ht="86.25" customHeight="1" x14ac:dyDescent="0.25">
      <c r="A50" s="253" t="s">
        <v>190</v>
      </c>
      <c r="B50" s="192" t="s">
        <v>356</v>
      </c>
      <c r="C50" s="249">
        <v>45851</v>
      </c>
      <c r="D50" s="249">
        <v>45857</v>
      </c>
      <c r="E50" s="240"/>
      <c r="F50" s="240"/>
      <c r="G50" s="249">
        <v>45851</v>
      </c>
      <c r="H50" s="249">
        <v>45857</v>
      </c>
      <c r="I50" s="241"/>
      <c r="J50" s="242"/>
      <c r="K50" s="111"/>
      <c r="L50" s="111"/>
    </row>
    <row r="51" spans="1:12" ht="77.25" customHeight="1" x14ac:dyDescent="0.25">
      <c r="A51" s="253" t="s">
        <v>188</v>
      </c>
      <c r="B51" s="192" t="s">
        <v>358</v>
      </c>
      <c r="C51" s="249">
        <v>45802</v>
      </c>
      <c r="D51" s="249">
        <v>45851</v>
      </c>
      <c r="E51" s="240"/>
      <c r="F51" s="240"/>
      <c r="G51" s="249">
        <v>45802</v>
      </c>
      <c r="H51" s="249">
        <v>45851</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45851</v>
      </c>
      <c r="D53" s="249">
        <v>45863</v>
      </c>
      <c r="E53" s="240"/>
      <c r="F53" s="240"/>
      <c r="G53" s="249">
        <v>45851</v>
      </c>
      <c r="H53" s="249">
        <v>45863</v>
      </c>
      <c r="I53" s="241"/>
      <c r="J53" s="242"/>
      <c r="K53" s="111"/>
      <c r="L53" s="111"/>
    </row>
    <row r="54" spans="1:12" ht="46.5" customHeight="1" x14ac:dyDescent="0.25">
      <c r="A54" s="253" t="s">
        <v>360</v>
      </c>
      <c r="B54" s="192" t="s">
        <v>185</v>
      </c>
      <c r="C54" s="249">
        <v>45851</v>
      </c>
      <c r="D54" s="249">
        <v>45863</v>
      </c>
      <c r="E54" s="240"/>
      <c r="F54" s="240"/>
      <c r="G54" s="249">
        <v>45851</v>
      </c>
      <c r="H54" s="249">
        <v>45863</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zoomScale="70" zoomScaleNormal="70" zoomScaleSheetLayoutView="70" workbookViewId="0">
      <selection activeCell="I31" sqref="I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0" t="str">
        <f>'1. паспорт местоположение'!A12:C12</f>
        <v>O_TP3300.VL.0112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4"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4"/>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ht="15.75" customHeight="1" x14ac:dyDescent="0.25">
      <c r="A19" s="471" t="s">
        <v>183</v>
      </c>
      <c r="B19" s="471" t="s">
        <v>182</v>
      </c>
      <c r="C19" s="460" t="s">
        <v>181</v>
      </c>
      <c r="D19" s="460"/>
      <c r="E19" s="461" t="s">
        <v>180</v>
      </c>
      <c r="F19" s="461"/>
      <c r="G19" s="462" t="s">
        <v>556</v>
      </c>
      <c r="H19" s="466" t="s">
        <v>461</v>
      </c>
      <c r="I19" s="467"/>
      <c r="J19" s="467"/>
      <c r="K19" s="467"/>
      <c r="L19" s="466" t="s">
        <v>462</v>
      </c>
      <c r="M19" s="467"/>
      <c r="N19" s="467"/>
      <c r="O19" s="467"/>
      <c r="P19" s="466" t="s">
        <v>463</v>
      </c>
      <c r="Q19" s="467"/>
      <c r="R19" s="467"/>
      <c r="S19" s="467"/>
      <c r="T19" s="466" t="s">
        <v>464</v>
      </c>
      <c r="U19" s="467"/>
      <c r="V19" s="467"/>
      <c r="W19" s="467"/>
      <c r="X19" s="466" t="s">
        <v>557</v>
      </c>
      <c r="Y19" s="467"/>
      <c r="Z19" s="467"/>
      <c r="AA19" s="467"/>
      <c r="AB19" s="470" t="s">
        <v>179</v>
      </c>
      <c r="AC19" s="470"/>
    </row>
    <row r="20" spans="1:29" s="125" customFormat="1" ht="15.75" customHeight="1" x14ac:dyDescent="0.25">
      <c r="A20" s="472"/>
      <c r="B20" s="472"/>
      <c r="C20" s="460"/>
      <c r="D20" s="460"/>
      <c r="E20" s="461"/>
      <c r="F20" s="461"/>
      <c r="G20" s="463"/>
      <c r="H20" s="465" t="s">
        <v>1</v>
      </c>
      <c r="I20" s="465"/>
      <c r="J20" s="465" t="s">
        <v>177</v>
      </c>
      <c r="K20" s="465"/>
      <c r="L20" s="465" t="s">
        <v>1</v>
      </c>
      <c r="M20" s="465"/>
      <c r="N20" s="465" t="s">
        <v>177</v>
      </c>
      <c r="O20" s="465"/>
      <c r="P20" s="465" t="s">
        <v>1</v>
      </c>
      <c r="Q20" s="465"/>
      <c r="R20" s="465" t="s">
        <v>177</v>
      </c>
      <c r="S20" s="465"/>
      <c r="T20" s="465" t="s">
        <v>1</v>
      </c>
      <c r="U20" s="465"/>
      <c r="V20" s="465" t="s">
        <v>177</v>
      </c>
      <c r="W20" s="465"/>
      <c r="X20" s="465" t="s">
        <v>1</v>
      </c>
      <c r="Y20" s="465"/>
      <c r="Z20" s="465" t="s">
        <v>177</v>
      </c>
      <c r="AA20" s="465"/>
      <c r="AB20" s="470"/>
      <c r="AC20" s="470"/>
    </row>
    <row r="21" spans="1:29" s="125" customFormat="1" ht="63" x14ac:dyDescent="0.25">
      <c r="A21" s="473"/>
      <c r="B21" s="473"/>
      <c r="C21" s="313" t="s">
        <v>1</v>
      </c>
      <c r="D21" s="313" t="s">
        <v>177</v>
      </c>
      <c r="E21" s="314" t="s">
        <v>558</v>
      </c>
      <c r="F21" s="314" t="s">
        <v>559</v>
      </c>
      <c r="G21" s="464"/>
      <c r="H21" s="315" t="s">
        <v>384</v>
      </c>
      <c r="I21" s="315" t="s">
        <v>385</v>
      </c>
      <c r="J21" s="315" t="s">
        <v>384</v>
      </c>
      <c r="K21" s="315" t="s">
        <v>385</v>
      </c>
      <c r="L21" s="315" t="s">
        <v>384</v>
      </c>
      <c r="M21" s="315" t="s">
        <v>385</v>
      </c>
      <c r="N21" s="315" t="s">
        <v>384</v>
      </c>
      <c r="O21" s="315" t="s">
        <v>385</v>
      </c>
      <c r="P21" s="315" t="s">
        <v>384</v>
      </c>
      <c r="Q21" s="315" t="s">
        <v>385</v>
      </c>
      <c r="R21" s="315" t="s">
        <v>384</v>
      </c>
      <c r="S21" s="315" t="s">
        <v>385</v>
      </c>
      <c r="T21" s="315" t="s">
        <v>384</v>
      </c>
      <c r="U21" s="315" t="s">
        <v>385</v>
      </c>
      <c r="V21" s="315" t="s">
        <v>384</v>
      </c>
      <c r="W21" s="315" t="s">
        <v>385</v>
      </c>
      <c r="X21" s="315" t="s">
        <v>384</v>
      </c>
      <c r="Y21" s="315" t="s">
        <v>385</v>
      </c>
      <c r="Z21" s="315" t="s">
        <v>384</v>
      </c>
      <c r="AA21" s="315" t="s">
        <v>385</v>
      </c>
      <c r="AB21" s="313" t="s">
        <v>178</v>
      </c>
      <c r="AC21" s="313" t="s">
        <v>177</v>
      </c>
    </row>
    <row r="22" spans="1:29" s="125" customFormat="1" x14ac:dyDescent="0.25">
      <c r="A22" s="316">
        <v>1</v>
      </c>
      <c r="B22" s="316">
        <v>2</v>
      </c>
      <c r="C22" s="316">
        <v>3</v>
      </c>
      <c r="D22" s="316">
        <v>4</v>
      </c>
      <c r="E22" s="316">
        <v>5</v>
      </c>
      <c r="F22" s="316">
        <v>6</v>
      </c>
      <c r="G22" s="316">
        <v>7</v>
      </c>
      <c r="H22" s="316">
        <v>8</v>
      </c>
      <c r="I22" s="316">
        <v>9</v>
      </c>
      <c r="J22" s="316">
        <v>10</v>
      </c>
      <c r="K22" s="316">
        <v>11</v>
      </c>
      <c r="L22" s="316">
        <v>12</v>
      </c>
      <c r="M22" s="316">
        <v>13</v>
      </c>
      <c r="N22" s="316">
        <v>14</v>
      </c>
      <c r="O22" s="316">
        <v>15</v>
      </c>
      <c r="P22" s="316">
        <v>16</v>
      </c>
      <c r="Q22" s="316">
        <v>17</v>
      </c>
      <c r="R22" s="316">
        <v>18</v>
      </c>
      <c r="S22" s="316">
        <v>19</v>
      </c>
      <c r="T22" s="316">
        <v>20</v>
      </c>
      <c r="U22" s="316">
        <v>21</v>
      </c>
      <c r="V22" s="316">
        <v>22</v>
      </c>
      <c r="W22" s="316">
        <v>23</v>
      </c>
      <c r="X22" s="316">
        <v>24</v>
      </c>
      <c r="Y22" s="316">
        <v>25</v>
      </c>
      <c r="Z22" s="316">
        <v>26</v>
      </c>
      <c r="AA22" s="316">
        <v>27</v>
      </c>
      <c r="AB22" s="316">
        <v>28</v>
      </c>
      <c r="AC22" s="316">
        <v>29</v>
      </c>
    </row>
    <row r="23" spans="1:29" ht="47.25" x14ac:dyDescent="0.25">
      <c r="A23" s="260">
        <v>1</v>
      </c>
      <c r="B23" s="261" t="s">
        <v>176</v>
      </c>
      <c r="C23" s="262" t="s">
        <v>443</v>
      </c>
      <c r="D23" s="262">
        <v>0.72295308491477706</v>
      </c>
      <c r="E23" s="262">
        <v>0.72295308491477706</v>
      </c>
      <c r="F23" s="262">
        <v>0.72295308491477706</v>
      </c>
      <c r="G23" s="262">
        <v>0</v>
      </c>
      <c r="H23" s="262" t="s">
        <v>443</v>
      </c>
      <c r="I23" s="262"/>
      <c r="J23" s="262">
        <v>0.68510985124449597</v>
      </c>
      <c r="K23" s="262"/>
      <c r="L23" s="262" t="s">
        <v>443</v>
      </c>
      <c r="M23" s="262"/>
      <c r="N23" s="262">
        <v>3.7843233670281091E-2</v>
      </c>
      <c r="O23" s="262"/>
      <c r="P23" s="262" t="s">
        <v>443</v>
      </c>
      <c r="Q23" s="262"/>
      <c r="R23" s="262">
        <v>0</v>
      </c>
      <c r="S23" s="262"/>
      <c r="T23" s="262" t="s">
        <v>443</v>
      </c>
      <c r="U23" s="262"/>
      <c r="V23" s="262">
        <v>0</v>
      </c>
      <c r="W23" s="262"/>
      <c r="X23" s="262">
        <v>0</v>
      </c>
      <c r="Y23" s="262"/>
      <c r="Z23" s="262" t="s">
        <v>443</v>
      </c>
      <c r="AA23" s="262"/>
      <c r="AB23" s="262">
        <v>0</v>
      </c>
      <c r="AC23" s="262">
        <v>0.72295308491477706</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0.68510985124449597</v>
      </c>
      <c r="K28" s="262"/>
      <c r="L28" s="262" t="s">
        <v>443</v>
      </c>
      <c r="M28" s="262"/>
      <c r="N28" s="262">
        <v>3.7843233670281091E-2</v>
      </c>
      <c r="O28" s="262"/>
      <c r="P28" s="262" t="s">
        <v>443</v>
      </c>
      <c r="Q28" s="262"/>
      <c r="R28" s="262">
        <v>0</v>
      </c>
      <c r="S28" s="262"/>
      <c r="T28" s="262" t="s">
        <v>443</v>
      </c>
      <c r="U28" s="262"/>
      <c r="V28" s="262">
        <v>0</v>
      </c>
      <c r="W28" s="262"/>
      <c r="X28" s="262">
        <v>0</v>
      </c>
      <c r="Y28" s="262"/>
      <c r="Z28" s="262" t="s">
        <v>443</v>
      </c>
      <c r="AA28" s="262"/>
      <c r="AB28" s="262">
        <v>0</v>
      </c>
      <c r="AC28" s="262">
        <v>0.72295308491477706</v>
      </c>
    </row>
    <row r="29" spans="1:29" ht="47.25" x14ac:dyDescent="0.25">
      <c r="A29" s="260" t="s">
        <v>62</v>
      </c>
      <c r="B29" s="261" t="s">
        <v>166</v>
      </c>
      <c r="C29" s="262" t="s">
        <v>443</v>
      </c>
      <c r="D29" s="262">
        <v>0.60246090409564756</v>
      </c>
      <c r="E29" s="262">
        <v>0.60246090409564756</v>
      </c>
      <c r="F29" s="262">
        <v>0.60246090409564756</v>
      </c>
      <c r="G29" s="262">
        <v>0</v>
      </c>
      <c r="H29" s="262" t="s">
        <v>443</v>
      </c>
      <c r="I29" s="262"/>
      <c r="J29" s="262">
        <v>0.57092487603707998</v>
      </c>
      <c r="K29" s="262"/>
      <c r="L29" s="262" t="s">
        <v>443</v>
      </c>
      <c r="M29" s="262"/>
      <c r="N29" s="262">
        <v>3.1536028058567582E-2</v>
      </c>
      <c r="O29" s="262"/>
      <c r="P29" s="262" t="s">
        <v>443</v>
      </c>
      <c r="Q29" s="262"/>
      <c r="R29" s="262">
        <v>0</v>
      </c>
      <c r="S29" s="262"/>
      <c r="T29" s="262" t="s">
        <v>443</v>
      </c>
      <c r="U29" s="262"/>
      <c r="V29" s="262">
        <v>0</v>
      </c>
      <c r="W29" s="262"/>
      <c r="X29" s="262">
        <v>0</v>
      </c>
      <c r="Y29" s="262"/>
      <c r="Z29" s="262" t="s">
        <v>443</v>
      </c>
      <c r="AA29" s="262"/>
      <c r="AB29" s="262">
        <v>0</v>
      </c>
      <c r="AC29" s="262">
        <v>0.60246090409564756</v>
      </c>
    </row>
    <row r="30" spans="1:29" x14ac:dyDescent="0.25">
      <c r="A30" s="260" t="s">
        <v>165</v>
      </c>
      <c r="B30" s="264" t="s">
        <v>164</v>
      </c>
      <c r="C30" s="262" t="s">
        <v>443</v>
      </c>
      <c r="D30" s="262">
        <v>9.82313987E-2</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0.38646956297820001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1.8856209999999998E-2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9.8903732417447654E-2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17" t="s">
        <v>443</v>
      </c>
      <c r="J35" s="262">
        <v>0</v>
      </c>
      <c r="K35" s="317" t="s">
        <v>560</v>
      </c>
      <c r="L35" s="262" t="s">
        <v>443</v>
      </c>
      <c r="M35" s="317" t="s">
        <v>443</v>
      </c>
      <c r="N35" s="262">
        <v>0</v>
      </c>
      <c r="O35" s="317" t="s">
        <v>560</v>
      </c>
      <c r="P35" s="262" t="s">
        <v>443</v>
      </c>
      <c r="Q35" s="317" t="s">
        <v>443</v>
      </c>
      <c r="R35" s="262">
        <v>0</v>
      </c>
      <c r="S35" s="317" t="s">
        <v>560</v>
      </c>
      <c r="T35" s="262" t="s">
        <v>443</v>
      </c>
      <c r="U35" s="317" t="s">
        <v>443</v>
      </c>
      <c r="V35" s="262">
        <v>0</v>
      </c>
      <c r="W35" s="317" t="s">
        <v>560</v>
      </c>
      <c r="X35" s="262">
        <v>0</v>
      </c>
      <c r="Y35" s="317" t="s">
        <v>560</v>
      </c>
      <c r="Z35" s="262" t="s">
        <v>443</v>
      </c>
      <c r="AA35" s="317" t="s">
        <v>443</v>
      </c>
      <c r="AB35" s="262">
        <v>0</v>
      </c>
      <c r="AC35" s="262">
        <v>0</v>
      </c>
    </row>
    <row r="36" spans="1:29" ht="31.5" x14ac:dyDescent="0.25">
      <c r="A36" s="263" t="s">
        <v>155</v>
      </c>
      <c r="B36" s="266" t="s">
        <v>473</v>
      </c>
      <c r="C36" s="262"/>
      <c r="D36" s="262"/>
      <c r="E36" s="262"/>
      <c r="F36" s="262"/>
      <c r="G36" s="262">
        <v>0</v>
      </c>
      <c r="H36" s="262" t="s">
        <v>443</v>
      </c>
      <c r="I36" s="317" t="s">
        <v>443</v>
      </c>
      <c r="J36" s="262">
        <v>0</v>
      </c>
      <c r="K36" s="317" t="s">
        <v>560</v>
      </c>
      <c r="L36" s="262" t="s">
        <v>443</v>
      </c>
      <c r="M36" s="317" t="s">
        <v>443</v>
      </c>
      <c r="N36" s="262">
        <v>0</v>
      </c>
      <c r="O36" s="317" t="s">
        <v>560</v>
      </c>
      <c r="P36" s="262" t="s">
        <v>443</v>
      </c>
      <c r="Q36" s="317" t="s">
        <v>443</v>
      </c>
      <c r="R36" s="262">
        <v>0</v>
      </c>
      <c r="S36" s="317" t="s">
        <v>560</v>
      </c>
      <c r="T36" s="262" t="s">
        <v>443</v>
      </c>
      <c r="U36" s="317" t="s">
        <v>443</v>
      </c>
      <c r="V36" s="262">
        <v>0</v>
      </c>
      <c r="W36" s="317" t="s">
        <v>560</v>
      </c>
      <c r="X36" s="262">
        <v>0</v>
      </c>
      <c r="Y36" s="317" t="s">
        <v>560</v>
      </c>
      <c r="Z36" s="262" t="s">
        <v>443</v>
      </c>
      <c r="AA36" s="317" t="s">
        <v>443</v>
      </c>
      <c r="AB36" s="262">
        <v>0</v>
      </c>
      <c r="AC36" s="262">
        <v>0</v>
      </c>
    </row>
    <row r="37" spans="1:29" x14ac:dyDescent="0.25">
      <c r="A37" s="263" t="s">
        <v>154</v>
      </c>
      <c r="B37" s="266" t="s">
        <v>145</v>
      </c>
      <c r="C37" s="262"/>
      <c r="D37" s="262"/>
      <c r="E37" s="262"/>
      <c r="F37" s="262"/>
      <c r="G37" s="262">
        <v>0</v>
      </c>
      <c r="H37" s="262" t="s">
        <v>443</v>
      </c>
      <c r="I37" s="317" t="s">
        <v>443</v>
      </c>
      <c r="J37" s="262">
        <v>0</v>
      </c>
      <c r="K37" s="317" t="s">
        <v>560</v>
      </c>
      <c r="L37" s="262" t="s">
        <v>443</v>
      </c>
      <c r="M37" s="317" t="s">
        <v>443</v>
      </c>
      <c r="N37" s="262">
        <v>0</v>
      </c>
      <c r="O37" s="317" t="s">
        <v>560</v>
      </c>
      <c r="P37" s="262" t="s">
        <v>443</v>
      </c>
      <c r="Q37" s="317" t="s">
        <v>443</v>
      </c>
      <c r="R37" s="262">
        <v>0</v>
      </c>
      <c r="S37" s="317" t="s">
        <v>560</v>
      </c>
      <c r="T37" s="262" t="s">
        <v>443</v>
      </c>
      <c r="U37" s="317" t="s">
        <v>443</v>
      </c>
      <c r="V37" s="262">
        <v>0</v>
      </c>
      <c r="W37" s="317" t="s">
        <v>560</v>
      </c>
      <c r="X37" s="262">
        <v>0</v>
      </c>
      <c r="Y37" s="317" t="s">
        <v>560</v>
      </c>
      <c r="Z37" s="262" t="s">
        <v>443</v>
      </c>
      <c r="AA37" s="317" t="s">
        <v>443</v>
      </c>
      <c r="AB37" s="262">
        <v>0</v>
      </c>
      <c r="AC37" s="262">
        <v>0</v>
      </c>
    </row>
    <row r="38" spans="1:29" x14ac:dyDescent="0.25">
      <c r="A38" s="263" t="s">
        <v>153</v>
      </c>
      <c r="B38" s="264" t="s">
        <v>474</v>
      </c>
      <c r="C38" s="262"/>
      <c r="D38" s="262"/>
      <c r="E38" s="262"/>
      <c r="F38" s="262"/>
      <c r="G38" s="262">
        <v>0</v>
      </c>
      <c r="H38" s="262" t="s">
        <v>443</v>
      </c>
      <c r="I38" s="317" t="s">
        <v>443</v>
      </c>
      <c r="J38" s="262">
        <v>0</v>
      </c>
      <c r="K38" s="317" t="s">
        <v>560</v>
      </c>
      <c r="L38" s="262" t="s">
        <v>443</v>
      </c>
      <c r="M38" s="317" t="s">
        <v>443</v>
      </c>
      <c r="N38" s="262">
        <v>0.16200000000000001</v>
      </c>
      <c r="O38" s="317">
        <v>4</v>
      </c>
      <c r="P38" s="262" t="s">
        <v>443</v>
      </c>
      <c r="Q38" s="317" t="s">
        <v>443</v>
      </c>
      <c r="R38" s="262">
        <v>0</v>
      </c>
      <c r="S38" s="317" t="s">
        <v>560</v>
      </c>
      <c r="T38" s="262" t="s">
        <v>443</v>
      </c>
      <c r="U38" s="317" t="s">
        <v>443</v>
      </c>
      <c r="V38" s="262">
        <v>0</v>
      </c>
      <c r="W38" s="317" t="s">
        <v>560</v>
      </c>
      <c r="X38" s="262">
        <v>0</v>
      </c>
      <c r="Y38" s="317" t="s">
        <v>560</v>
      </c>
      <c r="Z38" s="262" t="s">
        <v>443</v>
      </c>
      <c r="AA38" s="317" t="s">
        <v>443</v>
      </c>
      <c r="AB38" s="262">
        <v>0</v>
      </c>
      <c r="AC38" s="262">
        <v>0.16200000000000001</v>
      </c>
    </row>
    <row r="39" spans="1:29" x14ac:dyDescent="0.25">
      <c r="A39" s="263" t="s">
        <v>152</v>
      </c>
      <c r="B39" s="264" t="s">
        <v>476</v>
      </c>
      <c r="C39" s="262"/>
      <c r="D39" s="262"/>
      <c r="E39" s="262"/>
      <c r="F39" s="262"/>
      <c r="G39" s="262">
        <v>0</v>
      </c>
      <c r="H39" s="262" t="s">
        <v>443</v>
      </c>
      <c r="I39" s="317" t="s">
        <v>443</v>
      </c>
      <c r="J39" s="262">
        <v>0</v>
      </c>
      <c r="K39" s="317" t="s">
        <v>560</v>
      </c>
      <c r="L39" s="262" t="s">
        <v>443</v>
      </c>
      <c r="M39" s="317" t="s">
        <v>443</v>
      </c>
      <c r="N39" s="262">
        <v>0</v>
      </c>
      <c r="O39" s="317" t="s">
        <v>560</v>
      </c>
      <c r="P39" s="262" t="s">
        <v>443</v>
      </c>
      <c r="Q39" s="317" t="s">
        <v>443</v>
      </c>
      <c r="R39" s="262">
        <v>0</v>
      </c>
      <c r="S39" s="317" t="s">
        <v>560</v>
      </c>
      <c r="T39" s="262" t="s">
        <v>443</v>
      </c>
      <c r="U39" s="317" t="s">
        <v>443</v>
      </c>
      <c r="V39" s="262">
        <v>0</v>
      </c>
      <c r="W39" s="317" t="s">
        <v>560</v>
      </c>
      <c r="X39" s="262">
        <v>0</v>
      </c>
      <c r="Y39" s="317" t="s">
        <v>560</v>
      </c>
      <c r="Z39" s="262" t="s">
        <v>443</v>
      </c>
      <c r="AA39" s="317" t="s">
        <v>443</v>
      </c>
      <c r="AB39" s="262">
        <v>0</v>
      </c>
      <c r="AC39" s="262">
        <v>0</v>
      </c>
    </row>
    <row r="40" spans="1:29" x14ac:dyDescent="0.25">
      <c r="A40" s="263" t="s">
        <v>151</v>
      </c>
      <c r="B40" s="264" t="s">
        <v>477</v>
      </c>
      <c r="C40" s="262"/>
      <c r="D40" s="262"/>
      <c r="E40" s="262"/>
      <c r="F40" s="262"/>
      <c r="G40" s="262">
        <v>0</v>
      </c>
      <c r="H40" s="262" t="s">
        <v>443</v>
      </c>
      <c r="I40" s="317" t="s">
        <v>443</v>
      </c>
      <c r="J40" s="262">
        <v>0</v>
      </c>
      <c r="K40" s="317" t="s">
        <v>560</v>
      </c>
      <c r="L40" s="262" t="s">
        <v>443</v>
      </c>
      <c r="M40" s="317" t="s">
        <v>443</v>
      </c>
      <c r="N40" s="262">
        <v>0</v>
      </c>
      <c r="O40" s="317" t="s">
        <v>560</v>
      </c>
      <c r="P40" s="262" t="s">
        <v>443</v>
      </c>
      <c r="Q40" s="317" t="s">
        <v>443</v>
      </c>
      <c r="R40" s="262">
        <v>0</v>
      </c>
      <c r="S40" s="317" t="s">
        <v>560</v>
      </c>
      <c r="T40" s="262" t="s">
        <v>443</v>
      </c>
      <c r="U40" s="317" t="s">
        <v>443</v>
      </c>
      <c r="V40" s="262">
        <v>0</v>
      </c>
      <c r="W40" s="317" t="s">
        <v>560</v>
      </c>
      <c r="X40" s="262">
        <v>0</v>
      </c>
      <c r="Y40" s="317" t="s">
        <v>560</v>
      </c>
      <c r="Z40" s="262" t="s">
        <v>443</v>
      </c>
      <c r="AA40" s="317" t="s">
        <v>443</v>
      </c>
      <c r="AB40" s="262">
        <v>0</v>
      </c>
      <c r="AC40" s="262">
        <v>0</v>
      </c>
    </row>
    <row r="41" spans="1:29" x14ac:dyDescent="0.25">
      <c r="A41" s="263" t="s">
        <v>150</v>
      </c>
      <c r="B41" s="264" t="s">
        <v>478</v>
      </c>
      <c r="C41" s="262"/>
      <c r="D41" s="262"/>
      <c r="E41" s="262"/>
      <c r="F41" s="262"/>
      <c r="G41" s="262">
        <v>0</v>
      </c>
      <c r="H41" s="262" t="s">
        <v>443</v>
      </c>
      <c r="I41" s="317" t="s">
        <v>443</v>
      </c>
      <c r="J41" s="262">
        <v>0</v>
      </c>
      <c r="K41" s="317" t="s">
        <v>560</v>
      </c>
      <c r="L41" s="262" t="s">
        <v>443</v>
      </c>
      <c r="M41" s="317" t="s">
        <v>443</v>
      </c>
      <c r="N41" s="262">
        <v>0</v>
      </c>
      <c r="O41" s="317" t="s">
        <v>560</v>
      </c>
      <c r="P41" s="262" t="s">
        <v>443</v>
      </c>
      <c r="Q41" s="317" t="s">
        <v>443</v>
      </c>
      <c r="R41" s="262">
        <v>0</v>
      </c>
      <c r="S41" s="317" t="s">
        <v>560</v>
      </c>
      <c r="T41" s="262" t="s">
        <v>443</v>
      </c>
      <c r="U41" s="317" t="s">
        <v>443</v>
      </c>
      <c r="V41" s="262">
        <v>0</v>
      </c>
      <c r="W41" s="317" t="s">
        <v>560</v>
      </c>
      <c r="X41" s="262">
        <v>0</v>
      </c>
      <c r="Y41" s="317" t="s">
        <v>560</v>
      </c>
      <c r="Z41" s="262" t="s">
        <v>443</v>
      </c>
      <c r="AA41" s="317" t="s">
        <v>443</v>
      </c>
      <c r="AB41" s="262">
        <v>0</v>
      </c>
      <c r="AC41" s="262">
        <v>0</v>
      </c>
    </row>
    <row r="42" spans="1:29" x14ac:dyDescent="0.25">
      <c r="A42" s="263" t="s">
        <v>479</v>
      </c>
      <c r="B42" s="264" t="s">
        <v>480</v>
      </c>
      <c r="C42" s="262"/>
      <c r="D42" s="262"/>
      <c r="E42" s="262"/>
      <c r="F42" s="262"/>
      <c r="G42" s="262">
        <v>0</v>
      </c>
      <c r="H42" s="262" t="s">
        <v>443</v>
      </c>
      <c r="I42" s="317" t="s">
        <v>443</v>
      </c>
      <c r="J42" s="262">
        <v>0</v>
      </c>
      <c r="K42" s="317" t="s">
        <v>560</v>
      </c>
      <c r="L42" s="262" t="s">
        <v>443</v>
      </c>
      <c r="M42" s="317" t="s">
        <v>443</v>
      </c>
      <c r="N42" s="262">
        <v>0</v>
      </c>
      <c r="O42" s="317" t="s">
        <v>560</v>
      </c>
      <c r="P42" s="262" t="s">
        <v>443</v>
      </c>
      <c r="Q42" s="317" t="s">
        <v>443</v>
      </c>
      <c r="R42" s="262">
        <v>0</v>
      </c>
      <c r="S42" s="317" t="s">
        <v>560</v>
      </c>
      <c r="T42" s="262" t="s">
        <v>443</v>
      </c>
      <c r="U42" s="317" t="s">
        <v>443</v>
      </c>
      <c r="V42" s="262">
        <v>0</v>
      </c>
      <c r="W42" s="317" t="s">
        <v>560</v>
      </c>
      <c r="X42" s="262">
        <v>0</v>
      </c>
      <c r="Y42" s="317" t="s">
        <v>560</v>
      </c>
      <c r="Z42" s="262" t="s">
        <v>443</v>
      </c>
      <c r="AA42" s="317" t="s">
        <v>443</v>
      </c>
      <c r="AB42" s="262">
        <v>0</v>
      </c>
      <c r="AC42" s="262">
        <v>0</v>
      </c>
    </row>
    <row r="43" spans="1:29" x14ac:dyDescent="0.25">
      <c r="A43" s="263" t="s">
        <v>481</v>
      </c>
      <c r="B43" s="264" t="s">
        <v>482</v>
      </c>
      <c r="C43" s="262"/>
      <c r="D43" s="262"/>
      <c r="E43" s="262"/>
      <c r="F43" s="262"/>
      <c r="G43" s="262">
        <v>0</v>
      </c>
      <c r="H43" s="262" t="s">
        <v>443</v>
      </c>
      <c r="I43" s="317" t="s">
        <v>443</v>
      </c>
      <c r="J43" s="262">
        <v>0</v>
      </c>
      <c r="K43" s="317" t="s">
        <v>560</v>
      </c>
      <c r="L43" s="262" t="s">
        <v>443</v>
      </c>
      <c r="M43" s="317" t="s">
        <v>443</v>
      </c>
      <c r="N43" s="262">
        <v>0</v>
      </c>
      <c r="O43" s="317" t="s">
        <v>560</v>
      </c>
      <c r="P43" s="262" t="s">
        <v>443</v>
      </c>
      <c r="Q43" s="317" t="s">
        <v>443</v>
      </c>
      <c r="R43" s="262">
        <v>0</v>
      </c>
      <c r="S43" s="317" t="s">
        <v>560</v>
      </c>
      <c r="T43" s="262" t="s">
        <v>443</v>
      </c>
      <c r="U43" s="317" t="s">
        <v>443</v>
      </c>
      <c r="V43" s="262">
        <v>0</v>
      </c>
      <c r="W43" s="317" t="s">
        <v>560</v>
      </c>
      <c r="X43" s="262">
        <v>0</v>
      </c>
      <c r="Y43" s="317" t="s">
        <v>560</v>
      </c>
      <c r="Z43" s="262" t="s">
        <v>443</v>
      </c>
      <c r="AA43" s="317" t="s">
        <v>443</v>
      </c>
      <c r="AB43" s="262">
        <v>0</v>
      </c>
      <c r="AC43" s="262">
        <v>0</v>
      </c>
    </row>
    <row r="44" spans="1:29" x14ac:dyDescent="0.25">
      <c r="A44" s="263" t="s">
        <v>483</v>
      </c>
      <c r="B44" s="264" t="s">
        <v>484</v>
      </c>
      <c r="C44" s="262"/>
      <c r="D44" s="262"/>
      <c r="E44" s="262"/>
      <c r="F44" s="262"/>
      <c r="G44" s="262">
        <v>0</v>
      </c>
      <c r="H44" s="262" t="s">
        <v>443</v>
      </c>
      <c r="I44" s="317" t="s">
        <v>443</v>
      </c>
      <c r="J44" s="262">
        <v>0</v>
      </c>
      <c r="K44" s="317" t="s">
        <v>560</v>
      </c>
      <c r="L44" s="262" t="s">
        <v>443</v>
      </c>
      <c r="M44" s="317" t="s">
        <v>443</v>
      </c>
      <c r="N44" s="262">
        <v>0</v>
      </c>
      <c r="O44" s="317" t="s">
        <v>560</v>
      </c>
      <c r="P44" s="262" t="s">
        <v>443</v>
      </c>
      <c r="Q44" s="317" t="s">
        <v>443</v>
      </c>
      <c r="R44" s="262">
        <v>0</v>
      </c>
      <c r="S44" s="317" t="s">
        <v>560</v>
      </c>
      <c r="T44" s="262" t="s">
        <v>443</v>
      </c>
      <c r="U44" s="317" t="s">
        <v>443</v>
      </c>
      <c r="V44" s="262">
        <v>0</v>
      </c>
      <c r="W44" s="317" t="s">
        <v>560</v>
      </c>
      <c r="X44" s="262">
        <v>0</v>
      </c>
      <c r="Y44" s="317" t="s">
        <v>560</v>
      </c>
      <c r="Z44" s="262" t="s">
        <v>443</v>
      </c>
      <c r="AA44" s="317" t="s">
        <v>443</v>
      </c>
      <c r="AB44" s="262">
        <v>0</v>
      </c>
      <c r="AC44" s="262">
        <v>0</v>
      </c>
    </row>
    <row r="45" spans="1:29" x14ac:dyDescent="0.25">
      <c r="A45" s="263" t="s">
        <v>485</v>
      </c>
      <c r="B45" s="264" t="s">
        <v>486</v>
      </c>
      <c r="C45" s="262"/>
      <c r="D45" s="262"/>
      <c r="E45" s="262"/>
      <c r="F45" s="262"/>
      <c r="G45" s="262">
        <v>0</v>
      </c>
      <c r="H45" s="262" t="s">
        <v>443</v>
      </c>
      <c r="I45" s="317" t="s">
        <v>443</v>
      </c>
      <c r="J45" s="262">
        <v>0</v>
      </c>
      <c r="K45" s="317" t="s">
        <v>560</v>
      </c>
      <c r="L45" s="262" t="s">
        <v>443</v>
      </c>
      <c r="M45" s="317" t="s">
        <v>443</v>
      </c>
      <c r="N45" s="262">
        <v>0</v>
      </c>
      <c r="O45" s="317" t="s">
        <v>560</v>
      </c>
      <c r="P45" s="262" t="s">
        <v>443</v>
      </c>
      <c r="Q45" s="317" t="s">
        <v>443</v>
      </c>
      <c r="R45" s="262">
        <v>0</v>
      </c>
      <c r="S45" s="317" t="s">
        <v>560</v>
      </c>
      <c r="T45" s="262" t="s">
        <v>443</v>
      </c>
      <c r="U45" s="317" t="s">
        <v>443</v>
      </c>
      <c r="V45" s="262">
        <v>0</v>
      </c>
      <c r="W45" s="317" t="s">
        <v>560</v>
      </c>
      <c r="X45" s="262">
        <v>0</v>
      </c>
      <c r="Y45" s="317" t="s">
        <v>560</v>
      </c>
      <c r="Z45" s="262" t="s">
        <v>443</v>
      </c>
      <c r="AA45" s="317"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17"/>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0.16200000000000001</v>
      </c>
      <c r="E50" s="262"/>
      <c r="F50" s="262"/>
      <c r="G50" s="262">
        <v>0</v>
      </c>
      <c r="H50" s="262" t="s">
        <v>443</v>
      </c>
      <c r="I50" s="262"/>
      <c r="J50" s="262">
        <v>0</v>
      </c>
      <c r="K50" s="262"/>
      <c r="L50" s="262" t="s">
        <v>443</v>
      </c>
      <c r="M50" s="262"/>
      <c r="N50" s="262">
        <v>0.16200000000000001</v>
      </c>
      <c r="O50" s="262"/>
      <c r="P50" s="262" t="s">
        <v>443</v>
      </c>
      <c r="Q50" s="262"/>
      <c r="R50" s="262">
        <v>0</v>
      </c>
      <c r="S50" s="262"/>
      <c r="T50" s="262" t="s">
        <v>443</v>
      </c>
      <c r="U50" s="262"/>
      <c r="V50" s="262">
        <v>0</v>
      </c>
      <c r="W50" s="262"/>
      <c r="X50" s="262">
        <v>0</v>
      </c>
      <c r="Y50" s="262"/>
      <c r="Z50" s="262" t="s">
        <v>443</v>
      </c>
      <c r="AA50" s="262"/>
      <c r="AB50" s="262">
        <v>0</v>
      </c>
      <c r="AC50" s="262">
        <v>0.16200000000000001</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0.60246090409564756</v>
      </c>
      <c r="E61" s="262"/>
      <c r="F61" s="262"/>
      <c r="G61" s="262">
        <v>0</v>
      </c>
      <c r="H61" s="262" t="s">
        <v>443</v>
      </c>
      <c r="I61" s="262"/>
      <c r="J61" s="262">
        <v>0</v>
      </c>
      <c r="K61" s="262"/>
      <c r="L61" s="262" t="s">
        <v>443</v>
      </c>
      <c r="M61" s="262"/>
      <c r="N61" s="262">
        <v>0.60246090409564756</v>
      </c>
      <c r="O61" s="262"/>
      <c r="P61" s="262" t="s">
        <v>443</v>
      </c>
      <c r="Q61" s="262"/>
      <c r="R61" s="262">
        <v>0</v>
      </c>
      <c r="S61" s="262"/>
      <c r="T61" s="262" t="s">
        <v>443</v>
      </c>
      <c r="U61" s="262"/>
      <c r="V61" s="262">
        <v>0</v>
      </c>
      <c r="W61" s="262"/>
      <c r="X61" s="262">
        <v>0</v>
      </c>
      <c r="Y61" s="262"/>
      <c r="Z61" s="262" t="s">
        <v>443</v>
      </c>
      <c r="AA61" s="262"/>
      <c r="AB61" s="262">
        <v>0</v>
      </c>
      <c r="AC61" s="262">
        <v>0.60246090409564756</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0</v>
      </c>
      <c r="K65" s="262"/>
      <c r="L65" s="262" t="s">
        <v>443</v>
      </c>
      <c r="M65" s="262"/>
      <c r="N65" s="262">
        <v>0.16200000000000001</v>
      </c>
      <c r="O65" s="262"/>
      <c r="P65" s="262" t="s">
        <v>443</v>
      </c>
      <c r="Q65" s="262"/>
      <c r="R65" s="262">
        <v>0</v>
      </c>
      <c r="S65" s="262"/>
      <c r="T65" s="262" t="s">
        <v>443</v>
      </c>
      <c r="U65" s="262"/>
      <c r="V65" s="262">
        <v>0</v>
      </c>
      <c r="W65" s="262"/>
      <c r="X65" s="262">
        <v>0</v>
      </c>
      <c r="Y65" s="262"/>
      <c r="Z65" s="262" t="s">
        <v>443</v>
      </c>
      <c r="AA65" s="262"/>
      <c r="AB65" s="262">
        <v>0</v>
      </c>
      <c r="AC65" s="262">
        <v>0.16200000000000001</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18"/>
      <c r="D75" s="319"/>
      <c r="E75" s="320"/>
      <c r="F75" s="320"/>
      <c r="G75" s="262">
        <v>0</v>
      </c>
      <c r="H75" s="262" t="s">
        <v>443</v>
      </c>
      <c r="I75" s="320"/>
      <c r="J75" s="262">
        <v>0</v>
      </c>
      <c r="K75" s="319"/>
      <c r="L75" s="262" t="s">
        <v>443</v>
      </c>
      <c r="M75" s="319"/>
      <c r="N75" s="262">
        <v>0</v>
      </c>
      <c r="O75" s="319"/>
      <c r="P75" s="262" t="s">
        <v>443</v>
      </c>
      <c r="Q75" s="319"/>
      <c r="R75" s="262">
        <v>0</v>
      </c>
      <c r="S75" s="319"/>
      <c r="T75" s="262" t="s">
        <v>443</v>
      </c>
      <c r="U75" s="319"/>
      <c r="V75" s="262">
        <v>0</v>
      </c>
      <c r="W75" s="319"/>
      <c r="X75" s="262">
        <v>0</v>
      </c>
      <c r="Y75" s="319"/>
      <c r="Z75" s="262" t="s">
        <v>443</v>
      </c>
      <c r="AA75" s="319"/>
      <c r="AB75" s="262">
        <v>0</v>
      </c>
      <c r="AC75" s="262">
        <v>0</v>
      </c>
    </row>
    <row r="76" spans="1:29" ht="31.5" x14ac:dyDescent="0.25">
      <c r="A76" s="263" t="s">
        <v>220</v>
      </c>
      <c r="B76" s="266" t="s">
        <v>473</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223</v>
      </c>
      <c r="B79" s="264" t="s">
        <v>476</v>
      </c>
      <c r="C79" s="318"/>
      <c r="D79" s="319"/>
      <c r="E79" s="320"/>
      <c r="F79" s="320"/>
      <c r="G79" s="262">
        <v>0</v>
      </c>
      <c r="H79" s="262" t="s">
        <v>443</v>
      </c>
      <c r="I79" s="320"/>
      <c r="J79" s="262">
        <v>0</v>
      </c>
      <c r="K79" s="319"/>
      <c r="L79" s="262" t="s">
        <v>443</v>
      </c>
      <c r="M79" s="319"/>
      <c r="N79" s="262">
        <v>0</v>
      </c>
      <c r="O79" s="319"/>
      <c r="P79" s="262" t="s">
        <v>443</v>
      </c>
      <c r="Q79" s="319"/>
      <c r="R79" s="262">
        <v>0</v>
      </c>
      <c r="S79" s="319"/>
      <c r="T79" s="262" t="s">
        <v>443</v>
      </c>
      <c r="U79" s="319"/>
      <c r="V79" s="262">
        <v>0</v>
      </c>
      <c r="W79" s="319"/>
      <c r="X79" s="262">
        <v>0</v>
      </c>
      <c r="Y79" s="319"/>
      <c r="Z79" s="262" t="s">
        <v>443</v>
      </c>
      <c r="AA79" s="319"/>
      <c r="AB79" s="262">
        <v>0</v>
      </c>
      <c r="AC79" s="262">
        <v>0</v>
      </c>
    </row>
    <row r="80" spans="1:29" x14ac:dyDescent="0.25">
      <c r="A80" s="263" t="s">
        <v>500</v>
      </c>
      <c r="B80" s="264" t="s">
        <v>477</v>
      </c>
      <c r="C80" s="318"/>
      <c r="D80" s="319"/>
      <c r="E80" s="320"/>
      <c r="F80" s="320"/>
      <c r="G80" s="262">
        <v>0</v>
      </c>
      <c r="H80" s="262" t="s">
        <v>443</v>
      </c>
      <c r="I80" s="320"/>
      <c r="J80" s="262">
        <v>0</v>
      </c>
      <c r="K80" s="319"/>
      <c r="L80" s="262" t="s">
        <v>443</v>
      </c>
      <c r="M80" s="319"/>
      <c r="N80" s="262">
        <v>0</v>
      </c>
      <c r="O80" s="319"/>
      <c r="P80" s="262" t="s">
        <v>443</v>
      </c>
      <c r="Q80" s="319"/>
      <c r="R80" s="262">
        <v>0</v>
      </c>
      <c r="S80" s="319"/>
      <c r="T80" s="262" t="s">
        <v>443</v>
      </c>
      <c r="U80" s="319"/>
      <c r="V80" s="262">
        <v>0</v>
      </c>
      <c r="W80" s="319"/>
      <c r="X80" s="262">
        <v>0</v>
      </c>
      <c r="Y80" s="319"/>
      <c r="Z80" s="262" t="s">
        <v>443</v>
      </c>
      <c r="AA80" s="319"/>
      <c r="AB80" s="262">
        <v>0</v>
      </c>
      <c r="AC80" s="262">
        <v>0</v>
      </c>
    </row>
    <row r="81" spans="1:29" x14ac:dyDescent="0.25">
      <c r="A81" s="263" t="s">
        <v>501</v>
      </c>
      <c r="B81" s="264" t="s">
        <v>478</v>
      </c>
      <c r="C81" s="318"/>
      <c r="D81" s="319"/>
      <c r="E81" s="320"/>
      <c r="F81" s="320"/>
      <c r="G81" s="262">
        <v>0</v>
      </c>
      <c r="H81" s="262" t="s">
        <v>443</v>
      </c>
      <c r="I81" s="320"/>
      <c r="J81" s="262">
        <v>0</v>
      </c>
      <c r="K81" s="319"/>
      <c r="L81" s="262" t="s">
        <v>443</v>
      </c>
      <c r="M81" s="319"/>
      <c r="N81" s="262">
        <v>0</v>
      </c>
      <c r="O81" s="319"/>
      <c r="P81" s="262" t="s">
        <v>443</v>
      </c>
      <c r="Q81" s="319"/>
      <c r="R81" s="262">
        <v>0</v>
      </c>
      <c r="S81" s="319"/>
      <c r="T81" s="262" t="s">
        <v>443</v>
      </c>
      <c r="U81" s="319"/>
      <c r="V81" s="262">
        <v>0</v>
      </c>
      <c r="W81" s="319"/>
      <c r="X81" s="262">
        <v>0</v>
      </c>
      <c r="Y81" s="319"/>
      <c r="Z81" s="262" t="s">
        <v>443</v>
      </c>
      <c r="AA81" s="319"/>
      <c r="AB81" s="262">
        <v>0</v>
      </c>
      <c r="AC81" s="262">
        <v>0</v>
      </c>
    </row>
    <row r="82" spans="1:29" x14ac:dyDescent="0.25">
      <c r="A82" s="263" t="s">
        <v>502</v>
      </c>
      <c r="B82" s="264" t="s">
        <v>480</v>
      </c>
      <c r="C82" s="318"/>
      <c r="D82" s="319"/>
      <c r="E82" s="320"/>
      <c r="F82" s="320"/>
      <c r="G82" s="262">
        <v>0</v>
      </c>
      <c r="H82" s="262" t="s">
        <v>443</v>
      </c>
      <c r="I82" s="320"/>
      <c r="J82" s="262">
        <v>0</v>
      </c>
      <c r="K82" s="319"/>
      <c r="L82" s="262" t="s">
        <v>443</v>
      </c>
      <c r="M82" s="319"/>
      <c r="N82" s="262">
        <v>0</v>
      </c>
      <c r="O82" s="319"/>
      <c r="P82" s="262" t="s">
        <v>443</v>
      </c>
      <c r="Q82" s="319"/>
      <c r="R82" s="262">
        <v>0</v>
      </c>
      <c r="S82" s="319"/>
      <c r="T82" s="262" t="s">
        <v>443</v>
      </c>
      <c r="U82" s="319"/>
      <c r="V82" s="262">
        <v>0</v>
      </c>
      <c r="W82" s="319"/>
      <c r="X82" s="262">
        <v>0</v>
      </c>
      <c r="Y82" s="319"/>
      <c r="Z82" s="262" t="s">
        <v>443</v>
      </c>
      <c r="AA82" s="319"/>
      <c r="AB82" s="262">
        <v>0</v>
      </c>
      <c r="AC82" s="262">
        <v>0</v>
      </c>
    </row>
    <row r="83" spans="1:29" x14ac:dyDescent="0.25">
      <c r="A83" s="263" t="s">
        <v>503</v>
      </c>
      <c r="B83" s="264" t="s">
        <v>482</v>
      </c>
      <c r="C83" s="318"/>
      <c r="D83" s="319"/>
      <c r="E83" s="320"/>
      <c r="F83" s="320"/>
      <c r="G83" s="262">
        <v>0</v>
      </c>
      <c r="H83" s="262" t="s">
        <v>443</v>
      </c>
      <c r="I83" s="320"/>
      <c r="J83" s="262">
        <v>0</v>
      </c>
      <c r="K83" s="319"/>
      <c r="L83" s="262" t="s">
        <v>443</v>
      </c>
      <c r="M83" s="319"/>
      <c r="N83" s="262">
        <v>0</v>
      </c>
      <c r="O83" s="319"/>
      <c r="P83" s="262" t="s">
        <v>443</v>
      </c>
      <c r="Q83" s="319"/>
      <c r="R83" s="262">
        <v>0</v>
      </c>
      <c r="S83" s="319"/>
      <c r="T83" s="262" t="s">
        <v>443</v>
      </c>
      <c r="U83" s="319"/>
      <c r="V83" s="262">
        <v>0</v>
      </c>
      <c r="W83" s="319"/>
      <c r="X83" s="262">
        <v>0</v>
      </c>
      <c r="Y83" s="319"/>
      <c r="Z83" s="262" t="s">
        <v>443</v>
      </c>
      <c r="AA83" s="319"/>
      <c r="AB83" s="262">
        <v>0</v>
      </c>
      <c r="AC83" s="262">
        <v>0</v>
      </c>
    </row>
    <row r="84" spans="1:29" x14ac:dyDescent="0.25">
      <c r="A84" s="263" t="s">
        <v>504</v>
      </c>
      <c r="B84" s="264" t="s">
        <v>484</v>
      </c>
      <c r="C84" s="318"/>
      <c r="D84" s="319"/>
      <c r="E84" s="320"/>
      <c r="F84" s="320"/>
      <c r="G84" s="262">
        <v>0</v>
      </c>
      <c r="H84" s="262" t="s">
        <v>443</v>
      </c>
      <c r="I84" s="320"/>
      <c r="J84" s="262">
        <v>0</v>
      </c>
      <c r="K84" s="319"/>
      <c r="L84" s="262" t="s">
        <v>443</v>
      </c>
      <c r="M84" s="319"/>
      <c r="N84" s="262">
        <v>0</v>
      </c>
      <c r="O84" s="319"/>
      <c r="P84" s="262" t="s">
        <v>443</v>
      </c>
      <c r="Q84" s="319"/>
      <c r="R84" s="262">
        <v>0</v>
      </c>
      <c r="S84" s="319"/>
      <c r="T84" s="262" t="s">
        <v>443</v>
      </c>
      <c r="U84" s="319"/>
      <c r="V84" s="262">
        <v>0</v>
      </c>
      <c r="W84" s="319"/>
      <c r="X84" s="262">
        <v>0</v>
      </c>
      <c r="Y84" s="319"/>
      <c r="Z84" s="262" t="s">
        <v>443</v>
      </c>
      <c r="AA84" s="319"/>
      <c r="AB84" s="262">
        <v>0</v>
      </c>
      <c r="AC84" s="262">
        <v>0</v>
      </c>
    </row>
    <row r="85" spans="1:29" x14ac:dyDescent="0.25">
      <c r="A85" s="263" t="s">
        <v>505</v>
      </c>
      <c r="B85" s="264" t="s">
        <v>486</v>
      </c>
      <c r="C85" s="321"/>
      <c r="D85" s="319"/>
      <c r="E85" s="320"/>
      <c r="F85" s="320"/>
      <c r="G85" s="262">
        <v>0</v>
      </c>
      <c r="H85" s="262" t="s">
        <v>443</v>
      </c>
      <c r="I85" s="320"/>
      <c r="J85" s="262">
        <v>0</v>
      </c>
      <c r="K85" s="319"/>
      <c r="L85" s="262" t="s">
        <v>443</v>
      </c>
      <c r="M85" s="319"/>
      <c r="N85" s="262">
        <v>0</v>
      </c>
      <c r="O85" s="319"/>
      <c r="P85" s="262" t="s">
        <v>443</v>
      </c>
      <c r="Q85" s="319"/>
      <c r="R85" s="262">
        <v>0</v>
      </c>
      <c r="S85" s="319"/>
      <c r="T85" s="262" t="s">
        <v>443</v>
      </c>
      <c r="U85" s="319"/>
      <c r="V85" s="262">
        <v>0</v>
      </c>
      <c r="W85" s="319"/>
      <c r="X85" s="262">
        <v>0</v>
      </c>
      <c r="Y85" s="319"/>
      <c r="Z85" s="262" t="s">
        <v>443</v>
      </c>
      <c r="AA85" s="319"/>
      <c r="AB85" s="262">
        <v>0</v>
      </c>
      <c r="AC85" s="2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73" t="str">
        <f>'1. паспорт местоположение'!A12:C12</f>
        <v>O_TP3300.VL.0112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x14ac:dyDescent="0.25">
      <c r="A15" s="373"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5" t="s">
        <v>23</v>
      </c>
      <c r="C22" s="494" t="s">
        <v>50</v>
      </c>
      <c r="D22" s="494" t="s">
        <v>49</v>
      </c>
      <c r="E22" s="497" t="s">
        <v>426</v>
      </c>
      <c r="F22" s="498"/>
      <c r="G22" s="498"/>
      <c r="H22" s="498"/>
      <c r="I22" s="498"/>
      <c r="J22" s="498"/>
      <c r="K22" s="498"/>
      <c r="L22" s="499"/>
      <c r="M22" s="494" t="s">
        <v>48</v>
      </c>
      <c r="N22" s="494" t="s">
        <v>47</v>
      </c>
      <c r="O22" s="494" t="s">
        <v>46</v>
      </c>
      <c r="P22" s="475" t="s">
        <v>232</v>
      </c>
      <c r="Q22" s="475" t="s">
        <v>45</v>
      </c>
      <c r="R22" s="475" t="s">
        <v>44</v>
      </c>
      <c r="S22" s="475" t="s">
        <v>43</v>
      </c>
      <c r="T22" s="475"/>
      <c r="U22" s="500" t="s">
        <v>42</v>
      </c>
      <c r="V22" s="500" t="s">
        <v>41</v>
      </c>
      <c r="W22" s="475" t="s">
        <v>40</v>
      </c>
      <c r="X22" s="475" t="s">
        <v>39</v>
      </c>
      <c r="Y22" s="475" t="s">
        <v>38</v>
      </c>
      <c r="Z22" s="48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4" t="s">
        <v>24</v>
      </c>
    </row>
    <row r="23" spans="1:48" s="18" customFormat="1" ht="64.5" customHeight="1" x14ac:dyDescent="0.25">
      <c r="A23" s="493"/>
      <c r="B23" s="496"/>
      <c r="C23" s="482"/>
      <c r="D23" s="482"/>
      <c r="E23" s="487" t="s">
        <v>22</v>
      </c>
      <c r="F23" s="478" t="s">
        <v>128</v>
      </c>
      <c r="G23" s="478" t="s">
        <v>127</v>
      </c>
      <c r="H23" s="478" t="s">
        <v>126</v>
      </c>
      <c r="I23" s="480" t="s">
        <v>338</v>
      </c>
      <c r="J23" s="480" t="s">
        <v>339</v>
      </c>
      <c r="K23" s="480" t="s">
        <v>340</v>
      </c>
      <c r="L23" s="478" t="s">
        <v>77</v>
      </c>
      <c r="M23" s="482"/>
      <c r="N23" s="482"/>
      <c r="O23" s="482"/>
      <c r="P23" s="476"/>
      <c r="Q23" s="476"/>
      <c r="R23" s="476"/>
      <c r="S23" s="489" t="s">
        <v>1</v>
      </c>
      <c r="T23" s="489" t="s">
        <v>10</v>
      </c>
      <c r="U23" s="501"/>
      <c r="V23" s="501"/>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502" t="s">
        <v>10</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12</v>
      </c>
      <c r="AG24" s="77" t="s">
        <v>11</v>
      </c>
      <c r="AH24" s="78" t="s">
        <v>1</v>
      </c>
      <c r="AI24" s="78" t="s">
        <v>10</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0" t="str">
        <f>'1. паспорт местоположение'!A5:C5</f>
        <v>Год раскрытия информации: 2024 год</v>
      </c>
      <c r="B5" s="510"/>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459" t="s">
        <v>441</v>
      </c>
      <c r="B9" s="459"/>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459" t="str">
        <f>'1. паспорт местоположение'!A12:C12</f>
        <v>O_TP3300.VL.0112</v>
      </c>
      <c r="B12" s="459"/>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74"/>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09" t="s">
        <v>416</v>
      </c>
      <c r="B18" s="469"/>
    </row>
    <row r="19" spans="1:2" x14ac:dyDescent="0.25">
      <c r="A19" s="256"/>
      <c r="B19" s="255"/>
    </row>
    <row r="20" spans="1:2" ht="16.5" thickBot="1" x14ac:dyDescent="0.3">
      <c r="B20" s="27"/>
    </row>
    <row r="21" spans="1:2" ht="68.25" customHeight="1" thickBot="1" x14ac:dyDescent="0.3">
      <c r="A21" s="41" t="s">
        <v>289</v>
      </c>
      <c r="B21" s="220"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472</v>
      </c>
    </row>
    <row r="24" spans="1:2" ht="16.5" thickBot="1" x14ac:dyDescent="0.3">
      <c r="A24" s="41" t="s">
        <v>291</v>
      </c>
      <c r="B24" s="147" t="s">
        <v>553</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ввод'!D23</f>
        <v>0.72295308491477706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1">
        <f>'6.1. Паспорт сетевой график'!H43</f>
        <v>45772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6" t="s">
        <v>460</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2024-04-17T09:47:00Z</dcterms:modified>
</cp:coreProperties>
</file>