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3\"/>
    </mc:Choice>
  </mc:AlternateContent>
  <bookViews>
    <workbookView xWindow="0" yWindow="0" windowWidth="28800" windowHeight="11100" tabRatio="838"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5" i="16" l="1"/>
  <c r="H32" i="16"/>
  <c r="G32" i="16"/>
  <c r="H31" i="16"/>
  <c r="H30" i="16"/>
  <c r="A15" i="47" l="1"/>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<sst xmlns="http://schemas.openxmlformats.org/spreadsheetml/2006/main" count="1326" uniqueCount="551">
  <si>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</si>
  <si>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</si>
  <si>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</si>
  <si>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</si>
  <si>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</si>
  <si>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</si>
  <si>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</si>
  <si>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</si>
  <si>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</si>
  <si>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</si>
  <si>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</si>
  <si>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</si>
  <si>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</si>
  <si>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</si>
  <si>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</si>
  <si>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</si>
  <si>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</si>
  <si>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</si>
  <si>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</si>
  <si>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</si>
  <si>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</si>
  <si>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</si>
  <si>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</si>
  <si>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</si>
  <si>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</si>
  <si>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</si>
  <si>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</si>
  <si>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</si>
  <si>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</si>
  <si>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</si>
  <si>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</si>
  <si>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</si>
  <si>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</si>
  <si>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</si>
  <si>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</si>
  <si>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</si>
  <si>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</si>
  <si>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</si>
  <si>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</si>
  <si>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</si>
  <si>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</si>
  <si>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</si>
  <si>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</si>
  <si>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</si>
  <si>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</si>
  <si>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</si>
  <si>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</si>
  <si>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</si>
  <si>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</si>
  <si>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</si>
  <si>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</si>
  <si>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</si>
  <si>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</si>
  <si>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</si>
  <si>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</si>
  <si>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</si>
  <si>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</si>
  <si>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</si>
  <si>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</si>
  <si>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</si>
  <si>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</si>
  <si>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</si>
  <si>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</si>
  <si>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</si>
  <si>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</si>
  <si>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</si>
  <si>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</si>
  <si>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</si>
  <si>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</si>
  <si>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</si>
  <si>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</si>
  <si>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</si>
  <si>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</si>
  <si>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</si>
  <si>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</si>
  <si>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</si>
  <si>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</si>
  <si>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</si>
  <si>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</si>
  <si>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</si>
  <si>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</si>
  <si>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</si>
  <si>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</si>
  <si>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</si>
  <si>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</si>
  <si>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</si>
  <si>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</si>
  <si>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</si>
  <si>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</si>
  <si>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</si>
  <si>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</si>
  <si>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</si>
  <si>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</si>
  <si>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</si>
  <si>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</si>
  <si>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</si>
  <si>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</si>
  <si>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</si>
  <si>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</si>
  <si>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</si>
  <si>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</si>
  <si>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</si>
  <si>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</si>
  <si>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</si>
  <si>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</si>
  <si>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</si>
  <si>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</si>
  <si>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</si>
  <si>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</si>
  <si>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</si>
  <si>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</si>
  <si>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</si>
  <si>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</si>
  <si>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</si>
  <si>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</si>
  <si>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</si>
  <si>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</si>
  <si>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</si>
  <si>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</si>
  <si>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</si>
  <si>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</si>
  <si>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</si>
  <si>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</si>
  <si>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</si>
  <si>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</si>
  <si>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</si>
  <si>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</si>
  <si>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</si>
  <si>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</si>
  <si>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</si>
  <si>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</si>
  <si>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</si>
  <si>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</si>
  <si>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</si>
  <si>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</si>
  <si>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</si>
  <si>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</si>
  <si>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</si>
  <si>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</si>
  <si>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</si>
  <si>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</si>
  <si>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</si>
  <si>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</si>
  <si>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</si>
  <si>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</si>
  <si>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</si>
  <si>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</si>
  <si>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</si>
  <si>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</si>
  <si>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</si>
  <si>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</si>
  <si>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</si>
  <si>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</si>
  <si>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</si>
  <si>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</si>
  <si>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</si>
  <si>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</si>
  <si>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</si>
  <si>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</si>
  <si>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</si>
  <si>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</si>
  <si>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</si>
  <si>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</si>
  <si>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</si>
  <si>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</si>
  <si>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</si>
  <si>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</si>
  <si>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</si>
  <si>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</si>
  <si>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</si>
  <si>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</si>
  <si>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</si>
  <si>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</si>
  <si>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</si>
  <si>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</si>
  <si>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</si>
  <si>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</si>
  <si>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</si>
  <si>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</si>
  <si>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</si>
  <si>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</si>
  <si>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</si>
  <si>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</si>
  <si>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</si>
  <si>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</si>
  <si>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</si>
  <si>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</si>
  <si>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</si>
  <si>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</si>
  <si>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</si>
  <si>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</si>
  <si>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</si>
  <si>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</si>
  <si>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</si>
  <si>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</si>
  <si>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</si>
  <si>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</si>
  <si>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</si>
  <si>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</si>
  <si>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</si>
  <si>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</si>
  <si>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</si>
  <si>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</si>
  <si>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</si>
  <si>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</si>
  <si>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</si>
  <si>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</si>
  <si>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</si>
  <si>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</si>
  <si>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</si>
  <si>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</si>
  <si>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</si>
  <si>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</si>
  <si>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</si>
  <si>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</si>
  <si>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</si>
  <si>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</si>
  <si>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</si>
  <si>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</si>
  <si>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</si>
  <si>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</si>
  <si>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</si>
  <si>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</si>
  <si>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</si>
  <si>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</si>
  <si>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</si>
  <si>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</si>
  <si>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</si>
  <si>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</si>
  <si>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</si>
  <si>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</si>
  <si>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</si>
  <si>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</si>
  <si>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</si>
  <si>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</si>
  <si>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</si>
  <si>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</si>
  <si>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</si>
  <si>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</si>
  <si>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</si>
  <si>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</si>
  <si>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</si>
  <si>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</si>
  <si>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</si>
  <si>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</si>
  <si>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</si>
  <si>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</si>
  <si>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</si>
  <si>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</si>
  <si>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</si>
  <si>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</si>
  <si>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</si>
  <si>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</si>
  <si>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</si>
  <si>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</si>
  <si>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</si>
  <si>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</si>
  <si>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</si>
  <si>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</si>
  <si>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</si>
  <si>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</si>
  <si>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</si>
  <si>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</si>
  <si>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</si>
  <si>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</si>
  <si>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</si>
  <si>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</si>
  <si>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</si>
  <si>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</si>
  <si>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</si>
  <si>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</si>
  <si>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</si>
  <si>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</si>
  <si>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</si>
  <si>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</si>
  <si>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</si>
  <si>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</si>
  <si>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</si>
  <si>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</si>
  <si>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</si>
  <si>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</si>
  <si>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</si>
  <si>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</si>
  <si>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</si>
  <si>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</si>
  <si>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</si>
  <si>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</si>
  <si>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</si>
  <si>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</si>
  <si>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</si>
  <si>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</si>
  <si>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</si>
  <si>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</si>
  <si>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</si>
  <si>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</si>
  <si>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</si>
  <si>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</si>
  <si>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</si>
  <si>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</si>
  <si>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</si>
  <si>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</si>
  <si>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</si>
  <si>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</si>
  <si>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</si>
  <si>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</si>
  <si>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</si>
  <si>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</si>
  <si>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</si>
  <si>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</si>
  <si>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</si>
  <si>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</si>
  <si>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</si>
  <si>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</si>
  <si>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</si>
  <si>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</si>
  <si>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</si>
  <si>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</si>
  <si>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</si>
  <si>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</si>
  <si>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</si>
  <si>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</si>
  <si>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</si>
  <si>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</si>
  <si>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</si>
  <si>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</si>
  <si>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</si>
  <si>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</si>
  <si>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</si>
  <si>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</si>
  <si>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</si>
  <si>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</si>
  <si>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</si>
  <si>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</si>
  <si>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</si>
  <si>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</si>
  <si>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</si>
  <si>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</si>
  <si>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</si>
  <si>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</si>
  <si>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</si>
  <si>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</si>
  <si>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</si>
  <si>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</si>
  <si>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</si>
  <si>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</si>
  <si>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</si>
  <si>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</si>
  <si>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</si>
  <si>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</si>
  <si>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</si>
  <si>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</si>
  <si>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</si>
  <si>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</si>
  <si>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</si>
  <si>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</si>
  <si>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</si>
  <si>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</si>
  <si>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</si>
  <si>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</si>
  <si>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</si>
  <si>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</si>
  <si>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</si>
  <si>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</si>
  <si>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</si>
  <si>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</si>
  <si>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</si>
  <si>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</si>
  <si>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</si>
  <si>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</si>
  <si>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</si>
  <si>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</si>
  <si>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</si>
  <si>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</si>
  <si>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</si>
  <si>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</si>
  <si>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</si>
  <si>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</si>
  <si>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</si>
  <si>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</si>
  <si>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</si>
  <si>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</si>
  <si>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</si>
  <si>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</si>
  <si>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</si>
  <si>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</si>
  <si>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</si>
  <si>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</si>
  <si>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</si>
  <si>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</si>
  <si>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</si>
  <si>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</si>
  <si>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</si>
  <si>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</si>
  <si>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</si>
  <si>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</si>
  <si>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</si>
  <si>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</si>
  <si>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</si>
  <si>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</si>
  <si>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</si>
  <si>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</si>
  <si>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</si>
  <si>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</si>
  <si>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</si>
  <si>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</si>
  <si>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</si>
  <si>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</si>
  <si>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</si>
  <si>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</si>
  <si>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</si>
  <si>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</si>
  <si>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</si>
  <si>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</si>
  <si>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</si>
  <si>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</si>
  <si>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</si>
  <si>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</si>
  <si>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</si>
  <si>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</si>
  <si>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</si>
  <si>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</si>
  <si>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</si>
  <si>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</si>
  <si>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</si>
  <si>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</si>
  <si>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</si>
  <si>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</si>
  <si>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</si>
  <si>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</si>
  <si>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</si>
  <si>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</si>
  <si>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</si>
  <si>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</si>
  <si>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</si>
  <si>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</si>
  <si>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</si>
  <si>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</si>
  <si>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</si>
  <si>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</si>
  <si>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</si>
  <si>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</si>
  <si>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</si>
  <si>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</si>
  <si>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</si>
  <si>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</si>
  <si>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</si>
  <si>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</si>
  <si>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</si>
  <si>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</si>
  <si>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</si>
  <si>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</si>
  <si>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</si>
  <si>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</si>
  <si>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</si>
  <si>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</si>
  <si>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</si>
  <si>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</si>
  <si>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</si>
  <si>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</si>
  <si>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</si>
  <si>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</si>
  <si>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</si>
  <si>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</si>
  <si>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</si>
  <si>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</si>
  <si>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</si>
  <si>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</si>
  <si>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</si>
  <si>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</si>
  <si>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</si>
  <si>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</si>
  <si>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</si>
  <si>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</si>
  <si>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</si>
  <si>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</si>
  <si>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</si>
  <si>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</si>
  <si>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</si>
  <si>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</si>
  <si>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</si>
  <si>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</si>
  <si>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</si>
  <si>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</si>
  <si>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</si>
  <si>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</si>
  <si>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</si>
  <si>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</si>
  <si>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</si>
  <si>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</si>
  <si>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</si>
  <si>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</si>
  <si>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</si>
  <si>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</si>
  <si>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</si>
  <si>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</si>
  <si>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</si>
  <si>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</si>
  <si>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</si>
  <si>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</si>
  <si>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</si>
  <si>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</si>
  <si>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</si>
  <si>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</si>
  <si>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</si>
  <si>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</si>
  <si>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</si>
  <si>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</si>
  <si>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</si>
  <si>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</si>
  <si>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</si>
  <si>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</si>
  <si>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</si>
  <si>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</si>
  <si>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</si>
  <si>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</si>
  <si>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</si>
  <si>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</si>
  <si>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</si>
  <si>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</si>
  <si>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</si>
  <si>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</si>
  <si>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</si>
  <si>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</si>
  <si>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</si>
  <si>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</si>
  <si>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</si>
  <si>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</si>
  <si>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</si>
  <si>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</si>
  <si>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</si>
  <si>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</si>
  <si>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</si>
  <si>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</si>
  <si>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</si>
  <si>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</si>
  <si>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</si>
  <si>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</si>
  <si>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</si>
  <si>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Год раскрытия информации: 2024 год</t>
  </si>
  <si>
    <t>O_TP3300.VL.0113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</si>
  <si>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</si>
  <si>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показатель замены линий электропередачи (10 (6) кВ), км - 0,58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</si>
  <si>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Исполнение обязательств по соглашению о компенсации (денежная форма) от 20.07.2023 №ZP013000.2023.670</t>
  </si>
  <si>
    <t>переустройство ВЛ 10 кВ протяженностью 0,58 км</t>
  </si>
  <si>
    <t>по состоянию на 01.01.2024</t>
  </si>
  <si>
    <t>0,58 км., (в том числе прирост  км.)</t>
  </si>
  <si>
    <t>Тюменский р-н, п. Боровский - р.п. Винзили</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</si>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</sst>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9"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5" t="s">
        <v>538</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441</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539</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3" t="s">
        <v>540</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2" t="s">
        <v>537</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4.6598760004235373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3.8832300003529481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O_TP3300.VL.0113</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6"/>
      <c r="U13" s="196"/>
      <c r="V13" s="196"/>
      <c r="W13" s="196"/>
      <c r="X13" s="196"/>
      <c r="Y13" s="196"/>
      <c r="Z13" s="196"/>
      <c r="AA13" s="196"/>
      <c r="AB13" s="196"/>
    </row>
    <row r="14" spans="1:28" s="134" customFormat="1" ht="18" customHeight="1" x14ac:dyDescent="0.2">
      <c r="A14" s="330"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56" t="str">
        <f>'1. паспорт местоположение'!A12:C12</f>
        <v>O_TP3300.VL.0113</v>
      </c>
      <c r="B13" s="356"/>
      <c r="C13" s="356"/>
      <c r="D13" s="356"/>
      <c r="E13" s="356"/>
      <c r="F13" s="356"/>
      <c r="G13" s="356"/>
      <c r="H13" s="356"/>
      <c r="I13" s="356"/>
      <c r="J13" s="356"/>
      <c r="K13" s="356"/>
      <c r="L13" s="356"/>
      <c r="M13" s="356"/>
      <c r="N13" s="356"/>
      <c r="O13" s="356"/>
      <c r="P13" s="356"/>
      <c r="Q13" s="356"/>
      <c r="R13" s="356"/>
      <c r="S13" s="356"/>
      <c r="T13" s="356"/>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4" customFormat="1" ht="43.5" customHeight="1" x14ac:dyDescent="0.2">
      <c r="A16" s="35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6" s="357"/>
      <c r="C16" s="357"/>
      <c r="D16" s="357"/>
      <c r="E16" s="357"/>
      <c r="F16" s="357"/>
      <c r="G16" s="357"/>
      <c r="H16" s="357"/>
      <c r="I16" s="357"/>
      <c r="J16" s="357"/>
      <c r="K16" s="357"/>
      <c r="L16" s="357"/>
      <c r="M16" s="357"/>
      <c r="N16" s="357"/>
      <c r="O16" s="357"/>
      <c r="P16" s="357"/>
      <c r="Q16" s="357"/>
      <c r="R16" s="357"/>
      <c r="S16" s="357"/>
      <c r="T16" s="357"/>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0" t="s">
        <v>4</v>
      </c>
      <c r="B21" s="343" t="s">
        <v>218</v>
      </c>
      <c r="C21" s="344"/>
      <c r="D21" s="347" t="s">
        <v>119</v>
      </c>
      <c r="E21" s="343" t="s">
        <v>425</v>
      </c>
      <c r="F21" s="344"/>
      <c r="G21" s="343" t="s">
        <v>237</v>
      </c>
      <c r="H21" s="344"/>
      <c r="I21" s="343" t="s">
        <v>118</v>
      </c>
      <c r="J21" s="344"/>
      <c r="K21" s="347" t="s">
        <v>117</v>
      </c>
      <c r="L21" s="343" t="s">
        <v>116</v>
      </c>
      <c r="M21" s="344"/>
      <c r="N21" s="343" t="s">
        <v>421</v>
      </c>
      <c r="O21" s="344"/>
      <c r="P21" s="347" t="s">
        <v>115</v>
      </c>
      <c r="Q21" s="353" t="s">
        <v>114</v>
      </c>
      <c r="R21" s="354"/>
      <c r="S21" s="353" t="s">
        <v>113</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112</v>
      </c>
      <c r="R22" s="116" t="s">
        <v>396</v>
      </c>
      <c r="S22" s="116" t="s">
        <v>111</v>
      </c>
      <c r="T22" s="116" t="s">
        <v>110</v>
      </c>
    </row>
    <row r="23" spans="1:113" ht="51.75" customHeight="1" x14ac:dyDescent="0.25">
      <c r="A23" s="352"/>
      <c r="B23" s="116" t="s">
        <v>108</v>
      </c>
      <c r="C23" s="116" t="s">
        <v>109</v>
      </c>
      <c r="D23" s="34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2" t="s">
        <v>431</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A25" sqref="A25: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6" t="s">
        <v>441</v>
      </c>
      <c r="F9" s="356"/>
      <c r="G9" s="356"/>
      <c r="H9" s="356"/>
      <c r="I9" s="356"/>
      <c r="J9" s="356"/>
      <c r="K9" s="356"/>
      <c r="L9" s="356"/>
      <c r="M9" s="356"/>
      <c r="N9" s="356"/>
      <c r="O9" s="356"/>
      <c r="P9" s="356"/>
      <c r="Q9" s="356"/>
      <c r="R9" s="356"/>
      <c r="S9" s="356"/>
      <c r="T9" s="356"/>
      <c r="U9" s="356"/>
      <c r="V9" s="356"/>
      <c r="W9" s="356"/>
      <c r="X9" s="356"/>
      <c r="Y9" s="356"/>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O_TP3300.VL.0113</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47" t="s">
        <v>4</v>
      </c>
      <c r="B21" s="343" t="s">
        <v>405</v>
      </c>
      <c r="C21" s="344"/>
      <c r="D21" s="343" t="s">
        <v>407</v>
      </c>
      <c r="E21" s="344"/>
      <c r="F21" s="353" t="s">
        <v>91</v>
      </c>
      <c r="G21" s="355"/>
      <c r="H21" s="355"/>
      <c r="I21" s="354"/>
      <c r="J21" s="347" t="s">
        <v>408</v>
      </c>
      <c r="K21" s="343" t="s">
        <v>409</v>
      </c>
      <c r="L21" s="344"/>
      <c r="M21" s="343" t="s">
        <v>410</v>
      </c>
      <c r="N21" s="344"/>
      <c r="O21" s="343" t="s">
        <v>398</v>
      </c>
      <c r="P21" s="344"/>
      <c r="Q21" s="343" t="s">
        <v>124</v>
      </c>
      <c r="R21" s="344"/>
      <c r="S21" s="347" t="s">
        <v>123</v>
      </c>
      <c r="T21" s="347" t="s">
        <v>411</v>
      </c>
      <c r="U21" s="347" t="s">
        <v>406</v>
      </c>
      <c r="V21" s="343" t="s">
        <v>122</v>
      </c>
      <c r="W21" s="344"/>
      <c r="X21" s="353" t="s">
        <v>114</v>
      </c>
      <c r="Y21" s="355"/>
      <c r="Z21" s="353" t="s">
        <v>113</v>
      </c>
      <c r="AA21" s="355"/>
    </row>
    <row r="22" spans="1:27" ht="216" customHeight="1" x14ac:dyDescent="0.25">
      <c r="A22" s="349"/>
      <c r="B22" s="345"/>
      <c r="C22" s="346"/>
      <c r="D22" s="345"/>
      <c r="E22" s="346"/>
      <c r="F22" s="353" t="s">
        <v>121</v>
      </c>
      <c r="G22" s="354"/>
      <c r="H22" s="353" t="s">
        <v>120</v>
      </c>
      <c r="I22" s="354"/>
      <c r="J22" s="348"/>
      <c r="K22" s="345"/>
      <c r="L22" s="346"/>
      <c r="M22" s="345"/>
      <c r="N22" s="346"/>
      <c r="O22" s="345"/>
      <c r="P22" s="346"/>
      <c r="Q22" s="345"/>
      <c r="R22" s="346"/>
      <c r="S22" s="348"/>
      <c r="T22" s="348"/>
      <c r="U22" s="348"/>
      <c r="V22" s="345"/>
      <c r="W22" s="346"/>
      <c r="X22" s="116" t="s">
        <v>112</v>
      </c>
      <c r="Y22" s="116" t="s">
        <v>396</v>
      </c>
      <c r="Z22" s="116" t="s">
        <v>111</v>
      </c>
      <c r="AA22" s="116" t="s">
        <v>110</v>
      </c>
    </row>
    <row r="23" spans="1:27" ht="60" customHeight="1" x14ac:dyDescent="0.25">
      <c r="A23" s="34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4" customFormat="1" x14ac:dyDescent="0.25">
      <c r="A25" s="268"/>
      <c r="B25" s="269"/>
      <c r="C25" s="269"/>
      <c r="D25" s="269"/>
      <c r="E25" s="269"/>
      <c r="F25" s="270"/>
      <c r="G25" s="270"/>
      <c r="H25" s="270"/>
      <c r="I25" s="270"/>
      <c r="J25" s="271"/>
      <c r="K25" s="268"/>
      <c r="L25" s="268"/>
      <c r="M25" s="268"/>
      <c r="N25" s="268"/>
      <c r="O25" s="268"/>
      <c r="P25" s="268"/>
      <c r="Q25" s="268"/>
      <c r="R25" s="268"/>
      <c r="S25" s="272"/>
      <c r="T25" s="268"/>
      <c r="U25" s="268"/>
      <c r="V25" s="268"/>
      <c r="W25" s="273"/>
      <c r="X25" s="268"/>
      <c r="Y25" s="268"/>
      <c r="Z25" s="268"/>
      <c r="AA25" s="268"/>
    </row>
    <row r="26" spans="1:27" s="275" customFormat="1" x14ac:dyDescent="0.25">
      <c r="A26" s="268"/>
      <c r="B26" s="269"/>
      <c r="C26" s="269"/>
      <c r="D26" s="269"/>
      <c r="E26" s="269"/>
      <c r="F26" s="270"/>
      <c r="G26" s="270"/>
      <c r="H26" s="270"/>
      <c r="I26" s="270"/>
      <c r="J26" s="271"/>
      <c r="K26" s="268"/>
      <c r="L26" s="268"/>
      <c r="M26" s="268"/>
      <c r="N26" s="268"/>
      <c r="O26" s="268"/>
      <c r="P26" s="268"/>
      <c r="Q26" s="268"/>
      <c r="R26" s="268"/>
      <c r="S26" s="272"/>
      <c r="T26" s="268"/>
      <c r="U26" s="268"/>
      <c r="V26" s="273"/>
      <c r="W26" s="273"/>
      <c r="X26" s="268"/>
      <c r="Y26" s="268"/>
      <c r="Z26" s="268"/>
      <c r="AA26" s="268"/>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2024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56" t="str">
        <f>'1. паспорт местоположение'!A9:C9</f>
        <v>АО "Россети Тюмень"</v>
      </c>
      <c r="B9" s="356"/>
      <c r="C9" s="356"/>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6" t="str">
        <f>'1. паспорт местоположение'!A12:C12</f>
        <v>O_TP3300.VL.0113</v>
      </c>
      <c r="B12" s="356"/>
      <c r="C12" s="35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1"/>
      <c r="B14" s="341"/>
      <c r="C14" s="34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57"/>
      <c r="C15" s="35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63" x14ac:dyDescent="0.25">
      <c r="A23" s="142" t="s">
        <v>62</v>
      </c>
      <c r="B23" s="205" t="s">
        <v>59</v>
      </c>
      <c r="C23" s="214"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56" t="str">
        <f>'1. паспорт местоположение'!A12:C12</f>
        <v>O_TP3300.VL.0113</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4"/>
      <c r="AB13" s="164"/>
    </row>
    <row r="14" spans="1:28" x14ac:dyDescent="0.25">
      <c r="A14" s="356"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8</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73" t="str">
        <f>'3.4. Паспорт надежность'!A11:Z11</f>
        <v>O_TP3300.VL.0113</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73" t="str">
        <f>'3.4. Паспорт надежность'!A14:Z14</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400</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68" t="s">
        <v>4</v>
      </c>
      <c r="B19" s="368" t="s">
        <v>85</v>
      </c>
      <c r="C19" s="368" t="s">
        <v>84</v>
      </c>
      <c r="D19" s="368" t="s">
        <v>73</v>
      </c>
      <c r="E19" s="369" t="s">
        <v>83</v>
      </c>
      <c r="F19" s="370"/>
      <c r="G19" s="370"/>
      <c r="H19" s="370"/>
      <c r="I19" s="371"/>
      <c r="J19" s="368" t="s">
        <v>82</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72" sqref="AQ7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1" customFormat="1" ht="18.75" customHeight="1" x14ac:dyDescent="0.2">
      <c r="A1" s="15"/>
      <c r="I1" s="279"/>
      <c r="J1" s="279"/>
      <c r="K1" s="25" t="s">
        <v>66</v>
      </c>
      <c r="AR1" s="25" t="s">
        <v>66</v>
      </c>
    </row>
    <row r="2" spans="1:44" s="11" customFormat="1" ht="18.75" customHeight="1" x14ac:dyDescent="0.3">
      <c r="A2" s="15"/>
      <c r="I2" s="279"/>
      <c r="J2" s="279"/>
      <c r="K2" s="13" t="s">
        <v>9</v>
      </c>
      <c r="AR2" s="13" t="s">
        <v>9</v>
      </c>
    </row>
    <row r="3" spans="1:44" s="11" customFormat="1" ht="18.75" x14ac:dyDescent="0.3">
      <c r="A3" s="14"/>
      <c r="I3" s="279"/>
      <c r="J3" s="279"/>
      <c r="K3" s="13" t="s">
        <v>507</v>
      </c>
      <c r="AR3" s="13" t="s">
        <v>468</v>
      </c>
    </row>
    <row r="4" spans="1:44" s="11" customFormat="1" ht="18.75" x14ac:dyDescent="0.3">
      <c r="A4" s="14"/>
      <c r="I4" s="279"/>
      <c r="J4" s="279"/>
      <c r="K4" s="13"/>
    </row>
    <row r="5" spans="1:44" s="11" customFormat="1" ht="18.75" customHeigh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79"/>
      <c r="J6" s="279"/>
      <c r="K6" s="13"/>
    </row>
    <row r="7" spans="1:44" s="11" customFormat="1" ht="18.75" x14ac:dyDescent="0.2">
      <c r="A7" s="372" t="str">
        <f>'1. паспорт местоположение'!A7:C7</f>
        <v xml:space="preserve">Паспорт инвестиционного проекта </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76"/>
      <c r="B8" s="276"/>
      <c r="C8" s="276"/>
      <c r="D8" s="276"/>
      <c r="E8" s="276"/>
      <c r="F8" s="276"/>
      <c r="G8" s="276"/>
      <c r="H8" s="276"/>
      <c r="I8" s="276"/>
      <c r="J8" s="276"/>
      <c r="K8" s="276"/>
      <c r="L8" s="70"/>
      <c r="M8" s="70"/>
      <c r="N8" s="70"/>
      <c r="O8" s="70"/>
      <c r="P8" s="70"/>
      <c r="Q8" s="70"/>
      <c r="R8" s="70"/>
      <c r="S8" s="70"/>
      <c r="T8" s="70"/>
      <c r="U8" s="70"/>
      <c r="V8" s="70"/>
      <c r="W8" s="70"/>
      <c r="X8" s="70"/>
      <c r="Y8" s="70"/>
    </row>
    <row r="9" spans="1:44" s="11" customFormat="1" ht="18.75" customHeight="1"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44" s="11"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76"/>
      <c r="B11" s="276"/>
      <c r="C11" s="276"/>
      <c r="D11" s="276"/>
      <c r="E11" s="276"/>
      <c r="F11" s="276"/>
      <c r="G11" s="276"/>
      <c r="H11" s="276"/>
      <c r="I11" s="276"/>
      <c r="J11" s="276"/>
      <c r="K11" s="276"/>
      <c r="L11" s="70"/>
      <c r="M11" s="70"/>
      <c r="N11" s="70"/>
      <c r="O11" s="70"/>
      <c r="P11" s="70"/>
      <c r="Q11" s="70"/>
      <c r="R11" s="70"/>
      <c r="S11" s="70"/>
      <c r="T11" s="70"/>
      <c r="U11" s="70"/>
      <c r="V11" s="70"/>
      <c r="W11" s="70"/>
      <c r="X11" s="70"/>
      <c r="Y11" s="70"/>
    </row>
    <row r="12" spans="1:44" s="11" customFormat="1" ht="18.75" customHeight="1" x14ac:dyDescent="0.2">
      <c r="A12" s="443" t="str">
        <f>'1. паспорт местоположение'!A12:C12</f>
        <v>O_TP3300.VL.0113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44" s="11"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52.5" customHeight="1" x14ac:dyDescent="0.2">
      <c r="A15" s="442"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443" t="s">
        <v>469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81"/>
      <c r="AP19" s="281"/>
      <c r="AQ19" s="281"/>
      <c r="AR19" s="25"/>
    </row>
    <row r="20" spans="1:45" ht="18.75" x14ac:dyDescent="0.3">
      <c r="AO20" s="281"/>
      <c r="AP20" s="281"/>
      <c r="AQ20" s="281"/>
      <c r="AR20" s="13"/>
    </row>
    <row r="21" spans="1:45" ht="20.25" customHeight="1" x14ac:dyDescent="0.3">
      <c r="AO21" s="281"/>
      <c r="AP21" s="281"/>
      <c r="AQ21" s="281"/>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508</v>
      </c>
      <c r="AL24" s="444"/>
      <c r="AM24" s="283"/>
      <c r="AN24" s="283"/>
      <c r="AO24" s="284"/>
      <c r="AP24" s="284"/>
      <c r="AQ24" s="284"/>
      <c r="AR24" s="284"/>
      <c r="AS24" s="285"/>
    </row>
    <row r="25" spans="1:45" ht="12.75" customHeight="1" x14ac:dyDescent="0.25">
      <c r="A25" s="423" t="s">
        <v>509</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86"/>
      <c r="AN25" s="445" t="s">
        <v>270</v>
      </c>
      <c r="AO25" s="445"/>
      <c r="AP25" s="445"/>
      <c r="AQ25" s="446"/>
      <c r="AR25" s="446"/>
      <c r="AS25" s="285"/>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86"/>
      <c r="AN26" s="432" t="s">
        <v>268</v>
      </c>
      <c r="AO26" s="433"/>
      <c r="AP26" s="434"/>
      <c r="AQ26" s="430"/>
      <c r="AR26" s="435"/>
      <c r="AS26" s="285"/>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86"/>
      <c r="AN27" s="432" t="s">
        <v>266</v>
      </c>
      <c r="AO27" s="433"/>
      <c r="AP27" s="434"/>
      <c r="AQ27" s="430"/>
      <c r="AR27" s="435"/>
      <c r="AS27" s="285"/>
    </row>
    <row r="28" spans="1:45" ht="27.75" customHeight="1" thickBot="1" x14ac:dyDescent="0.3">
      <c r="A28" s="436" t="s">
        <v>265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86"/>
      <c r="AN28" s="439" t="s">
        <v>510</v>
      </c>
      <c r="AO28" s="440"/>
      <c r="AP28" s="441"/>
      <c r="AQ28" s="430"/>
      <c r="AR28" s="435"/>
      <c r="AS28" s="285"/>
    </row>
    <row r="29" spans="1:45" ht="17.25" customHeight="1" x14ac:dyDescent="0.25">
      <c r="A29" s="425" t="s">
        <v>444</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86"/>
      <c r="AN29" s="428"/>
      <c r="AO29" s="429"/>
      <c r="AP29" s="429"/>
      <c r="AQ29" s="430"/>
      <c r="AR29" s="431"/>
      <c r="AS29" s="285"/>
    </row>
    <row r="30" spans="1:45" ht="17.25" customHeight="1" x14ac:dyDescent="0.25">
      <c r="A30" s="396" t="s">
        <v>511</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86"/>
      <c r="AS30" s="285"/>
    </row>
    <row r="31" spans="1:45" ht="17.25" customHeight="1" x14ac:dyDescent="0.25">
      <c r="A31" s="396" t="s">
        <v>445</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86"/>
      <c r="AN31" s="286"/>
      <c r="AO31" s="287"/>
      <c r="AP31" s="287"/>
      <c r="AQ31" s="287"/>
      <c r="AR31" s="287"/>
      <c r="AS31" s="285"/>
    </row>
    <row r="32" spans="1:45" ht="17.25" customHeight="1" x14ac:dyDescent="0.25">
      <c r="A32" s="396" t="s">
        <v>446</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86"/>
      <c r="AN32" s="286"/>
      <c r="AO32" s="286"/>
      <c r="AP32" s="286"/>
      <c r="AQ32" s="286"/>
      <c r="AR32" s="286"/>
      <c r="AS32" s="285"/>
    </row>
    <row r="33" spans="1:45" ht="17.25" customHeight="1" x14ac:dyDescent="0.25">
      <c r="A33" s="396" t="s">
        <v>447</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86"/>
      <c r="AN33" s="286"/>
      <c r="AO33" s="286"/>
      <c r="AP33" s="286"/>
      <c r="AQ33" s="286"/>
      <c r="AR33" s="286"/>
      <c r="AS33" s="285"/>
    </row>
    <row r="34" spans="1:45" ht="17.25" customHeight="1" x14ac:dyDescent="0.25">
      <c r="A34" s="396" t="s">
        <v>448</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86"/>
      <c r="AN34" s="286"/>
      <c r="AO34" s="286"/>
      <c r="AP34" s="286"/>
      <c r="AQ34" s="286"/>
      <c r="AR34" s="286"/>
      <c r="AS34" s="285"/>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86"/>
      <c r="AN35" s="286"/>
      <c r="AO35" s="286"/>
      <c r="AP35" s="286"/>
      <c r="AQ35" s="286"/>
      <c r="AR35" s="286"/>
      <c r="AS35" s="285"/>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86"/>
      <c r="AN36" s="286"/>
      <c r="AO36" s="286"/>
      <c r="AP36" s="286"/>
      <c r="AQ36" s="286"/>
      <c r="AR36" s="286"/>
      <c r="AS36" s="285"/>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86"/>
      <c r="AN37" s="286"/>
      <c r="AO37" s="286"/>
      <c r="AP37" s="286"/>
      <c r="AQ37" s="286"/>
      <c r="AR37" s="286"/>
      <c r="AS37" s="285"/>
    </row>
    <row r="38" spans="1:45" ht="17.25" customHeight="1" x14ac:dyDescent="0.25">
      <c r="A38" s="396" t="s">
        <v>449</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86"/>
      <c r="AN38" s="286"/>
      <c r="AO38" s="286"/>
      <c r="AP38" s="286"/>
      <c r="AQ38" s="286"/>
      <c r="AR38" s="286"/>
      <c r="AS38" s="285"/>
    </row>
    <row r="39" spans="1:45" ht="17.25" customHeight="1" thickBot="1" x14ac:dyDescent="0.3">
      <c r="A39" s="410" t="s">
        <v>450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86"/>
      <c r="AN39" s="286"/>
      <c r="AO39" s="286"/>
      <c r="AP39" s="286"/>
      <c r="AQ39" s="286"/>
      <c r="AR39" s="286"/>
      <c r="AS39" s="285"/>
    </row>
    <row r="40" spans="1:45" ht="17.25" customHeight="1" x14ac:dyDescent="0.25">
      <c r="A40" s="423" t="s">
        <v>512</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86"/>
      <c r="AN40" s="286"/>
      <c r="AO40" s="286"/>
      <c r="AP40" s="286"/>
      <c r="AQ40" s="286"/>
      <c r="AR40" s="286"/>
      <c r="AS40" s="285"/>
    </row>
    <row r="41" spans="1:45" ht="17.25" customHeight="1" x14ac:dyDescent="0.25">
      <c r="A41" s="396" t="s">
        <v>451</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86"/>
      <c r="AN41" s="286"/>
      <c r="AO41" s="286"/>
      <c r="AP41" s="286"/>
      <c r="AQ41" s="286"/>
      <c r="AR41" s="286"/>
      <c r="AS41" s="285"/>
    </row>
    <row r="42" spans="1:45" ht="17.25" customHeight="1" x14ac:dyDescent="0.25">
      <c r="A42" s="396" t="s">
        <v>264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86"/>
      <c r="AN42" s="286"/>
      <c r="AO42" s="286"/>
      <c r="AP42" s="286"/>
      <c r="AQ42" s="286"/>
      <c r="AR42" s="286"/>
      <c r="AS42" s="285"/>
    </row>
    <row r="43" spans="1:45" ht="17.25" customHeight="1" x14ac:dyDescent="0.25">
      <c r="A43" s="396" t="s">
        <v>263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86"/>
      <c r="AN43" s="286"/>
      <c r="AO43" s="286"/>
      <c r="AP43" s="286"/>
      <c r="AQ43" s="286"/>
      <c r="AR43" s="286"/>
      <c r="AS43" s="285"/>
    </row>
    <row r="44" spans="1:45" ht="17.25" customHeight="1" x14ac:dyDescent="0.25">
      <c r="A44" s="396" t="s">
        <v>262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86"/>
      <c r="AN44" s="286"/>
      <c r="AO44" s="286"/>
      <c r="AP44" s="286"/>
      <c r="AQ44" s="286"/>
      <c r="AR44" s="286"/>
      <c r="AS44" s="285"/>
    </row>
    <row r="45" spans="1:45" ht="17.25" customHeight="1" x14ac:dyDescent="0.25">
      <c r="A45" s="396" t="s">
        <v>261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86"/>
      <c r="AN45" s="286"/>
      <c r="AO45" s="286"/>
      <c r="AP45" s="286"/>
      <c r="AQ45" s="286"/>
      <c r="AR45" s="286"/>
      <c r="AS45" s="285"/>
    </row>
    <row r="46" spans="1:45" ht="17.25" customHeight="1" thickBot="1" x14ac:dyDescent="0.3">
      <c r="A46" s="416" t="s">
        <v>513</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86"/>
      <c r="AN46" s="286"/>
      <c r="AO46" s="286"/>
      <c r="AP46" s="286"/>
      <c r="AQ46" s="286"/>
      <c r="AR46" s="286"/>
      <c r="AS46" s="285"/>
    </row>
    <row r="47" spans="1:45" ht="24" customHeight="1" x14ac:dyDescent="0.25">
      <c r="A47" s="419" t="s">
        <v>260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2" t="s">
        <v>514</v>
      </c>
      <c r="AN47" s="402"/>
      <c r="AO47" s="288" t="s">
        <v>515</v>
      </c>
      <c r="AP47" s="288" t="s">
        <v>516</v>
      </c>
      <c r="AQ47" s="285"/>
    </row>
    <row r="48" spans="1:45" ht="12" customHeight="1" x14ac:dyDescent="0.25">
      <c r="A48" s="396" t="s">
        <v>259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89"/>
      <c r="AP48" s="289"/>
      <c r="AQ48" s="285"/>
    </row>
    <row r="49" spans="1:43" ht="12" customHeight="1" x14ac:dyDescent="0.25">
      <c r="A49" s="396" t="s">
        <v>258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89"/>
      <c r="AP49" s="289"/>
      <c r="AQ49" s="285"/>
    </row>
    <row r="50" spans="1:43" ht="12" customHeight="1" thickBot="1" x14ac:dyDescent="0.3">
      <c r="A50" s="410" t="s">
        <v>517</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00" t="s">
        <v>518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514</v>
      </c>
      <c r="AN52" s="402"/>
      <c r="AO52" s="288" t="s">
        <v>515</v>
      </c>
      <c r="AP52" s="288" t="s">
        <v>516</v>
      </c>
      <c r="AQ52" s="285"/>
    </row>
    <row r="53" spans="1:43" ht="11.25" customHeight="1" x14ac:dyDescent="0.25">
      <c r="A53" s="413" t="s">
        <v>519</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295"/>
      <c r="AP53" s="295"/>
      <c r="AQ53" s="285"/>
    </row>
    <row r="54" spans="1:43" ht="12" customHeight="1" x14ac:dyDescent="0.25">
      <c r="A54" s="396" t="s">
        <v>520</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89"/>
      <c r="AP54" s="289"/>
      <c r="AQ54" s="285"/>
    </row>
    <row r="55" spans="1:43" ht="12" customHeight="1" x14ac:dyDescent="0.25">
      <c r="A55" s="396" t="s">
        <v>521</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89"/>
      <c r="AP55" s="289"/>
      <c r="AQ55" s="285"/>
    </row>
    <row r="56" spans="1:43" ht="12" customHeight="1" thickBot="1" x14ac:dyDescent="0.3">
      <c r="A56" s="410" t="s">
        <v>522</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00" t="s">
        <v>523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514</v>
      </c>
      <c r="AN58" s="402"/>
      <c r="AO58" s="288" t="s">
        <v>515</v>
      </c>
      <c r="AP58" s="288" t="s">
        <v>516</v>
      </c>
      <c r="AQ58" s="285"/>
    </row>
    <row r="59" spans="1:43" ht="12.75" customHeight="1" x14ac:dyDescent="0.25">
      <c r="A59" s="407" t="s">
        <v>257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98"/>
      <c r="AP59" s="298"/>
      <c r="AQ59" s="299"/>
    </row>
    <row r="60" spans="1:43" ht="12" customHeight="1" x14ac:dyDescent="0.25">
      <c r="A60" s="396" t="s">
        <v>256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89"/>
      <c r="AP60" s="289"/>
      <c r="AQ60" s="285"/>
    </row>
    <row r="61" spans="1:43" ht="12" customHeight="1" x14ac:dyDescent="0.25">
      <c r="A61" s="396" t="s">
        <v>452</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89"/>
      <c r="AP61" s="289"/>
      <c r="AQ61" s="285"/>
    </row>
    <row r="62" spans="1:43" ht="12" customHeight="1" x14ac:dyDescent="0.25">
      <c r="A62" s="396" t="s">
        <v>446</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89"/>
      <c r="AP62" s="289"/>
      <c r="AQ62" s="285"/>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89"/>
      <c r="AP63" s="289"/>
      <c r="AQ63" s="285"/>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89"/>
      <c r="AP64" s="289"/>
      <c r="AQ64" s="285"/>
    </row>
    <row r="65" spans="1:43" ht="12" customHeight="1" x14ac:dyDescent="0.25">
      <c r="A65" s="396" t="s">
        <v>255</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89"/>
      <c r="AP65" s="289"/>
      <c r="AQ65" s="285"/>
    </row>
    <row r="66" spans="1:43" ht="27.75" customHeight="1" x14ac:dyDescent="0.25">
      <c r="A66" s="389" t="s">
        <v>524</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300"/>
      <c r="AP66" s="300"/>
      <c r="AQ66" s="299"/>
    </row>
    <row r="67" spans="1:43" ht="11.25" customHeight="1" x14ac:dyDescent="0.25">
      <c r="A67" s="396" t="s">
        <v>251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89"/>
      <c r="AP67" s="289"/>
      <c r="AQ67" s="285"/>
    </row>
    <row r="68" spans="1:43" ht="25.5" customHeight="1" x14ac:dyDescent="0.25">
      <c r="A68" s="389" t="s">
        <v>525</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300"/>
      <c r="AP68" s="300"/>
      <c r="AQ68" s="299"/>
    </row>
    <row r="69" spans="1:43" ht="12" customHeight="1" x14ac:dyDescent="0.25">
      <c r="A69" s="396" t="s">
        <v>453</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89"/>
      <c r="AP69" s="289"/>
      <c r="AQ69" s="285"/>
    </row>
    <row r="70" spans="1:43" ht="12.75" customHeight="1" x14ac:dyDescent="0.25">
      <c r="A70" s="394" t="s">
        <v>254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300"/>
      <c r="AP70" s="300"/>
      <c r="AQ70" s="299"/>
    </row>
    <row r="71" spans="1:43" ht="12" customHeight="1" x14ac:dyDescent="0.25">
      <c r="A71" s="396" t="s">
        <v>250</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89"/>
      <c r="AP71" s="289"/>
      <c r="AQ71" s="285"/>
    </row>
    <row r="72" spans="1:43" ht="12.75" customHeight="1" thickBot="1" x14ac:dyDescent="0.3">
      <c r="A72" s="403" t="s">
        <v>253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00" t="s">
        <v>252</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514</v>
      </c>
      <c r="AN74" s="402"/>
      <c r="AO74" s="288" t="s">
        <v>515</v>
      </c>
      <c r="AP74" s="288" t="s">
        <v>516</v>
      </c>
      <c r="AQ74" s="285"/>
    </row>
    <row r="75" spans="1:43" ht="25.5" customHeight="1" x14ac:dyDescent="0.25">
      <c r="A75" s="389" t="s">
        <v>525</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302"/>
      <c r="AP75" s="302"/>
      <c r="AQ75" s="299"/>
    </row>
    <row r="76" spans="1:43" ht="12" customHeight="1"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303"/>
      <c r="AP76" s="303"/>
      <c r="AQ76" s="285"/>
    </row>
    <row r="77" spans="1:43" ht="12" customHeight="1" x14ac:dyDescent="0.25">
      <c r="A77" s="396" t="s">
        <v>453</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303"/>
      <c r="AP77" s="303"/>
      <c r="AQ77" s="285"/>
    </row>
    <row r="78" spans="1:43" ht="12" customHeight="1" x14ac:dyDescent="0.25">
      <c r="A78" s="396" t="s">
        <v>250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303"/>
      <c r="AP78" s="303"/>
      <c r="AQ78" s="285"/>
    </row>
    <row r="79" spans="1:43" ht="12" customHeight="1" x14ac:dyDescent="0.25">
      <c r="A79" s="396" t="s">
        <v>454</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303"/>
      <c r="AP79" s="303"/>
      <c r="AQ79" s="285"/>
    </row>
    <row r="80" spans="1:43" ht="12" customHeight="1" x14ac:dyDescent="0.25">
      <c r="A80" s="396" t="s">
        <v>455</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303"/>
      <c r="AP80" s="303"/>
      <c r="AQ80" s="285"/>
    </row>
    <row r="81" spans="1:45" ht="12.75" customHeight="1" x14ac:dyDescent="0.25">
      <c r="A81" s="396" t="s">
        <v>249</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303"/>
      <c r="AP81" s="303"/>
      <c r="AQ81" s="285"/>
    </row>
    <row r="82" spans="1:45" ht="12.75" customHeight="1" x14ac:dyDescent="0.25">
      <c r="A82" s="396" t="s">
        <v>456</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303"/>
      <c r="AP82" s="303"/>
      <c r="AQ82" s="285"/>
    </row>
    <row r="83" spans="1:45" ht="12" customHeight="1" x14ac:dyDescent="0.25">
      <c r="A83" s="394" t="s">
        <v>248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302"/>
      <c r="AP83" s="302"/>
      <c r="AQ83" s="299"/>
    </row>
    <row r="84" spans="1:45" ht="12" customHeight="1" x14ac:dyDescent="0.25">
      <c r="A84" s="394" t="s">
        <v>526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302"/>
      <c r="AP84" s="302"/>
      <c r="AQ84" s="299"/>
    </row>
    <row r="85" spans="1:45" ht="12" customHeight="1" x14ac:dyDescent="0.25">
      <c r="A85" s="396" t="s">
        <v>247</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303"/>
      <c r="AP85" s="303"/>
      <c r="AQ85" s="283"/>
    </row>
    <row r="86" spans="1:45" ht="27.75" customHeight="1" x14ac:dyDescent="0.25">
      <c r="A86" s="389" t="s">
        <v>527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302"/>
      <c r="AP86" s="302"/>
      <c r="AQ86" s="299"/>
    </row>
    <row r="87" spans="1:45" x14ac:dyDescent="0.25">
      <c r="A87" s="389" t="s">
        <v>528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302"/>
      <c r="AP87" s="302"/>
      <c r="AQ87" s="299"/>
    </row>
    <row r="88" spans="1:45" ht="14.25" customHeight="1" x14ac:dyDescent="0.25">
      <c r="A88" s="382" t="s">
        <v>529</v>
      </c>
      <c r="B88" s="383"/>
      <c r="C88" s="383"/>
      <c r="D88" s="38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85"/>
      <c r="AL88" s="386"/>
      <c r="AM88" s="387"/>
      <c r="AN88" s="388"/>
      <c r="AO88" s="302"/>
      <c r="AP88" s="302"/>
      <c r="AQ88" s="299"/>
    </row>
    <row r="89" spans="1:45" x14ac:dyDescent="0.25">
      <c r="A89" s="382" t="s">
        <v>530</v>
      </c>
      <c r="B89" s="383"/>
      <c r="C89" s="383"/>
      <c r="D89" s="38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85"/>
      <c r="AL89" s="386"/>
      <c r="AM89" s="387"/>
      <c r="AN89" s="388"/>
      <c r="AO89" s="302"/>
      <c r="AP89" s="302"/>
      <c r="AQ89" s="283"/>
    </row>
    <row r="90" spans="1:45" ht="12" customHeight="1" thickBot="1" x14ac:dyDescent="0.3">
      <c r="A90" s="305" t="s">
        <v>531</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78"/>
      <c r="AL90" s="379"/>
      <c r="AM90" s="380"/>
      <c r="AN90" s="381"/>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532</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533</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534</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535</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536</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35" sqref="H35"/>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2024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O_TP3300.VL.0113</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44.25" customHeight="1" x14ac:dyDescent="0.25">
      <c r="A15" s="458"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58"/>
      <c r="C15" s="458"/>
      <c r="D15" s="458"/>
      <c r="E15" s="458"/>
      <c r="F15" s="458"/>
      <c r="G15" s="458"/>
      <c r="H15" s="458"/>
      <c r="I15" s="458"/>
      <c r="J15" s="458"/>
      <c r="K15" s="458"/>
      <c r="L15" s="458"/>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57" t="s">
        <v>401</v>
      </c>
      <c r="B19" s="457"/>
      <c r="C19" s="457"/>
      <c r="D19" s="457"/>
      <c r="E19" s="457"/>
      <c r="F19" s="457"/>
      <c r="G19" s="457"/>
      <c r="H19" s="457"/>
      <c r="I19" s="457"/>
      <c r="J19" s="457"/>
      <c r="K19" s="457"/>
      <c r="L19" s="457"/>
    </row>
    <row r="20" spans="1:12" x14ac:dyDescent="0.25">
      <c r="A20" s="182"/>
      <c r="B20" s="182"/>
      <c r="C20" s="183"/>
      <c r="D20" s="183"/>
      <c r="E20" s="183"/>
      <c r="F20" s="183"/>
      <c r="G20" s="183"/>
      <c r="H20" s="183"/>
      <c r="I20" s="183"/>
      <c r="J20" s="183"/>
      <c r="K20" s="183"/>
      <c r="L20" s="183"/>
    </row>
    <row r="21" spans="1:12" ht="28.5" customHeight="1" x14ac:dyDescent="0.25">
      <c r="A21" s="447" t="s">
        <v>217</v>
      </c>
      <c r="B21" s="447" t="s">
        <v>216</v>
      </c>
      <c r="C21" s="453" t="s">
        <v>335</v>
      </c>
      <c r="D21" s="453"/>
      <c r="E21" s="453"/>
      <c r="F21" s="453"/>
      <c r="G21" s="453"/>
      <c r="H21" s="453"/>
      <c r="I21" s="448" t="s">
        <v>215</v>
      </c>
      <c r="J21" s="450" t="s">
        <v>337</v>
      </c>
      <c r="K21" s="447" t="s">
        <v>214</v>
      </c>
      <c r="L21" s="449" t="s">
        <v>336</v>
      </c>
    </row>
    <row r="22" spans="1:12" ht="58.5" customHeight="1" x14ac:dyDescent="0.25">
      <c r="A22" s="447"/>
      <c r="B22" s="447"/>
      <c r="C22" s="454" t="s">
        <v>1</v>
      </c>
      <c r="D22" s="454"/>
      <c r="E22" s="184"/>
      <c r="F22" s="185"/>
      <c r="G22" s="455" t="s">
        <v>0</v>
      </c>
      <c r="H22" s="456"/>
      <c r="I22" s="448"/>
      <c r="J22" s="451"/>
      <c r="K22" s="447"/>
      <c r="L22" s="449"/>
    </row>
    <row r="23" spans="1:12" ht="47.25" x14ac:dyDescent="0.25">
      <c r="A23" s="447"/>
      <c r="B23" s="447"/>
      <c r="C23" s="186" t="s">
        <v>213</v>
      </c>
      <c r="D23" s="186" t="s">
        <v>212</v>
      </c>
      <c r="E23" s="186" t="s">
        <v>213</v>
      </c>
      <c r="F23" s="186" t="s">
        <v>212</v>
      </c>
      <c r="G23" s="186" t="s">
        <v>213</v>
      </c>
      <c r="H23" s="186" t="s">
        <v>212</v>
      </c>
      <c r="I23" s="448"/>
      <c r="J23" s="452"/>
      <c r="K23" s="447"/>
      <c r="L23" s="449"/>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443</v>
      </c>
      <c r="D26" s="243" t="s">
        <v>443</v>
      </c>
      <c r="E26" s="231"/>
      <c r="F26" s="231"/>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443</v>
      </c>
      <c r="D28" s="243" t="s">
        <v>443</v>
      </c>
      <c r="E28" s="231"/>
      <c r="F28" s="231"/>
      <c r="G28" s="243" t="s">
        <v>435</v>
      </c>
      <c r="H28" s="243" t="s">
        <v>435</v>
      </c>
      <c r="I28" s="232"/>
      <c r="J28" s="233"/>
      <c r="K28" s="111"/>
      <c r="L28" s="111"/>
    </row>
    <row r="29" spans="1:12" s="191" customFormat="1" ht="54" customHeight="1" x14ac:dyDescent="0.25">
      <c r="A29" s="253" t="s">
        <v>208</v>
      </c>
      <c r="B29" s="190" t="s">
        <v>347</v>
      </c>
      <c r="C29" s="243" t="s">
        <v>443</v>
      </c>
      <c r="D29" s="243" t="s">
        <v>443</v>
      </c>
      <c r="E29" s="230"/>
      <c r="F29" s="231"/>
      <c r="G29" s="243" t="s">
        <v>435</v>
      </c>
      <c r="H29" s="243" t="s">
        <v>435</v>
      </c>
      <c r="I29" s="232"/>
      <c r="J29" s="233"/>
      <c r="K29" s="111"/>
      <c r="L29" s="111"/>
    </row>
    <row r="30" spans="1:12" s="191" customFormat="1" ht="57" customHeight="1" x14ac:dyDescent="0.25">
      <c r="A30" s="253" t="s">
        <v>207</v>
      </c>
      <c r="B30" s="190" t="s">
        <v>349</v>
      </c>
      <c r="C30" s="243" t="s">
        <v>443</v>
      </c>
      <c r="D30" s="243" t="s">
        <v>443</v>
      </c>
      <c r="E30" s="231"/>
      <c r="F30" s="231"/>
      <c r="G30" s="246">
        <v>45381</v>
      </c>
      <c r="H30" s="83">
        <f>G30+150</f>
        <v>45531</v>
      </c>
      <c r="I30" s="232"/>
      <c r="J30" s="233"/>
      <c r="K30" s="111"/>
      <c r="L30" s="111"/>
    </row>
    <row r="31" spans="1:12" s="191" customFormat="1" ht="37.5" customHeight="1" x14ac:dyDescent="0.25">
      <c r="A31" s="253" t="s">
        <v>206</v>
      </c>
      <c r="B31" s="192" t="s">
        <v>345</v>
      </c>
      <c r="C31" s="243" t="s">
        <v>443</v>
      </c>
      <c r="D31" s="243" t="s">
        <v>443</v>
      </c>
      <c r="E31" s="231"/>
      <c r="F31" s="231"/>
      <c r="G31" s="246">
        <v>45381</v>
      </c>
      <c r="H31" s="246">
        <f>G31+30</f>
        <v>45411</v>
      </c>
      <c r="I31" s="234"/>
      <c r="J31" s="233"/>
      <c r="K31" s="111"/>
      <c r="L31" s="111"/>
    </row>
    <row r="32" spans="1:12" s="191" customFormat="1" ht="31.5" x14ac:dyDescent="0.25">
      <c r="A32" s="253" t="s">
        <v>204</v>
      </c>
      <c r="B32" s="192" t="s">
        <v>350</v>
      </c>
      <c r="C32" s="243" t="s">
        <v>443</v>
      </c>
      <c r="D32" s="243" t="s">
        <v>443</v>
      </c>
      <c r="E32" s="231"/>
      <c r="F32" s="231"/>
      <c r="G32" s="246">
        <f>H31</f>
        <v>45411</v>
      </c>
      <c r="H32" s="246">
        <f>G32+30</f>
        <v>45441</v>
      </c>
      <c r="I32" s="232"/>
      <c r="J32" s="233"/>
      <c r="K32" s="111"/>
      <c r="L32" s="111"/>
    </row>
    <row r="33" spans="1:12" s="191" customFormat="1" ht="37.5" customHeight="1" x14ac:dyDescent="0.25">
      <c r="A33" s="253" t="s">
        <v>361</v>
      </c>
      <c r="B33" s="192" t="s">
        <v>280</v>
      </c>
      <c r="C33" s="243" t="s">
        <v>443</v>
      </c>
      <c r="D33" s="243" t="s">
        <v>443</v>
      </c>
      <c r="E33" s="231"/>
      <c r="F33" s="231"/>
      <c r="G33" s="243" t="s">
        <v>435</v>
      </c>
      <c r="H33" s="243" t="s">
        <v>435</v>
      </c>
      <c r="I33" s="234"/>
      <c r="J33" s="233"/>
      <c r="K33" s="111"/>
      <c r="L33" s="111"/>
    </row>
    <row r="34" spans="1:12" s="191" customFormat="1" ht="47.25" customHeight="1" x14ac:dyDescent="0.25">
      <c r="A34" s="253" t="s">
        <v>362</v>
      </c>
      <c r="B34" s="192" t="s">
        <v>354</v>
      </c>
      <c r="C34" s="243" t="s">
        <v>443</v>
      </c>
      <c r="D34" s="243" t="s">
        <v>443</v>
      </c>
      <c r="E34" s="235"/>
      <c r="F34" s="235"/>
      <c r="G34" s="243" t="s">
        <v>435</v>
      </c>
      <c r="H34" s="243" t="s">
        <v>435</v>
      </c>
      <c r="I34" s="232"/>
      <c r="J34" s="233"/>
      <c r="K34" s="193"/>
      <c r="L34" s="111"/>
    </row>
    <row r="35" spans="1:12" s="191" customFormat="1" ht="49.5" customHeight="1" x14ac:dyDescent="0.25">
      <c r="A35" s="253" t="s">
        <v>363</v>
      </c>
      <c r="B35" s="192" t="s">
        <v>205</v>
      </c>
      <c r="C35" s="243" t="s">
        <v>443</v>
      </c>
      <c r="D35" s="243" t="s">
        <v>443</v>
      </c>
      <c r="E35" s="232"/>
      <c r="F35" s="232"/>
      <c r="G35" s="246">
        <f>H32</f>
        <v>45441</v>
      </c>
      <c r="H35" s="83">
        <v>45657</v>
      </c>
      <c r="I35" s="234"/>
      <c r="J35" s="233"/>
      <c r="K35" s="193"/>
      <c r="L35" s="111"/>
    </row>
    <row r="36" spans="1:12" ht="37.5" customHeight="1" x14ac:dyDescent="0.25">
      <c r="A36" s="253" t="s">
        <v>364</v>
      </c>
      <c r="B36" s="192" t="s">
        <v>346</v>
      </c>
      <c r="C36" s="243" t="s">
        <v>443</v>
      </c>
      <c r="D36" s="243" t="s">
        <v>443</v>
      </c>
      <c r="E36" s="236"/>
      <c r="F36" s="237"/>
      <c r="G36" s="243" t="s">
        <v>435</v>
      </c>
      <c r="H36" s="243" t="s">
        <v>435</v>
      </c>
      <c r="I36" s="238"/>
      <c r="J36" s="239"/>
      <c r="K36" s="111"/>
      <c r="L36" s="111"/>
    </row>
    <row r="37" spans="1:12" ht="41.25" customHeight="1" x14ac:dyDescent="0.25">
      <c r="A37" s="253" t="s">
        <v>365</v>
      </c>
      <c r="B37" s="192" t="s">
        <v>203</v>
      </c>
      <c r="C37" s="243" t="s">
        <v>443</v>
      </c>
      <c r="D37" s="243" t="s">
        <v>443</v>
      </c>
      <c r="E37" s="236"/>
      <c r="F37" s="237"/>
      <c r="G37" s="246">
        <v>45597</v>
      </c>
      <c r="H37" s="83">
        <v>45641</v>
      </c>
      <c r="I37" s="234"/>
      <c r="J37" s="239"/>
      <c r="K37" s="111"/>
      <c r="L37" s="111"/>
    </row>
    <row r="38" spans="1:12" x14ac:dyDescent="0.25">
      <c r="A38" s="253" t="s">
        <v>465</v>
      </c>
      <c r="B38" s="188" t="s">
        <v>202</v>
      </c>
      <c r="C38" s="243" t="s">
        <v>443</v>
      </c>
      <c r="D38" s="243" t="s">
        <v>443</v>
      </c>
      <c r="E38" s="240"/>
      <c r="F38" s="240"/>
      <c r="G38" s="247"/>
      <c r="H38" s="248"/>
      <c r="I38" s="241"/>
      <c r="J38" s="242"/>
      <c r="K38" s="111"/>
      <c r="L38" s="111"/>
    </row>
    <row r="39" spans="1:12" ht="71.25" customHeight="1" x14ac:dyDescent="0.25">
      <c r="A39" s="253">
        <v>2</v>
      </c>
      <c r="B39" s="192" t="s">
        <v>351</v>
      </c>
      <c r="C39" s="243" t="s">
        <v>443</v>
      </c>
      <c r="D39" s="243" t="s">
        <v>443</v>
      </c>
      <c r="E39" s="240"/>
      <c r="F39" s="240"/>
      <c r="G39" s="246">
        <v>45381</v>
      </c>
      <c r="H39" s="246">
        <v>45412</v>
      </c>
      <c r="I39" s="241"/>
      <c r="J39" s="242"/>
      <c r="K39" s="111"/>
      <c r="L39" s="111"/>
    </row>
    <row r="40" spans="1:12" ht="33.75" customHeight="1" x14ac:dyDescent="0.25">
      <c r="A40" s="253" t="s">
        <v>201</v>
      </c>
      <c r="B40" s="192" t="s">
        <v>353</v>
      </c>
      <c r="C40" s="243" t="s">
        <v>443</v>
      </c>
      <c r="D40" s="243" t="s">
        <v>443</v>
      </c>
      <c r="E40" s="240"/>
      <c r="F40" s="240"/>
      <c r="G40" s="83">
        <v>45498</v>
      </c>
      <c r="H40" s="249">
        <v>45651</v>
      </c>
      <c r="I40" s="241"/>
      <c r="J40" s="242"/>
      <c r="K40" s="111"/>
      <c r="L40" s="111"/>
    </row>
    <row r="41" spans="1:12" ht="63" customHeight="1" x14ac:dyDescent="0.25">
      <c r="A41" s="253" t="s">
        <v>200</v>
      </c>
      <c r="B41" s="188" t="s">
        <v>432</v>
      </c>
      <c r="C41" s="243" t="s">
        <v>443</v>
      </c>
      <c r="D41" s="243" t="s">
        <v>443</v>
      </c>
      <c r="E41" s="240"/>
      <c r="F41" s="240"/>
      <c r="G41" s="259"/>
      <c r="H41" s="259"/>
      <c r="I41" s="241"/>
      <c r="J41" s="242"/>
      <c r="K41" s="111"/>
      <c r="L41" s="111"/>
    </row>
    <row r="42" spans="1:12" ht="58.5" customHeight="1" x14ac:dyDescent="0.25">
      <c r="A42" s="253">
        <v>3</v>
      </c>
      <c r="B42" s="192" t="s">
        <v>352</v>
      </c>
      <c r="C42" s="243" t="s">
        <v>443</v>
      </c>
      <c r="D42" s="243" t="s">
        <v>443</v>
      </c>
      <c r="E42" s="240"/>
      <c r="F42" s="240"/>
      <c r="G42" s="249">
        <v>45651</v>
      </c>
      <c r="H42" s="249">
        <v>45772</v>
      </c>
      <c r="I42" s="241"/>
      <c r="J42" s="242"/>
      <c r="K42" s="111"/>
      <c r="L42" s="111"/>
    </row>
    <row r="43" spans="1:12" ht="34.5" customHeight="1" x14ac:dyDescent="0.25">
      <c r="A43" s="253" t="s">
        <v>199</v>
      </c>
      <c r="B43" s="192" t="s">
        <v>197</v>
      </c>
      <c r="C43" s="243" t="s">
        <v>443</v>
      </c>
      <c r="D43" s="243" t="s">
        <v>443</v>
      </c>
      <c r="E43" s="240"/>
      <c r="F43" s="240"/>
      <c r="G43" s="249">
        <v>45651</v>
      </c>
      <c r="H43" s="249">
        <v>45772</v>
      </c>
      <c r="I43" s="241"/>
      <c r="J43" s="242"/>
      <c r="K43" s="111"/>
      <c r="L43" s="111"/>
    </row>
    <row r="44" spans="1:12" ht="24.75" customHeight="1" x14ac:dyDescent="0.25">
      <c r="A44" s="253" t="s">
        <v>198</v>
      </c>
      <c r="B44" s="192" t="s">
        <v>195</v>
      </c>
      <c r="C44" s="243" t="s">
        <v>443</v>
      </c>
      <c r="D44" s="243" t="s">
        <v>443</v>
      </c>
      <c r="E44" s="240"/>
      <c r="F44" s="240"/>
      <c r="G44" s="249">
        <v>45772</v>
      </c>
      <c r="H44" s="249">
        <v>45823</v>
      </c>
      <c r="I44" s="241"/>
      <c r="J44" s="242"/>
      <c r="K44" s="111"/>
      <c r="L44" s="111"/>
    </row>
    <row r="45" spans="1:12" ht="90.75" customHeight="1" x14ac:dyDescent="0.25">
      <c r="A45" s="253" t="s">
        <v>196</v>
      </c>
      <c r="B45" s="192" t="s">
        <v>357</v>
      </c>
      <c r="C45" s="243" t="s">
        <v>443</v>
      </c>
      <c r="D45" s="243" t="s">
        <v>443</v>
      </c>
      <c r="E45" s="240"/>
      <c r="F45" s="240"/>
      <c r="G45" s="249">
        <v>45772</v>
      </c>
      <c r="H45" s="249">
        <v>45802</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9">
        <v>45823</v>
      </c>
      <c r="H47" s="249">
        <v>45851</v>
      </c>
      <c r="I47" s="241"/>
      <c r="J47" s="242"/>
      <c r="K47" s="111"/>
      <c r="L47" s="111"/>
    </row>
    <row r="48" spans="1:12" ht="37.5" customHeight="1" x14ac:dyDescent="0.25">
      <c r="A48" s="253" t="s">
        <v>366</v>
      </c>
      <c r="B48" s="188" t="s">
        <v>191</v>
      </c>
      <c r="C48" s="243" t="s">
        <v>443</v>
      </c>
      <c r="D48" s="243" t="s">
        <v>443</v>
      </c>
      <c r="E48" s="240"/>
      <c r="F48" s="240"/>
      <c r="G48" s="247"/>
      <c r="H48" s="259"/>
      <c r="I48" s="241"/>
      <c r="J48" s="242"/>
      <c r="K48" s="111"/>
      <c r="L48" s="111"/>
    </row>
    <row r="49" spans="1:12" ht="35.25" customHeight="1" x14ac:dyDescent="0.25">
      <c r="A49" s="253">
        <v>4</v>
      </c>
      <c r="B49" s="192" t="s">
        <v>189</v>
      </c>
      <c r="C49" s="243" t="s">
        <v>443</v>
      </c>
      <c r="D49" s="243" t="s">
        <v>443</v>
      </c>
      <c r="E49" s="240"/>
      <c r="F49" s="240"/>
      <c r="G49" s="249">
        <v>45823</v>
      </c>
      <c r="H49" s="249">
        <v>45851</v>
      </c>
      <c r="I49" s="241"/>
      <c r="J49" s="242"/>
      <c r="K49" s="111"/>
      <c r="L49" s="111"/>
    </row>
    <row r="50" spans="1:12" ht="86.25" customHeight="1" x14ac:dyDescent="0.25">
      <c r="A50" s="253" t="s">
        <v>190</v>
      </c>
      <c r="B50" s="192" t="s">
        <v>356</v>
      </c>
      <c r="C50" s="243" t="s">
        <v>443</v>
      </c>
      <c r="D50" s="243" t="s">
        <v>443</v>
      </c>
      <c r="E50" s="240"/>
      <c r="F50" s="240"/>
      <c r="G50" s="249">
        <v>45851</v>
      </c>
      <c r="H50" s="249">
        <v>45857</v>
      </c>
      <c r="I50" s="241"/>
      <c r="J50" s="242"/>
      <c r="K50" s="111"/>
      <c r="L50" s="111"/>
    </row>
    <row r="51" spans="1:12" ht="77.25" customHeight="1" x14ac:dyDescent="0.25">
      <c r="A51" s="253" t="s">
        <v>188</v>
      </c>
      <c r="B51" s="192" t="s">
        <v>358</v>
      </c>
      <c r="C51" s="243" t="s">
        <v>443</v>
      </c>
      <c r="D51" s="243" t="s">
        <v>443</v>
      </c>
      <c r="E51" s="240"/>
      <c r="F51" s="240"/>
      <c r="G51" s="249">
        <v>45802</v>
      </c>
      <c r="H51" s="249">
        <v>45851</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9">
        <v>45851</v>
      </c>
      <c r="H53" s="249">
        <v>45863</v>
      </c>
      <c r="I53" s="241"/>
      <c r="J53" s="242"/>
      <c r="K53" s="111"/>
      <c r="L53" s="111"/>
    </row>
    <row r="54" spans="1:12" ht="46.5" customHeight="1" x14ac:dyDescent="0.25">
      <c r="A54" s="253" t="s">
        <v>360</v>
      </c>
      <c r="B54" s="192" t="s">
        <v>185</v>
      </c>
      <c r="C54" s="243" t="s">
        <v>443</v>
      </c>
      <c r="D54" s="243" t="s">
        <v>443</v>
      </c>
      <c r="E54" s="240"/>
      <c r="F54" s="240"/>
      <c r="G54" s="249">
        <v>45851</v>
      </c>
      <c r="H54" s="249">
        <v>45863</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25" zoomScale="70" zoomScaleNormal="70" zoomScaleSheetLayoutView="70" workbookViewId="0">
      <selection activeCell="G33" sqref="G3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0" t="str">
        <f>'1. паспорт местоположение'!A12:C12</f>
        <v>O_TP3300.VL.0113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4"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4"/>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ht="15.75" customHeight="1" x14ac:dyDescent="0.25">
      <c r="A19" s="471" t="s">
        <v>183</v>
      </c>
      <c r="B19" s="471" t="s">
        <v>182</v>
      </c>
      <c r="C19" s="460" t="s">
        <v>181</v>
      </c>
      <c r="D19" s="460"/>
      <c r="E19" s="461" t="s">
        <v>180</v>
      </c>
      <c r="F19" s="461"/>
      <c r="G19" s="462" t="s">
        <v>547</v>
      </c>
      <c r="H19" s="466" t="s">
        <v>461</v>
      </c>
      <c r="I19" s="467"/>
      <c r="J19" s="467"/>
      <c r="K19" s="467"/>
      <c r="L19" s="466" t="s">
        <v>462</v>
      </c>
      <c r="M19" s="467"/>
      <c r="N19" s="467"/>
      <c r="O19" s="467"/>
      <c r="P19" s="466" t="s">
        <v>463</v>
      </c>
      <c r="Q19" s="467"/>
      <c r="R19" s="467"/>
      <c r="S19" s="467"/>
      <c r="T19" s="466" t="s">
        <v>464</v>
      </c>
      <c r="U19" s="467"/>
      <c r="V19" s="467"/>
      <c r="W19" s="467"/>
      <c r="X19" s="466" t="s">
        <v>548</v>
      </c>
      <c r="Y19" s="467"/>
      <c r="Z19" s="467"/>
      <c r="AA19" s="467"/>
      <c r="AB19" s="470" t="s">
        <v>179</v>
      </c>
      <c r="AC19" s="470"/>
    </row>
    <row r="20" spans="1:29" s="125" customFormat="1" ht="15.75" customHeight="1" x14ac:dyDescent="0.25">
      <c r="A20" s="472"/>
      <c r="B20" s="472"/>
      <c r="C20" s="460"/>
      <c r="D20" s="460"/>
      <c r="E20" s="461"/>
      <c r="F20" s="461"/>
      <c r="G20" s="463"/>
      <c r="H20" s="465" t="s">
        <v>1</v>
      </c>
      <c r="I20" s="465"/>
      <c r="J20" s="465" t="s">
        <v>177</v>
      </c>
      <c r="K20" s="465"/>
      <c r="L20" s="465" t="s">
        <v>1</v>
      </c>
      <c r="M20" s="465"/>
      <c r="N20" s="465" t="s">
        <v>177</v>
      </c>
      <c r="O20" s="465"/>
      <c r="P20" s="465" t="s">
        <v>1</v>
      </c>
      <c r="Q20" s="465"/>
      <c r="R20" s="465" t="s">
        <v>177</v>
      </c>
      <c r="S20" s="465"/>
      <c r="T20" s="465" t="s">
        <v>1</v>
      </c>
      <c r="U20" s="465"/>
      <c r="V20" s="465" t="s">
        <v>177</v>
      </c>
      <c r="W20" s="465"/>
      <c r="X20" s="465" t="s">
        <v>1</v>
      </c>
      <c r="Y20" s="465"/>
      <c r="Z20" s="465" t="s">
        <v>177</v>
      </c>
      <c r="AA20" s="465"/>
      <c r="AB20" s="470"/>
      <c r="AC20" s="470"/>
    </row>
    <row r="21" spans="1:29" s="125" customFormat="1" ht="63" x14ac:dyDescent="0.25">
      <c r="A21" s="473"/>
      <c r="B21" s="473"/>
      <c r="C21" s="313" t="s">
        <v>1</v>
      </c>
      <c r="D21" s="313" t="s">
        <v>177</v>
      </c>
      <c r="E21" s="314" t="s">
        <v>549</v>
      </c>
      <c r="F21" s="314" t="s">
        <v>544</v>
      </c>
      <c r="G21" s="464"/>
      <c r="H21" s="315" t="s">
        <v>384</v>
      </c>
      <c r="I21" s="315" t="s">
        <v>385</v>
      </c>
      <c r="J21" s="315" t="s">
        <v>384</v>
      </c>
      <c r="K21" s="315" t="s">
        <v>385</v>
      </c>
      <c r="L21" s="315" t="s">
        <v>384</v>
      </c>
      <c r="M21" s="315" t="s">
        <v>385</v>
      </c>
      <c r="N21" s="315" t="s">
        <v>384</v>
      </c>
      <c r="O21" s="315" t="s">
        <v>385</v>
      </c>
      <c r="P21" s="315" t="s">
        <v>384</v>
      </c>
      <c r="Q21" s="315" t="s">
        <v>385</v>
      </c>
      <c r="R21" s="315" t="s">
        <v>384</v>
      </c>
      <c r="S21" s="315" t="s">
        <v>385</v>
      </c>
      <c r="T21" s="315" t="s">
        <v>384</v>
      </c>
      <c r="U21" s="315" t="s">
        <v>385</v>
      </c>
      <c r="V21" s="315" t="s">
        <v>384</v>
      </c>
      <c r="W21" s="315" t="s">
        <v>385</v>
      </c>
      <c r="X21" s="315" t="s">
        <v>384</v>
      </c>
      <c r="Y21" s="315" t="s">
        <v>385</v>
      </c>
      <c r="Z21" s="315" t="s">
        <v>384</v>
      </c>
      <c r="AA21" s="315" t="s">
        <v>385</v>
      </c>
      <c r="AB21" s="313" t="s">
        <v>178</v>
      </c>
      <c r="AC21" s="313" t="s">
        <v>177</v>
      </c>
    </row>
    <row r="22" spans="1:29" s="125" customFormat="1" x14ac:dyDescent="0.25">
      <c r="A22" s="316">
        <v>1</v>
      </c>
      <c r="B22" s="316">
        <v>2</v>
      </c>
      <c r="C22" s="316">
        <v>3</v>
      </c>
      <c r="D22" s="316">
        <v>4</v>
      </c>
      <c r="E22" s="316">
        <v>5</v>
      </c>
      <c r="F22" s="316">
        <v>6</v>
      </c>
      <c r="G22" s="316">
        <v>7</v>
      </c>
      <c r="H22" s="316">
        <v>8</v>
      </c>
      <c r="I22" s="316">
        <v>9</v>
      </c>
      <c r="J22" s="316">
        <v>10</v>
      </c>
      <c r="K22" s="316">
        <v>11</v>
      </c>
      <c r="L22" s="316">
        <v>12</v>
      </c>
      <c r="M22" s="316">
        <v>13</v>
      </c>
      <c r="N22" s="316">
        <v>14</v>
      </c>
      <c r="O22" s="316">
        <v>15</v>
      </c>
      <c r="P22" s="316">
        <v>16</v>
      </c>
      <c r="Q22" s="316">
        <v>17</v>
      </c>
      <c r="R22" s="316">
        <v>18</v>
      </c>
      <c r="S22" s="316">
        <v>19</v>
      </c>
      <c r="T22" s="316">
        <v>20</v>
      </c>
      <c r="U22" s="316">
        <v>21</v>
      </c>
      <c r="V22" s="316">
        <v>22</v>
      </c>
      <c r="W22" s="316">
        <v>23</v>
      </c>
      <c r="X22" s="316">
        <v>24</v>
      </c>
      <c r="Y22" s="316">
        <v>25</v>
      </c>
      <c r="Z22" s="316">
        <v>26</v>
      </c>
      <c r="AA22" s="316">
        <v>27</v>
      </c>
      <c r="AB22" s="316">
        <v>28</v>
      </c>
      <c r="AC22" s="316">
        <v>29</v>
      </c>
    </row>
    <row r="23" spans="1:29" ht="47.25" x14ac:dyDescent="0.25">
      <c r="A23" s="260">
        <v>1</v>
      </c>
      <c r="B23" s="261" t="s">
        <v>176</v>
      </c>
      <c r="C23" s="262" t="s">
        <v>443</v>
      </c>
      <c r="D23" s="262">
        <v>4.6598760004235373</v>
      </c>
      <c r="E23" s="262">
        <v>4.6598760004235373</v>
      </c>
      <c r="F23" s="262">
        <v>4.6598760004235373</v>
      </c>
      <c r="G23" s="262">
        <v>0</v>
      </c>
      <c r="H23" s="262" t="s">
        <v>443</v>
      </c>
      <c r="I23" s="262"/>
      <c r="J23" s="262">
        <v>2.3299380002117687</v>
      </c>
      <c r="K23" s="262"/>
      <c r="L23" s="262" t="s">
        <v>443</v>
      </c>
      <c r="M23" s="262"/>
      <c r="N23" s="262">
        <v>2.3299380002117687</v>
      </c>
      <c r="O23" s="262"/>
      <c r="P23" s="262" t="s">
        <v>443</v>
      </c>
      <c r="Q23" s="262"/>
      <c r="R23" s="262">
        <v>0</v>
      </c>
      <c r="S23" s="262"/>
      <c r="T23" s="262" t="s">
        <v>443</v>
      </c>
      <c r="U23" s="262"/>
      <c r="V23" s="262">
        <v>0</v>
      </c>
      <c r="W23" s="262"/>
      <c r="X23" s="262">
        <v>0</v>
      </c>
      <c r="Y23" s="262"/>
      <c r="Z23" s="262" t="s">
        <v>443</v>
      </c>
      <c r="AA23" s="262"/>
      <c r="AB23" s="262">
        <v>0</v>
      </c>
      <c r="AC23" s="262">
        <v>4.6598760004235373</v>
      </c>
    </row>
    <row r="24" spans="1:29" x14ac:dyDescent="0.25">
      <c r="A24" s="263" t="s">
        <v>175</v>
      </c>
      <c r="B24" s="264" t="s">
        <v>174</v>
      </c>
      <c r="C24" s="262"/>
      <c r="D24" s="262"/>
      <c r="E24" s="262"/>
      <c r="F24" s="262"/>
      <c r="G24" s="262">
        <v>0</v>
      </c>
      <c r="H24" s="262" t="s">
        <v>443</v>
      </c>
      <c r="I24" s="262"/>
      <c r="J24" s="262">
        <v>0</v>
      </c>
      <c r="K24" s="262"/>
      <c r="L24" s="262" t="s">
        <v>443</v>
      </c>
      <c r="M24" s="262"/>
      <c r="N24" s="262">
        <v>0</v>
      </c>
      <c r="O24" s="262"/>
      <c r="P24" s="262" t="s">
        <v>443</v>
      </c>
      <c r="Q24" s="262"/>
      <c r="R24" s="262">
        <v>0</v>
      </c>
      <c r="S24" s="262"/>
      <c r="T24" s="262" t="s">
        <v>443</v>
      </c>
      <c r="U24" s="262"/>
      <c r="V24" s="262">
        <v>0</v>
      </c>
      <c r="W24" s="262"/>
      <c r="X24" s="262">
        <v>0</v>
      </c>
      <c r="Y24" s="262"/>
      <c r="Z24" s="262" t="s">
        <v>443</v>
      </c>
      <c r="AA24" s="262"/>
      <c r="AB24" s="262">
        <v>0</v>
      </c>
      <c r="AC24" s="262">
        <v>0</v>
      </c>
    </row>
    <row r="25" spans="1:29" x14ac:dyDescent="0.25">
      <c r="A25" s="263" t="s">
        <v>173</v>
      </c>
      <c r="B25" s="264" t="s">
        <v>172</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ht="31.5" x14ac:dyDescent="0.25">
      <c r="A26" s="263" t="s">
        <v>171</v>
      </c>
      <c r="B26" s="264" t="s">
        <v>341</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x14ac:dyDescent="0.25">
      <c r="A27" s="263" t="s">
        <v>170</v>
      </c>
      <c r="B27" s="264" t="s">
        <v>169</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v>0</v>
      </c>
      <c r="AA27" s="262"/>
      <c r="AB27" s="262" t="s">
        <v>443</v>
      </c>
      <c r="AC27" s="262">
        <v>0</v>
      </c>
    </row>
    <row r="28" spans="1:29" x14ac:dyDescent="0.25">
      <c r="A28" s="263" t="s">
        <v>168</v>
      </c>
      <c r="B28" s="265" t="s">
        <v>167</v>
      </c>
      <c r="C28" s="262"/>
      <c r="D28" s="262"/>
      <c r="E28" s="262"/>
      <c r="F28" s="262"/>
      <c r="G28" s="262">
        <v>0</v>
      </c>
      <c r="H28" s="262" t="s">
        <v>443</v>
      </c>
      <c r="I28" s="262"/>
      <c r="J28" s="262">
        <v>2.3299380002117687</v>
      </c>
      <c r="K28" s="262"/>
      <c r="L28" s="262" t="s">
        <v>443</v>
      </c>
      <c r="M28" s="262"/>
      <c r="N28" s="262">
        <v>2.3299380002117687</v>
      </c>
      <c r="O28" s="262"/>
      <c r="P28" s="262" t="s">
        <v>443</v>
      </c>
      <c r="Q28" s="262"/>
      <c r="R28" s="262">
        <v>0</v>
      </c>
      <c r="S28" s="262"/>
      <c r="T28" s="262" t="s">
        <v>443</v>
      </c>
      <c r="U28" s="262"/>
      <c r="V28" s="262">
        <v>0</v>
      </c>
      <c r="W28" s="262"/>
      <c r="X28" s="262">
        <v>0</v>
      </c>
      <c r="Y28" s="262"/>
      <c r="Z28" s="262" t="s">
        <v>443</v>
      </c>
      <c r="AA28" s="262"/>
      <c r="AB28" s="262">
        <v>0</v>
      </c>
      <c r="AC28" s="262">
        <v>4.6598760004235373</v>
      </c>
    </row>
    <row r="29" spans="1:29" ht="47.25" x14ac:dyDescent="0.25">
      <c r="A29" s="260" t="s">
        <v>62</v>
      </c>
      <c r="B29" s="261" t="s">
        <v>166</v>
      </c>
      <c r="C29" s="262" t="s">
        <v>443</v>
      </c>
      <c r="D29" s="262">
        <v>3.8832300003529481</v>
      </c>
      <c r="E29" s="262">
        <v>3.8832300003529481</v>
      </c>
      <c r="F29" s="262">
        <v>3.8832300003529481</v>
      </c>
      <c r="G29" s="262">
        <v>0</v>
      </c>
      <c r="H29" s="262" t="s">
        <v>443</v>
      </c>
      <c r="I29" s="262"/>
      <c r="J29" s="262">
        <v>1.941615000176474</v>
      </c>
      <c r="K29" s="262"/>
      <c r="L29" s="262" t="s">
        <v>443</v>
      </c>
      <c r="M29" s="262"/>
      <c r="N29" s="262">
        <v>1.941615000176474</v>
      </c>
      <c r="O29" s="262"/>
      <c r="P29" s="262" t="s">
        <v>443</v>
      </c>
      <c r="Q29" s="262"/>
      <c r="R29" s="262">
        <v>0</v>
      </c>
      <c r="S29" s="262"/>
      <c r="T29" s="262" t="s">
        <v>443</v>
      </c>
      <c r="U29" s="262"/>
      <c r="V29" s="262">
        <v>0</v>
      </c>
      <c r="W29" s="262"/>
      <c r="X29" s="262">
        <v>0</v>
      </c>
      <c r="Y29" s="262"/>
      <c r="Z29" s="262" t="s">
        <v>443</v>
      </c>
      <c r="AA29" s="262"/>
      <c r="AB29" s="262">
        <v>0</v>
      </c>
      <c r="AC29" s="262">
        <v>3.8832300003529481</v>
      </c>
    </row>
    <row r="30" spans="1:29" x14ac:dyDescent="0.25">
      <c r="A30" s="260" t="s">
        <v>165</v>
      </c>
      <c r="B30" s="264" t="s">
        <v>164</v>
      </c>
      <c r="C30" s="262" t="s">
        <v>443</v>
      </c>
      <c r="D30" s="262">
        <v>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ht="31.5" x14ac:dyDescent="0.25">
      <c r="A31" s="260" t="s">
        <v>163</v>
      </c>
      <c r="B31" s="264" t="s">
        <v>162</v>
      </c>
      <c r="C31" s="262" t="s">
        <v>443</v>
      </c>
      <c r="D31" s="262">
        <v>3.8832300003529481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x14ac:dyDescent="0.25">
      <c r="A32" s="260" t="s">
        <v>161</v>
      </c>
      <c r="B32" s="264" t="s">
        <v>160</v>
      </c>
      <c r="C32" s="262" t="s">
        <v>443</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159</v>
      </c>
      <c r="B33" s="264" t="s">
        <v>158</v>
      </c>
      <c r="C33" s="262" t="s">
        <v>443</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ht="31.5" x14ac:dyDescent="0.25">
      <c r="A34" s="260" t="s">
        <v>61</v>
      </c>
      <c r="B34" s="261" t="s">
        <v>157</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row>
    <row r="35" spans="1:29" x14ac:dyDescent="0.25">
      <c r="A35" s="263" t="s">
        <v>156</v>
      </c>
      <c r="B35" s="264" t="s">
        <v>475</v>
      </c>
      <c r="C35" s="262"/>
      <c r="D35" s="262"/>
      <c r="E35" s="262"/>
      <c r="F35" s="262"/>
      <c r="G35" s="262">
        <v>0</v>
      </c>
      <c r="H35" s="262" t="s">
        <v>443</v>
      </c>
      <c r="I35" s="317" t="s">
        <v>443</v>
      </c>
      <c r="J35" s="262">
        <v>0</v>
      </c>
      <c r="K35" s="317" t="s">
        <v>550</v>
      </c>
      <c r="L35" s="262" t="s">
        <v>443</v>
      </c>
      <c r="M35" s="317" t="s">
        <v>443</v>
      </c>
      <c r="N35" s="262">
        <v>0</v>
      </c>
      <c r="O35" s="317" t="s">
        <v>550</v>
      </c>
      <c r="P35" s="262" t="s">
        <v>443</v>
      </c>
      <c r="Q35" s="317" t="s">
        <v>443</v>
      </c>
      <c r="R35" s="262">
        <v>0</v>
      </c>
      <c r="S35" s="317" t="s">
        <v>550</v>
      </c>
      <c r="T35" s="262" t="s">
        <v>443</v>
      </c>
      <c r="U35" s="317" t="s">
        <v>443</v>
      </c>
      <c r="V35" s="262">
        <v>0</v>
      </c>
      <c r="W35" s="317" t="s">
        <v>550</v>
      </c>
      <c r="X35" s="262">
        <v>0</v>
      </c>
      <c r="Y35" s="317" t="s">
        <v>550</v>
      </c>
      <c r="Z35" s="262" t="s">
        <v>443</v>
      </c>
      <c r="AA35" s="317" t="s">
        <v>443</v>
      </c>
      <c r="AB35" s="262">
        <v>0</v>
      </c>
      <c r="AC35" s="262">
        <v>0</v>
      </c>
    </row>
    <row r="36" spans="1:29" ht="31.5" x14ac:dyDescent="0.25">
      <c r="A36" s="263" t="s">
        <v>155</v>
      </c>
      <c r="B36" s="266" t="s">
        <v>473</v>
      </c>
      <c r="C36" s="262"/>
      <c r="D36" s="262"/>
      <c r="E36" s="262"/>
      <c r="F36" s="262"/>
      <c r="G36" s="262">
        <v>0</v>
      </c>
      <c r="H36" s="262" t="s">
        <v>443</v>
      </c>
      <c r="I36" s="317" t="s">
        <v>443</v>
      </c>
      <c r="J36" s="262">
        <v>0</v>
      </c>
      <c r="K36" s="317" t="s">
        <v>550</v>
      </c>
      <c r="L36" s="262" t="s">
        <v>443</v>
      </c>
      <c r="M36" s="317" t="s">
        <v>443</v>
      </c>
      <c r="N36" s="262">
        <v>0</v>
      </c>
      <c r="O36" s="317" t="s">
        <v>550</v>
      </c>
      <c r="P36" s="262" t="s">
        <v>443</v>
      </c>
      <c r="Q36" s="317" t="s">
        <v>443</v>
      </c>
      <c r="R36" s="262">
        <v>0</v>
      </c>
      <c r="S36" s="317" t="s">
        <v>550</v>
      </c>
      <c r="T36" s="262" t="s">
        <v>443</v>
      </c>
      <c r="U36" s="317" t="s">
        <v>443</v>
      </c>
      <c r="V36" s="262">
        <v>0</v>
      </c>
      <c r="W36" s="317" t="s">
        <v>550</v>
      </c>
      <c r="X36" s="262">
        <v>0</v>
      </c>
      <c r="Y36" s="317" t="s">
        <v>550</v>
      </c>
      <c r="Z36" s="262" t="s">
        <v>443</v>
      </c>
      <c r="AA36" s="317" t="s">
        <v>443</v>
      </c>
      <c r="AB36" s="262">
        <v>0</v>
      </c>
      <c r="AC36" s="262">
        <v>0</v>
      </c>
    </row>
    <row r="37" spans="1:29" x14ac:dyDescent="0.25">
      <c r="A37" s="263" t="s">
        <v>154</v>
      </c>
      <c r="B37" s="266" t="s">
        <v>145</v>
      </c>
      <c r="C37" s="262"/>
      <c r="D37" s="262"/>
      <c r="E37" s="262"/>
      <c r="F37" s="262"/>
      <c r="G37" s="262">
        <v>0</v>
      </c>
      <c r="H37" s="262" t="s">
        <v>443</v>
      </c>
      <c r="I37" s="317" t="s">
        <v>443</v>
      </c>
      <c r="J37" s="262">
        <v>0</v>
      </c>
      <c r="K37" s="317" t="s">
        <v>550</v>
      </c>
      <c r="L37" s="262" t="s">
        <v>443</v>
      </c>
      <c r="M37" s="317" t="s">
        <v>443</v>
      </c>
      <c r="N37" s="262">
        <v>0</v>
      </c>
      <c r="O37" s="317" t="s">
        <v>550</v>
      </c>
      <c r="P37" s="262" t="s">
        <v>443</v>
      </c>
      <c r="Q37" s="317" t="s">
        <v>443</v>
      </c>
      <c r="R37" s="262">
        <v>0</v>
      </c>
      <c r="S37" s="317" t="s">
        <v>550</v>
      </c>
      <c r="T37" s="262" t="s">
        <v>443</v>
      </c>
      <c r="U37" s="317" t="s">
        <v>443</v>
      </c>
      <c r="V37" s="262">
        <v>0</v>
      </c>
      <c r="W37" s="317" t="s">
        <v>550</v>
      </c>
      <c r="X37" s="262">
        <v>0</v>
      </c>
      <c r="Y37" s="317" t="s">
        <v>550</v>
      </c>
      <c r="Z37" s="262" t="s">
        <v>443</v>
      </c>
      <c r="AA37" s="317" t="s">
        <v>443</v>
      </c>
      <c r="AB37" s="262">
        <v>0</v>
      </c>
      <c r="AC37" s="262">
        <v>0</v>
      </c>
    </row>
    <row r="38" spans="1:29" x14ac:dyDescent="0.25">
      <c r="A38" s="263" t="s">
        <v>153</v>
      </c>
      <c r="B38" s="264" t="s">
        <v>474</v>
      </c>
      <c r="C38" s="262"/>
      <c r="D38" s="262"/>
      <c r="E38" s="262"/>
      <c r="F38" s="262"/>
      <c r="G38" s="262">
        <v>0</v>
      </c>
      <c r="H38" s="262" t="s">
        <v>443</v>
      </c>
      <c r="I38" s="317" t="s">
        <v>443</v>
      </c>
      <c r="J38" s="262">
        <v>0</v>
      </c>
      <c r="K38" s="317" t="s">
        <v>550</v>
      </c>
      <c r="L38" s="262" t="s">
        <v>443</v>
      </c>
      <c r="M38" s="317" t="s">
        <v>443</v>
      </c>
      <c r="N38" s="262">
        <v>0.57999999999999996</v>
      </c>
      <c r="O38" s="317">
        <v>4</v>
      </c>
      <c r="P38" s="262" t="s">
        <v>443</v>
      </c>
      <c r="Q38" s="317" t="s">
        <v>443</v>
      </c>
      <c r="R38" s="262">
        <v>0</v>
      </c>
      <c r="S38" s="317" t="s">
        <v>550</v>
      </c>
      <c r="T38" s="262" t="s">
        <v>443</v>
      </c>
      <c r="U38" s="317" t="s">
        <v>443</v>
      </c>
      <c r="V38" s="262">
        <v>0</v>
      </c>
      <c r="W38" s="317" t="s">
        <v>550</v>
      </c>
      <c r="X38" s="262">
        <v>0</v>
      </c>
      <c r="Y38" s="317" t="s">
        <v>550</v>
      </c>
      <c r="Z38" s="262" t="s">
        <v>443</v>
      </c>
      <c r="AA38" s="317" t="s">
        <v>443</v>
      </c>
      <c r="AB38" s="262">
        <v>0</v>
      </c>
      <c r="AC38" s="262">
        <v>0.57999999999999996</v>
      </c>
    </row>
    <row r="39" spans="1:29" x14ac:dyDescent="0.25">
      <c r="A39" s="263" t="s">
        <v>152</v>
      </c>
      <c r="B39" s="264" t="s">
        <v>476</v>
      </c>
      <c r="C39" s="262"/>
      <c r="D39" s="262"/>
      <c r="E39" s="262"/>
      <c r="F39" s="262"/>
      <c r="G39" s="262">
        <v>0</v>
      </c>
      <c r="H39" s="262" t="s">
        <v>443</v>
      </c>
      <c r="I39" s="317" t="s">
        <v>443</v>
      </c>
      <c r="J39" s="262">
        <v>0</v>
      </c>
      <c r="K39" s="317" t="s">
        <v>550</v>
      </c>
      <c r="L39" s="262" t="s">
        <v>443</v>
      </c>
      <c r="M39" s="317" t="s">
        <v>443</v>
      </c>
      <c r="N39" s="262">
        <v>0</v>
      </c>
      <c r="O39" s="317" t="s">
        <v>550</v>
      </c>
      <c r="P39" s="262" t="s">
        <v>443</v>
      </c>
      <c r="Q39" s="317" t="s">
        <v>443</v>
      </c>
      <c r="R39" s="262">
        <v>0</v>
      </c>
      <c r="S39" s="317" t="s">
        <v>550</v>
      </c>
      <c r="T39" s="262" t="s">
        <v>443</v>
      </c>
      <c r="U39" s="317" t="s">
        <v>443</v>
      </c>
      <c r="V39" s="262">
        <v>0</v>
      </c>
      <c r="W39" s="317" t="s">
        <v>550</v>
      </c>
      <c r="X39" s="262">
        <v>0</v>
      </c>
      <c r="Y39" s="317" t="s">
        <v>550</v>
      </c>
      <c r="Z39" s="262" t="s">
        <v>443</v>
      </c>
      <c r="AA39" s="317" t="s">
        <v>443</v>
      </c>
      <c r="AB39" s="262">
        <v>0</v>
      </c>
      <c r="AC39" s="262">
        <v>0</v>
      </c>
    </row>
    <row r="40" spans="1:29" x14ac:dyDescent="0.25">
      <c r="A40" s="263" t="s">
        <v>151</v>
      </c>
      <c r="B40" s="264" t="s">
        <v>477</v>
      </c>
      <c r="C40" s="262"/>
      <c r="D40" s="262"/>
      <c r="E40" s="262"/>
      <c r="F40" s="262"/>
      <c r="G40" s="262">
        <v>0</v>
      </c>
      <c r="H40" s="262" t="s">
        <v>443</v>
      </c>
      <c r="I40" s="317" t="s">
        <v>443</v>
      </c>
      <c r="J40" s="262">
        <v>0</v>
      </c>
      <c r="K40" s="317" t="s">
        <v>550</v>
      </c>
      <c r="L40" s="262" t="s">
        <v>443</v>
      </c>
      <c r="M40" s="317" t="s">
        <v>443</v>
      </c>
      <c r="N40" s="262">
        <v>0</v>
      </c>
      <c r="O40" s="317" t="s">
        <v>550</v>
      </c>
      <c r="P40" s="262" t="s">
        <v>443</v>
      </c>
      <c r="Q40" s="317" t="s">
        <v>443</v>
      </c>
      <c r="R40" s="262">
        <v>0</v>
      </c>
      <c r="S40" s="317" t="s">
        <v>550</v>
      </c>
      <c r="T40" s="262" t="s">
        <v>443</v>
      </c>
      <c r="U40" s="317" t="s">
        <v>443</v>
      </c>
      <c r="V40" s="262">
        <v>0</v>
      </c>
      <c r="W40" s="317" t="s">
        <v>550</v>
      </c>
      <c r="X40" s="262">
        <v>0</v>
      </c>
      <c r="Y40" s="317" t="s">
        <v>550</v>
      </c>
      <c r="Z40" s="262" t="s">
        <v>443</v>
      </c>
      <c r="AA40" s="317" t="s">
        <v>443</v>
      </c>
      <c r="AB40" s="262">
        <v>0</v>
      </c>
      <c r="AC40" s="262">
        <v>0</v>
      </c>
    </row>
    <row r="41" spans="1:29" x14ac:dyDescent="0.25">
      <c r="A41" s="263" t="s">
        <v>150</v>
      </c>
      <c r="B41" s="264" t="s">
        <v>478</v>
      </c>
      <c r="C41" s="262"/>
      <c r="D41" s="262"/>
      <c r="E41" s="262"/>
      <c r="F41" s="262"/>
      <c r="G41" s="262">
        <v>0</v>
      </c>
      <c r="H41" s="262" t="s">
        <v>443</v>
      </c>
      <c r="I41" s="317" t="s">
        <v>443</v>
      </c>
      <c r="J41" s="262">
        <v>0</v>
      </c>
      <c r="K41" s="317" t="s">
        <v>550</v>
      </c>
      <c r="L41" s="262" t="s">
        <v>443</v>
      </c>
      <c r="M41" s="317" t="s">
        <v>443</v>
      </c>
      <c r="N41" s="262">
        <v>0</v>
      </c>
      <c r="O41" s="317" t="s">
        <v>550</v>
      </c>
      <c r="P41" s="262" t="s">
        <v>443</v>
      </c>
      <c r="Q41" s="317" t="s">
        <v>443</v>
      </c>
      <c r="R41" s="262">
        <v>0</v>
      </c>
      <c r="S41" s="317" t="s">
        <v>550</v>
      </c>
      <c r="T41" s="262" t="s">
        <v>443</v>
      </c>
      <c r="U41" s="317" t="s">
        <v>443</v>
      </c>
      <c r="V41" s="262">
        <v>0</v>
      </c>
      <c r="W41" s="317" t="s">
        <v>550</v>
      </c>
      <c r="X41" s="262">
        <v>0</v>
      </c>
      <c r="Y41" s="317" t="s">
        <v>550</v>
      </c>
      <c r="Z41" s="262" t="s">
        <v>443</v>
      </c>
      <c r="AA41" s="317" t="s">
        <v>443</v>
      </c>
      <c r="AB41" s="262">
        <v>0</v>
      </c>
      <c r="AC41" s="262">
        <v>0</v>
      </c>
    </row>
    <row r="42" spans="1:29" x14ac:dyDescent="0.25">
      <c r="A42" s="263" t="s">
        <v>479</v>
      </c>
      <c r="B42" s="264" t="s">
        <v>480</v>
      </c>
      <c r="C42" s="262"/>
      <c r="D42" s="262"/>
      <c r="E42" s="262"/>
      <c r="F42" s="262"/>
      <c r="G42" s="262">
        <v>0</v>
      </c>
      <c r="H42" s="262" t="s">
        <v>443</v>
      </c>
      <c r="I42" s="317" t="s">
        <v>443</v>
      </c>
      <c r="J42" s="262">
        <v>0</v>
      </c>
      <c r="K42" s="317" t="s">
        <v>550</v>
      </c>
      <c r="L42" s="262" t="s">
        <v>443</v>
      </c>
      <c r="M42" s="317" t="s">
        <v>443</v>
      </c>
      <c r="N42" s="262">
        <v>0</v>
      </c>
      <c r="O42" s="317" t="s">
        <v>550</v>
      </c>
      <c r="P42" s="262" t="s">
        <v>443</v>
      </c>
      <c r="Q42" s="317" t="s">
        <v>443</v>
      </c>
      <c r="R42" s="262">
        <v>0</v>
      </c>
      <c r="S42" s="317" t="s">
        <v>550</v>
      </c>
      <c r="T42" s="262" t="s">
        <v>443</v>
      </c>
      <c r="U42" s="317" t="s">
        <v>443</v>
      </c>
      <c r="V42" s="262">
        <v>0</v>
      </c>
      <c r="W42" s="317" t="s">
        <v>550</v>
      </c>
      <c r="X42" s="262">
        <v>0</v>
      </c>
      <c r="Y42" s="317" t="s">
        <v>550</v>
      </c>
      <c r="Z42" s="262" t="s">
        <v>443</v>
      </c>
      <c r="AA42" s="317" t="s">
        <v>443</v>
      </c>
      <c r="AB42" s="262">
        <v>0</v>
      </c>
      <c r="AC42" s="262">
        <v>0</v>
      </c>
    </row>
    <row r="43" spans="1:29" x14ac:dyDescent="0.25">
      <c r="A43" s="263" t="s">
        <v>481</v>
      </c>
      <c r="B43" s="264" t="s">
        <v>482</v>
      </c>
      <c r="C43" s="262"/>
      <c r="D43" s="262"/>
      <c r="E43" s="262"/>
      <c r="F43" s="262"/>
      <c r="G43" s="262">
        <v>0</v>
      </c>
      <c r="H43" s="262" t="s">
        <v>443</v>
      </c>
      <c r="I43" s="317" t="s">
        <v>443</v>
      </c>
      <c r="J43" s="262">
        <v>0</v>
      </c>
      <c r="K43" s="317" t="s">
        <v>550</v>
      </c>
      <c r="L43" s="262" t="s">
        <v>443</v>
      </c>
      <c r="M43" s="317" t="s">
        <v>443</v>
      </c>
      <c r="N43" s="262">
        <v>0</v>
      </c>
      <c r="O43" s="317" t="s">
        <v>550</v>
      </c>
      <c r="P43" s="262" t="s">
        <v>443</v>
      </c>
      <c r="Q43" s="317" t="s">
        <v>443</v>
      </c>
      <c r="R43" s="262">
        <v>0</v>
      </c>
      <c r="S43" s="317" t="s">
        <v>550</v>
      </c>
      <c r="T43" s="262" t="s">
        <v>443</v>
      </c>
      <c r="U43" s="317" t="s">
        <v>443</v>
      </c>
      <c r="V43" s="262">
        <v>0</v>
      </c>
      <c r="W43" s="317" t="s">
        <v>550</v>
      </c>
      <c r="X43" s="262">
        <v>0</v>
      </c>
      <c r="Y43" s="317" t="s">
        <v>550</v>
      </c>
      <c r="Z43" s="262" t="s">
        <v>443</v>
      </c>
      <c r="AA43" s="317" t="s">
        <v>443</v>
      </c>
      <c r="AB43" s="262">
        <v>0</v>
      </c>
      <c r="AC43" s="262">
        <v>0</v>
      </c>
    </row>
    <row r="44" spans="1:29" x14ac:dyDescent="0.25">
      <c r="A44" s="263" t="s">
        <v>483</v>
      </c>
      <c r="B44" s="264" t="s">
        <v>484</v>
      </c>
      <c r="C44" s="262"/>
      <c r="D44" s="262"/>
      <c r="E44" s="262"/>
      <c r="F44" s="262"/>
      <c r="G44" s="262">
        <v>0</v>
      </c>
      <c r="H44" s="262" t="s">
        <v>443</v>
      </c>
      <c r="I44" s="317" t="s">
        <v>443</v>
      </c>
      <c r="J44" s="262">
        <v>0</v>
      </c>
      <c r="K44" s="317" t="s">
        <v>550</v>
      </c>
      <c r="L44" s="262" t="s">
        <v>443</v>
      </c>
      <c r="M44" s="317" t="s">
        <v>443</v>
      </c>
      <c r="N44" s="262">
        <v>0</v>
      </c>
      <c r="O44" s="317" t="s">
        <v>550</v>
      </c>
      <c r="P44" s="262" t="s">
        <v>443</v>
      </c>
      <c r="Q44" s="317" t="s">
        <v>443</v>
      </c>
      <c r="R44" s="262">
        <v>0</v>
      </c>
      <c r="S44" s="317" t="s">
        <v>550</v>
      </c>
      <c r="T44" s="262" t="s">
        <v>443</v>
      </c>
      <c r="U44" s="317" t="s">
        <v>443</v>
      </c>
      <c r="V44" s="262">
        <v>0</v>
      </c>
      <c r="W44" s="317" t="s">
        <v>550</v>
      </c>
      <c r="X44" s="262">
        <v>0</v>
      </c>
      <c r="Y44" s="317" t="s">
        <v>550</v>
      </c>
      <c r="Z44" s="262" t="s">
        <v>443</v>
      </c>
      <c r="AA44" s="317" t="s">
        <v>443</v>
      </c>
      <c r="AB44" s="262">
        <v>0</v>
      </c>
      <c r="AC44" s="262">
        <v>0</v>
      </c>
    </row>
    <row r="45" spans="1:29" x14ac:dyDescent="0.25">
      <c r="A45" s="263" t="s">
        <v>485</v>
      </c>
      <c r="B45" s="264" t="s">
        <v>486</v>
      </c>
      <c r="C45" s="262"/>
      <c r="D45" s="262"/>
      <c r="E45" s="262"/>
      <c r="F45" s="262"/>
      <c r="G45" s="262">
        <v>0</v>
      </c>
      <c r="H45" s="262" t="s">
        <v>443</v>
      </c>
      <c r="I45" s="317" t="s">
        <v>443</v>
      </c>
      <c r="J45" s="262">
        <v>0</v>
      </c>
      <c r="K45" s="317" t="s">
        <v>550</v>
      </c>
      <c r="L45" s="262" t="s">
        <v>443</v>
      </c>
      <c r="M45" s="317" t="s">
        <v>443</v>
      </c>
      <c r="N45" s="262">
        <v>0</v>
      </c>
      <c r="O45" s="317" t="s">
        <v>550</v>
      </c>
      <c r="P45" s="262" t="s">
        <v>443</v>
      </c>
      <c r="Q45" s="317" t="s">
        <v>443</v>
      </c>
      <c r="R45" s="262">
        <v>0</v>
      </c>
      <c r="S45" s="317" t="s">
        <v>550</v>
      </c>
      <c r="T45" s="262" t="s">
        <v>443</v>
      </c>
      <c r="U45" s="317" t="s">
        <v>443</v>
      </c>
      <c r="V45" s="262">
        <v>0</v>
      </c>
      <c r="W45" s="317" t="s">
        <v>550</v>
      </c>
      <c r="X45" s="262">
        <v>0</v>
      </c>
      <c r="Y45" s="317" t="s">
        <v>550</v>
      </c>
      <c r="Z45" s="262" t="s">
        <v>443</v>
      </c>
      <c r="AA45" s="317" t="s">
        <v>443</v>
      </c>
      <c r="AB45" s="262">
        <v>0</v>
      </c>
      <c r="AC45" s="262">
        <v>0</v>
      </c>
    </row>
    <row r="46" spans="1:29" x14ac:dyDescent="0.25">
      <c r="A46" s="260" t="s">
        <v>60</v>
      </c>
      <c r="B46" s="261" t="s">
        <v>149</v>
      </c>
      <c r="C46" s="262"/>
      <c r="D46" s="262"/>
      <c r="E46" s="262"/>
      <c r="F46" s="262"/>
      <c r="G46" s="262"/>
      <c r="H46" s="262"/>
      <c r="I46" s="262"/>
      <c r="J46" s="262"/>
      <c r="K46" s="262"/>
      <c r="L46" s="262"/>
      <c r="M46" s="262"/>
      <c r="N46" s="262"/>
      <c r="O46" s="262"/>
      <c r="P46" s="262"/>
      <c r="Q46" s="262"/>
      <c r="R46" s="262"/>
      <c r="S46" s="317"/>
      <c r="T46" s="262"/>
      <c r="U46" s="262"/>
      <c r="V46" s="262"/>
      <c r="W46" s="262"/>
      <c r="X46" s="262"/>
      <c r="Y46" s="262"/>
      <c r="Z46" s="262"/>
      <c r="AA46" s="262"/>
      <c r="AB46" s="262"/>
      <c r="AC46" s="262"/>
    </row>
    <row r="47" spans="1:29" x14ac:dyDescent="0.25">
      <c r="A47" s="263" t="s">
        <v>148</v>
      </c>
      <c r="B47" s="264" t="s">
        <v>475</v>
      </c>
      <c r="C47" s="262" t="s">
        <v>443</v>
      </c>
      <c r="D47" s="262">
        <v>0</v>
      </c>
      <c r="E47" s="262"/>
      <c r="F47" s="262"/>
      <c r="G47" s="262">
        <v>0</v>
      </c>
      <c r="H47" s="262" t="s">
        <v>443</v>
      </c>
      <c r="I47" s="262"/>
      <c r="J47" s="262">
        <v>0</v>
      </c>
      <c r="K47" s="262"/>
      <c r="L47" s="262" t="s">
        <v>443</v>
      </c>
      <c r="M47" s="262"/>
      <c r="N47" s="262">
        <v>0</v>
      </c>
      <c r="O47" s="262"/>
      <c r="P47" s="262" t="s">
        <v>443</v>
      </c>
      <c r="Q47" s="262"/>
      <c r="R47" s="262">
        <v>0</v>
      </c>
      <c r="S47" s="262"/>
      <c r="T47" s="262" t="s">
        <v>443</v>
      </c>
      <c r="U47" s="262"/>
      <c r="V47" s="262">
        <v>0</v>
      </c>
      <c r="W47" s="262"/>
      <c r="X47" s="262">
        <v>0</v>
      </c>
      <c r="Y47" s="262"/>
      <c r="Z47" s="262" t="s">
        <v>443</v>
      </c>
      <c r="AA47" s="262"/>
      <c r="AB47" s="262">
        <v>0</v>
      </c>
      <c r="AC47" s="262">
        <v>0</v>
      </c>
    </row>
    <row r="48" spans="1:29" ht="31.5" x14ac:dyDescent="0.25">
      <c r="A48" s="263" t="s">
        <v>147</v>
      </c>
      <c r="B48" s="266" t="s">
        <v>473</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x14ac:dyDescent="0.25">
      <c r="A49" s="263" t="s">
        <v>146</v>
      </c>
      <c r="B49" s="266" t="s">
        <v>145</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ht="31.5" x14ac:dyDescent="0.25">
      <c r="A50" s="263" t="s">
        <v>144</v>
      </c>
      <c r="B50" s="264" t="s">
        <v>143</v>
      </c>
      <c r="C50" s="262" t="s">
        <v>443</v>
      </c>
      <c r="D50" s="262">
        <v>0.57999999999999996</v>
      </c>
      <c r="E50" s="262"/>
      <c r="F50" s="262"/>
      <c r="G50" s="262">
        <v>0</v>
      </c>
      <c r="H50" s="262" t="s">
        <v>443</v>
      </c>
      <c r="I50" s="262"/>
      <c r="J50" s="262">
        <v>0</v>
      </c>
      <c r="K50" s="262"/>
      <c r="L50" s="262" t="s">
        <v>443</v>
      </c>
      <c r="M50" s="262"/>
      <c r="N50" s="262">
        <v>0.57999999999999996</v>
      </c>
      <c r="O50" s="262"/>
      <c r="P50" s="262" t="s">
        <v>443</v>
      </c>
      <c r="Q50" s="262"/>
      <c r="R50" s="262">
        <v>0</v>
      </c>
      <c r="S50" s="262"/>
      <c r="T50" s="262" t="s">
        <v>443</v>
      </c>
      <c r="U50" s="262"/>
      <c r="V50" s="262">
        <v>0</v>
      </c>
      <c r="W50" s="262"/>
      <c r="X50" s="262">
        <v>0</v>
      </c>
      <c r="Y50" s="262"/>
      <c r="Z50" s="262" t="s">
        <v>443</v>
      </c>
      <c r="AA50" s="262"/>
      <c r="AB50" s="262">
        <v>0</v>
      </c>
      <c r="AC50" s="262">
        <v>0.57999999999999996</v>
      </c>
    </row>
    <row r="51" spans="1:29" ht="31.5" x14ac:dyDescent="0.25">
      <c r="A51" s="263" t="s">
        <v>142</v>
      </c>
      <c r="B51" s="264" t="s">
        <v>141</v>
      </c>
      <c r="C51" s="262" t="s">
        <v>443</v>
      </c>
      <c r="D51" s="262">
        <v>0</v>
      </c>
      <c r="E51" s="262"/>
      <c r="F51" s="262"/>
      <c r="G51" s="262">
        <v>0</v>
      </c>
      <c r="H51" s="262" t="s">
        <v>443</v>
      </c>
      <c r="I51" s="262"/>
      <c r="J51" s="262">
        <v>0</v>
      </c>
      <c r="K51" s="262"/>
      <c r="L51" s="262" t="s">
        <v>443</v>
      </c>
      <c r="M51" s="262"/>
      <c r="N51" s="262">
        <v>0</v>
      </c>
      <c r="O51" s="262"/>
      <c r="P51" s="262" t="s">
        <v>443</v>
      </c>
      <c r="Q51" s="262"/>
      <c r="R51" s="262">
        <v>0</v>
      </c>
      <c r="S51" s="262"/>
      <c r="T51" s="262" t="s">
        <v>443</v>
      </c>
      <c r="U51" s="262"/>
      <c r="V51" s="262">
        <v>0</v>
      </c>
      <c r="W51" s="262"/>
      <c r="X51" s="262">
        <v>0</v>
      </c>
      <c r="Y51" s="262"/>
      <c r="Z51" s="262" t="s">
        <v>443</v>
      </c>
      <c r="AA51" s="262"/>
      <c r="AB51" s="262">
        <v>0</v>
      </c>
      <c r="AC51" s="262">
        <v>0</v>
      </c>
    </row>
    <row r="52" spans="1:29" x14ac:dyDescent="0.25">
      <c r="A52" s="263" t="s">
        <v>140</v>
      </c>
      <c r="B52" s="264" t="s">
        <v>139</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138</v>
      </c>
      <c r="B53" s="264" t="s">
        <v>476</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487</v>
      </c>
      <c r="B54" s="264" t="s">
        <v>477</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488</v>
      </c>
      <c r="B55" s="264" t="s">
        <v>478</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489</v>
      </c>
      <c r="B56" s="264" t="s">
        <v>480</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490</v>
      </c>
      <c r="B57" s="264" t="s">
        <v>482</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491</v>
      </c>
      <c r="B58" s="264" t="s">
        <v>484</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492</v>
      </c>
      <c r="B59" s="264" t="s">
        <v>486</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ht="31.5" x14ac:dyDescent="0.25">
      <c r="A60" s="260" t="s">
        <v>58</v>
      </c>
      <c r="B60" s="261" t="s">
        <v>137</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row>
    <row r="61" spans="1:29" x14ac:dyDescent="0.25">
      <c r="A61" s="263" t="s">
        <v>136</v>
      </c>
      <c r="B61" s="264" t="s">
        <v>135</v>
      </c>
      <c r="C61" s="262" t="s">
        <v>443</v>
      </c>
      <c r="D61" s="262">
        <v>3.8832300003529481</v>
      </c>
      <c r="E61" s="262"/>
      <c r="F61" s="262"/>
      <c r="G61" s="262">
        <v>0</v>
      </c>
      <c r="H61" s="262" t="s">
        <v>443</v>
      </c>
      <c r="I61" s="262"/>
      <c r="J61" s="262">
        <v>0</v>
      </c>
      <c r="K61" s="262"/>
      <c r="L61" s="262" t="s">
        <v>443</v>
      </c>
      <c r="M61" s="262"/>
      <c r="N61" s="262">
        <v>3.8832300003529481</v>
      </c>
      <c r="O61" s="262"/>
      <c r="P61" s="262" t="s">
        <v>443</v>
      </c>
      <c r="Q61" s="262"/>
      <c r="R61" s="262">
        <v>0</v>
      </c>
      <c r="S61" s="262"/>
      <c r="T61" s="262" t="s">
        <v>443</v>
      </c>
      <c r="U61" s="262"/>
      <c r="V61" s="262">
        <v>0</v>
      </c>
      <c r="W61" s="262"/>
      <c r="X61" s="262">
        <v>0</v>
      </c>
      <c r="Y61" s="262"/>
      <c r="Z61" s="262" t="s">
        <v>443</v>
      </c>
      <c r="AA61" s="262"/>
      <c r="AB61" s="262">
        <v>0</v>
      </c>
      <c r="AC61" s="262">
        <v>3.8832300003529481</v>
      </c>
    </row>
    <row r="62" spans="1:29" x14ac:dyDescent="0.25">
      <c r="A62" s="263" t="s">
        <v>134</v>
      </c>
      <c r="B62" s="266" t="s">
        <v>128</v>
      </c>
      <c r="C62" s="262"/>
      <c r="D62" s="262"/>
      <c r="E62" s="262"/>
      <c r="F62" s="262"/>
      <c r="G62" s="262">
        <v>0</v>
      </c>
      <c r="H62" s="262" t="s">
        <v>443</v>
      </c>
      <c r="I62" s="262"/>
      <c r="J62" s="262">
        <v>0</v>
      </c>
      <c r="K62" s="262"/>
      <c r="L62" s="262" t="s">
        <v>443</v>
      </c>
      <c r="M62" s="262"/>
      <c r="N62" s="262">
        <v>0</v>
      </c>
      <c r="O62" s="262"/>
      <c r="P62" s="262" t="s">
        <v>443</v>
      </c>
      <c r="Q62" s="262"/>
      <c r="R62" s="262">
        <v>0</v>
      </c>
      <c r="S62" s="262"/>
      <c r="T62" s="262" t="s">
        <v>443</v>
      </c>
      <c r="U62" s="262"/>
      <c r="V62" s="262">
        <v>0</v>
      </c>
      <c r="W62" s="262"/>
      <c r="X62" s="262">
        <v>0</v>
      </c>
      <c r="Y62" s="262"/>
      <c r="Z62" s="262" t="s">
        <v>443</v>
      </c>
      <c r="AA62" s="262"/>
      <c r="AB62" s="262">
        <v>0</v>
      </c>
      <c r="AC62" s="262">
        <v>0</v>
      </c>
    </row>
    <row r="63" spans="1:29" x14ac:dyDescent="0.25">
      <c r="A63" s="263" t="s">
        <v>133</v>
      </c>
      <c r="B63" s="264" t="s">
        <v>127</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132</v>
      </c>
      <c r="B64" s="266" t="s">
        <v>126</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131</v>
      </c>
      <c r="B65" s="266" t="s">
        <v>125</v>
      </c>
      <c r="C65" s="262"/>
      <c r="D65" s="262"/>
      <c r="E65" s="262"/>
      <c r="F65" s="262"/>
      <c r="G65" s="262">
        <v>0</v>
      </c>
      <c r="H65" s="262" t="s">
        <v>443</v>
      </c>
      <c r="I65" s="262"/>
      <c r="J65" s="262">
        <v>0</v>
      </c>
      <c r="K65" s="262"/>
      <c r="L65" s="262" t="s">
        <v>443</v>
      </c>
      <c r="M65" s="262"/>
      <c r="N65" s="262">
        <v>0.57999999999999996</v>
      </c>
      <c r="O65" s="262"/>
      <c r="P65" s="262" t="s">
        <v>443</v>
      </c>
      <c r="Q65" s="262"/>
      <c r="R65" s="262">
        <v>0</v>
      </c>
      <c r="S65" s="262"/>
      <c r="T65" s="262" t="s">
        <v>443</v>
      </c>
      <c r="U65" s="262"/>
      <c r="V65" s="262">
        <v>0</v>
      </c>
      <c r="W65" s="262"/>
      <c r="X65" s="262">
        <v>0</v>
      </c>
      <c r="Y65" s="262"/>
      <c r="Z65" s="262" t="s">
        <v>443</v>
      </c>
      <c r="AA65" s="262"/>
      <c r="AB65" s="262">
        <v>0</v>
      </c>
      <c r="AC65" s="262">
        <v>0.57999999999999996</v>
      </c>
    </row>
    <row r="66" spans="1:29" x14ac:dyDescent="0.25">
      <c r="A66" s="263" t="s">
        <v>130</v>
      </c>
      <c r="B66" s="264" t="s">
        <v>476</v>
      </c>
      <c r="C66" s="262"/>
      <c r="D66" s="262"/>
      <c r="E66" s="262"/>
      <c r="F66" s="262"/>
      <c r="G66" s="262">
        <v>0</v>
      </c>
      <c r="H66" s="262" t="s">
        <v>443</v>
      </c>
      <c r="I66" s="262"/>
      <c r="J66" s="262">
        <v>0</v>
      </c>
      <c r="K66" s="262"/>
      <c r="L66" s="262" t="s">
        <v>443</v>
      </c>
      <c r="M66" s="262"/>
      <c r="N66" s="262">
        <v>0</v>
      </c>
      <c r="O66" s="262"/>
      <c r="P66" s="262" t="s">
        <v>443</v>
      </c>
      <c r="Q66" s="262"/>
      <c r="R66" s="262">
        <v>0</v>
      </c>
      <c r="S66" s="262"/>
      <c r="T66" s="262" t="s">
        <v>443</v>
      </c>
      <c r="U66" s="262"/>
      <c r="V66" s="262">
        <v>0</v>
      </c>
      <c r="W66" s="262"/>
      <c r="X66" s="262">
        <v>0</v>
      </c>
      <c r="Y66" s="262"/>
      <c r="Z66" s="262" t="s">
        <v>443</v>
      </c>
      <c r="AA66" s="262"/>
      <c r="AB66" s="262">
        <v>0</v>
      </c>
      <c r="AC66" s="262">
        <v>0</v>
      </c>
    </row>
    <row r="67" spans="1:29" x14ac:dyDescent="0.25">
      <c r="A67" s="263" t="s">
        <v>493</v>
      </c>
      <c r="B67" s="264" t="s">
        <v>477</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494</v>
      </c>
      <c r="B68" s="264" t="s">
        <v>478</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495</v>
      </c>
      <c r="B69" s="264" t="s">
        <v>480</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496</v>
      </c>
      <c r="B70" s="264" t="s">
        <v>482</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497</v>
      </c>
      <c r="B71" s="264" t="s">
        <v>484</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498</v>
      </c>
      <c r="B72" s="264" t="s">
        <v>486</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ht="31.5" x14ac:dyDescent="0.25">
      <c r="A73" s="260" t="s">
        <v>57</v>
      </c>
      <c r="B73" s="267" t="s">
        <v>224</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x14ac:dyDescent="0.25">
      <c r="A74" s="260" t="s">
        <v>55</v>
      </c>
      <c r="B74" s="261" t="s">
        <v>129</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x14ac:dyDescent="0.25">
      <c r="A75" s="263" t="s">
        <v>219</v>
      </c>
      <c r="B75" s="264" t="s">
        <v>475</v>
      </c>
      <c r="C75" s="318"/>
      <c r="D75" s="319"/>
      <c r="E75" s="320"/>
      <c r="F75" s="320"/>
      <c r="G75" s="262">
        <v>0</v>
      </c>
      <c r="H75" s="262" t="s">
        <v>443</v>
      </c>
      <c r="I75" s="320"/>
      <c r="J75" s="262">
        <v>0</v>
      </c>
      <c r="K75" s="319"/>
      <c r="L75" s="262" t="s">
        <v>443</v>
      </c>
      <c r="M75" s="319"/>
      <c r="N75" s="262">
        <v>0</v>
      </c>
      <c r="O75" s="319"/>
      <c r="P75" s="262" t="s">
        <v>443</v>
      </c>
      <c r="Q75" s="319"/>
      <c r="R75" s="262">
        <v>0</v>
      </c>
      <c r="S75" s="319"/>
      <c r="T75" s="262" t="s">
        <v>443</v>
      </c>
      <c r="U75" s="319"/>
      <c r="V75" s="262">
        <v>0</v>
      </c>
      <c r="W75" s="319"/>
      <c r="X75" s="262">
        <v>0</v>
      </c>
      <c r="Y75" s="319"/>
      <c r="Z75" s="262" t="s">
        <v>443</v>
      </c>
      <c r="AA75" s="319"/>
      <c r="AB75" s="262">
        <v>0</v>
      </c>
      <c r="AC75" s="262">
        <v>0</v>
      </c>
    </row>
    <row r="76" spans="1:29" ht="31.5" x14ac:dyDescent="0.25">
      <c r="A76" s="263" t="s">
        <v>220</v>
      </c>
      <c r="B76" s="266" t="s">
        <v>473</v>
      </c>
      <c r="C76" s="262"/>
      <c r="D76" s="262"/>
      <c r="E76" s="262"/>
      <c r="F76" s="262"/>
      <c r="G76" s="262">
        <v>0</v>
      </c>
      <c r="H76" s="262" t="s">
        <v>443</v>
      </c>
      <c r="I76" s="262"/>
      <c r="J76" s="262">
        <v>0</v>
      </c>
      <c r="K76" s="262"/>
      <c r="L76" s="262" t="s">
        <v>443</v>
      </c>
      <c r="M76" s="262"/>
      <c r="N76" s="262">
        <v>0</v>
      </c>
      <c r="O76" s="262"/>
      <c r="P76" s="262" t="s">
        <v>443</v>
      </c>
      <c r="Q76" s="262"/>
      <c r="R76" s="262">
        <v>0</v>
      </c>
      <c r="S76" s="262"/>
      <c r="T76" s="262" t="s">
        <v>443</v>
      </c>
      <c r="U76" s="262"/>
      <c r="V76" s="262">
        <v>0</v>
      </c>
      <c r="W76" s="262"/>
      <c r="X76" s="262">
        <v>0</v>
      </c>
      <c r="Y76" s="262"/>
      <c r="Z76" s="262" t="s">
        <v>443</v>
      </c>
      <c r="AA76" s="262"/>
      <c r="AB76" s="262">
        <v>0</v>
      </c>
      <c r="AC76" s="262">
        <v>0</v>
      </c>
    </row>
    <row r="77" spans="1:29" x14ac:dyDescent="0.25">
      <c r="A77" s="263" t="s">
        <v>221</v>
      </c>
      <c r="B77" s="266" t="s">
        <v>145</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222</v>
      </c>
      <c r="B78" s="264" t="s">
        <v>499</v>
      </c>
      <c r="C78" s="262"/>
      <c r="D78" s="262"/>
      <c r="E78" s="262"/>
      <c r="F78" s="262"/>
      <c r="G78" s="262">
        <v>0</v>
      </c>
      <c r="H78" s="262" t="s">
        <v>443</v>
      </c>
      <c r="I78" s="262"/>
      <c r="J78" s="262">
        <v>0</v>
      </c>
      <c r="K78" s="262"/>
      <c r="L78" s="262" t="s">
        <v>443</v>
      </c>
      <c r="M78" s="262"/>
      <c r="N78" s="262">
        <v>0.57999999999999996</v>
      </c>
      <c r="O78" s="262"/>
      <c r="P78" s="262" t="s">
        <v>443</v>
      </c>
      <c r="Q78" s="262"/>
      <c r="R78" s="262">
        <v>0</v>
      </c>
      <c r="S78" s="262"/>
      <c r="T78" s="262" t="s">
        <v>443</v>
      </c>
      <c r="U78" s="262"/>
      <c r="V78" s="262">
        <v>0</v>
      </c>
      <c r="W78" s="262"/>
      <c r="X78" s="262">
        <v>0</v>
      </c>
      <c r="Y78" s="262"/>
      <c r="Z78" s="262" t="s">
        <v>443</v>
      </c>
      <c r="AA78" s="262"/>
      <c r="AB78" s="262">
        <v>0</v>
      </c>
      <c r="AC78" s="262">
        <v>0.57999999999999996</v>
      </c>
    </row>
    <row r="79" spans="1:29" x14ac:dyDescent="0.25">
      <c r="A79" s="263" t="s">
        <v>223</v>
      </c>
      <c r="B79" s="264" t="s">
        <v>476</v>
      </c>
      <c r="C79" s="318"/>
      <c r="D79" s="319"/>
      <c r="E79" s="320"/>
      <c r="F79" s="320"/>
      <c r="G79" s="262">
        <v>0</v>
      </c>
      <c r="H79" s="262" t="s">
        <v>443</v>
      </c>
      <c r="I79" s="320"/>
      <c r="J79" s="262">
        <v>0</v>
      </c>
      <c r="K79" s="319"/>
      <c r="L79" s="262" t="s">
        <v>443</v>
      </c>
      <c r="M79" s="319"/>
      <c r="N79" s="262">
        <v>0</v>
      </c>
      <c r="O79" s="319"/>
      <c r="P79" s="262" t="s">
        <v>443</v>
      </c>
      <c r="Q79" s="319"/>
      <c r="R79" s="262">
        <v>0</v>
      </c>
      <c r="S79" s="319"/>
      <c r="T79" s="262" t="s">
        <v>443</v>
      </c>
      <c r="U79" s="319"/>
      <c r="V79" s="262">
        <v>0</v>
      </c>
      <c r="W79" s="319"/>
      <c r="X79" s="262">
        <v>0</v>
      </c>
      <c r="Y79" s="319"/>
      <c r="Z79" s="262" t="s">
        <v>443</v>
      </c>
      <c r="AA79" s="319"/>
      <c r="AB79" s="262">
        <v>0</v>
      </c>
      <c r="AC79" s="262">
        <v>0</v>
      </c>
    </row>
    <row r="80" spans="1:29" x14ac:dyDescent="0.25">
      <c r="A80" s="263" t="s">
        <v>500</v>
      </c>
      <c r="B80" s="264" t="s">
        <v>477</v>
      </c>
      <c r="C80" s="318"/>
      <c r="D80" s="319"/>
      <c r="E80" s="320"/>
      <c r="F80" s="320"/>
      <c r="G80" s="262">
        <v>0</v>
      </c>
      <c r="H80" s="262" t="s">
        <v>443</v>
      </c>
      <c r="I80" s="320"/>
      <c r="J80" s="262">
        <v>0</v>
      </c>
      <c r="K80" s="319"/>
      <c r="L80" s="262" t="s">
        <v>443</v>
      </c>
      <c r="M80" s="319"/>
      <c r="N80" s="262">
        <v>0</v>
      </c>
      <c r="O80" s="319"/>
      <c r="P80" s="262" t="s">
        <v>443</v>
      </c>
      <c r="Q80" s="319"/>
      <c r="R80" s="262">
        <v>0</v>
      </c>
      <c r="S80" s="319"/>
      <c r="T80" s="262" t="s">
        <v>443</v>
      </c>
      <c r="U80" s="319"/>
      <c r="V80" s="262">
        <v>0</v>
      </c>
      <c r="W80" s="319"/>
      <c r="X80" s="262">
        <v>0</v>
      </c>
      <c r="Y80" s="319"/>
      <c r="Z80" s="262" t="s">
        <v>443</v>
      </c>
      <c r="AA80" s="319"/>
      <c r="AB80" s="262">
        <v>0</v>
      </c>
      <c r="AC80" s="262">
        <v>0</v>
      </c>
    </row>
    <row r="81" spans="1:29" x14ac:dyDescent="0.25">
      <c r="A81" s="263" t="s">
        <v>501</v>
      </c>
      <c r="B81" s="264" t="s">
        <v>478</v>
      </c>
      <c r="C81" s="318"/>
      <c r="D81" s="319"/>
      <c r="E81" s="320"/>
      <c r="F81" s="320"/>
      <c r="G81" s="262">
        <v>0</v>
      </c>
      <c r="H81" s="262" t="s">
        <v>443</v>
      </c>
      <c r="I81" s="320"/>
      <c r="J81" s="262">
        <v>0</v>
      </c>
      <c r="K81" s="319"/>
      <c r="L81" s="262" t="s">
        <v>443</v>
      </c>
      <c r="M81" s="319"/>
      <c r="N81" s="262">
        <v>0</v>
      </c>
      <c r="O81" s="319"/>
      <c r="P81" s="262" t="s">
        <v>443</v>
      </c>
      <c r="Q81" s="319"/>
      <c r="R81" s="262">
        <v>0</v>
      </c>
      <c r="S81" s="319"/>
      <c r="T81" s="262" t="s">
        <v>443</v>
      </c>
      <c r="U81" s="319"/>
      <c r="V81" s="262">
        <v>0</v>
      </c>
      <c r="W81" s="319"/>
      <c r="X81" s="262">
        <v>0</v>
      </c>
      <c r="Y81" s="319"/>
      <c r="Z81" s="262" t="s">
        <v>443</v>
      </c>
      <c r="AA81" s="319"/>
      <c r="AB81" s="262">
        <v>0</v>
      </c>
      <c r="AC81" s="262">
        <v>0</v>
      </c>
    </row>
    <row r="82" spans="1:29" x14ac:dyDescent="0.25">
      <c r="A82" s="263" t="s">
        <v>502</v>
      </c>
      <c r="B82" s="264" t="s">
        <v>480</v>
      </c>
      <c r="C82" s="318"/>
      <c r="D82" s="319"/>
      <c r="E82" s="320"/>
      <c r="F82" s="320"/>
      <c r="G82" s="262">
        <v>0</v>
      </c>
      <c r="H82" s="262" t="s">
        <v>443</v>
      </c>
      <c r="I82" s="320"/>
      <c r="J82" s="262">
        <v>0</v>
      </c>
      <c r="K82" s="319"/>
      <c r="L82" s="262" t="s">
        <v>443</v>
      </c>
      <c r="M82" s="319"/>
      <c r="N82" s="262">
        <v>0</v>
      </c>
      <c r="O82" s="319"/>
      <c r="P82" s="262" t="s">
        <v>443</v>
      </c>
      <c r="Q82" s="319"/>
      <c r="R82" s="262">
        <v>0</v>
      </c>
      <c r="S82" s="319"/>
      <c r="T82" s="262" t="s">
        <v>443</v>
      </c>
      <c r="U82" s="319"/>
      <c r="V82" s="262">
        <v>0</v>
      </c>
      <c r="W82" s="319"/>
      <c r="X82" s="262">
        <v>0</v>
      </c>
      <c r="Y82" s="319"/>
      <c r="Z82" s="262" t="s">
        <v>443</v>
      </c>
      <c r="AA82" s="319"/>
      <c r="AB82" s="262">
        <v>0</v>
      </c>
      <c r="AC82" s="262">
        <v>0</v>
      </c>
    </row>
    <row r="83" spans="1:29" x14ac:dyDescent="0.25">
      <c r="A83" s="263" t="s">
        <v>503</v>
      </c>
      <c r="B83" s="264" t="s">
        <v>482</v>
      </c>
      <c r="C83" s="318"/>
      <c r="D83" s="319"/>
      <c r="E83" s="320"/>
      <c r="F83" s="320"/>
      <c r="G83" s="262">
        <v>0</v>
      </c>
      <c r="H83" s="262" t="s">
        <v>443</v>
      </c>
      <c r="I83" s="320"/>
      <c r="J83" s="262">
        <v>0</v>
      </c>
      <c r="K83" s="319"/>
      <c r="L83" s="262" t="s">
        <v>443</v>
      </c>
      <c r="M83" s="319"/>
      <c r="N83" s="262">
        <v>0</v>
      </c>
      <c r="O83" s="319"/>
      <c r="P83" s="262" t="s">
        <v>443</v>
      </c>
      <c r="Q83" s="319"/>
      <c r="R83" s="262">
        <v>0</v>
      </c>
      <c r="S83" s="319"/>
      <c r="T83" s="262" t="s">
        <v>443</v>
      </c>
      <c r="U83" s="319"/>
      <c r="V83" s="262">
        <v>0</v>
      </c>
      <c r="W83" s="319"/>
      <c r="X83" s="262">
        <v>0</v>
      </c>
      <c r="Y83" s="319"/>
      <c r="Z83" s="262" t="s">
        <v>443</v>
      </c>
      <c r="AA83" s="319"/>
      <c r="AB83" s="262">
        <v>0</v>
      </c>
      <c r="AC83" s="262">
        <v>0</v>
      </c>
    </row>
    <row r="84" spans="1:29" x14ac:dyDescent="0.25">
      <c r="A84" s="263" t="s">
        <v>504</v>
      </c>
      <c r="B84" s="264" t="s">
        <v>484</v>
      </c>
      <c r="C84" s="318"/>
      <c r="D84" s="319"/>
      <c r="E84" s="320"/>
      <c r="F84" s="320"/>
      <c r="G84" s="262">
        <v>0</v>
      </c>
      <c r="H84" s="262" t="s">
        <v>443</v>
      </c>
      <c r="I84" s="320"/>
      <c r="J84" s="262">
        <v>0</v>
      </c>
      <c r="K84" s="319"/>
      <c r="L84" s="262" t="s">
        <v>443</v>
      </c>
      <c r="M84" s="319"/>
      <c r="N84" s="262">
        <v>0</v>
      </c>
      <c r="O84" s="319"/>
      <c r="P84" s="262" t="s">
        <v>443</v>
      </c>
      <c r="Q84" s="319"/>
      <c r="R84" s="262">
        <v>0</v>
      </c>
      <c r="S84" s="319"/>
      <c r="T84" s="262" t="s">
        <v>443</v>
      </c>
      <c r="U84" s="319"/>
      <c r="V84" s="262">
        <v>0</v>
      </c>
      <c r="W84" s="319"/>
      <c r="X84" s="262">
        <v>0</v>
      </c>
      <c r="Y84" s="319"/>
      <c r="Z84" s="262" t="s">
        <v>443</v>
      </c>
      <c r="AA84" s="319"/>
      <c r="AB84" s="262">
        <v>0</v>
      </c>
      <c r="AC84" s="262">
        <v>0</v>
      </c>
    </row>
    <row r="85" spans="1:29" x14ac:dyDescent="0.25">
      <c r="A85" s="263" t="s">
        <v>505</v>
      </c>
      <c r="B85" s="264" t="s">
        <v>486</v>
      </c>
      <c r="C85" s="321"/>
      <c r="D85" s="319"/>
      <c r="E85" s="320"/>
      <c r="F85" s="320"/>
      <c r="G85" s="262">
        <v>0</v>
      </c>
      <c r="H85" s="262" t="s">
        <v>443</v>
      </c>
      <c r="I85" s="320"/>
      <c r="J85" s="262">
        <v>0</v>
      </c>
      <c r="K85" s="319"/>
      <c r="L85" s="262" t="s">
        <v>443</v>
      </c>
      <c r="M85" s="319"/>
      <c r="N85" s="262">
        <v>0</v>
      </c>
      <c r="O85" s="319"/>
      <c r="P85" s="262" t="s">
        <v>443</v>
      </c>
      <c r="Q85" s="319"/>
      <c r="R85" s="262">
        <v>0</v>
      </c>
      <c r="S85" s="319"/>
      <c r="T85" s="262" t="s">
        <v>443</v>
      </c>
      <c r="U85" s="319"/>
      <c r="V85" s="262">
        <v>0</v>
      </c>
      <c r="W85" s="319"/>
      <c r="X85" s="262">
        <v>0</v>
      </c>
      <c r="Y85" s="319"/>
      <c r="Z85" s="262" t="s">
        <v>443</v>
      </c>
      <c r="AA85" s="319"/>
      <c r="AB85" s="262">
        <v>0</v>
      </c>
      <c r="AC85" s="262">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73" t="str">
        <f>'1. паспорт местоположение'!A12:C12</f>
        <v>O_TP3300.VL.0113</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73"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row>
    <row r="18" spans="1:48" ht="14.25" customHeight="1"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row>
    <row r="19" spans="1:4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row>
    <row r="20" spans="1:48" s="18"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48" s="18" customFormat="1" ht="15.75" thickBot="1" x14ac:dyDescent="0.3">
      <c r="A21" s="491" t="s">
        <v>415</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51</v>
      </c>
      <c r="B22" s="495" t="s">
        <v>23</v>
      </c>
      <c r="C22" s="494" t="s">
        <v>50</v>
      </c>
      <c r="D22" s="494" t="s">
        <v>49</v>
      </c>
      <c r="E22" s="497" t="s">
        <v>426</v>
      </c>
      <c r="F22" s="498"/>
      <c r="G22" s="498"/>
      <c r="H22" s="498"/>
      <c r="I22" s="498"/>
      <c r="J22" s="498"/>
      <c r="K22" s="498"/>
      <c r="L22" s="499"/>
      <c r="M22" s="494" t="s">
        <v>48</v>
      </c>
      <c r="N22" s="494" t="s">
        <v>47</v>
      </c>
      <c r="O22" s="494" t="s">
        <v>46</v>
      </c>
      <c r="P22" s="475" t="s">
        <v>232</v>
      </c>
      <c r="Q22" s="475" t="s">
        <v>45</v>
      </c>
      <c r="R22" s="475" t="s">
        <v>44</v>
      </c>
      <c r="S22" s="475" t="s">
        <v>43</v>
      </c>
      <c r="T22" s="475"/>
      <c r="U22" s="500" t="s">
        <v>42</v>
      </c>
      <c r="V22" s="500" t="s">
        <v>41</v>
      </c>
      <c r="W22" s="475" t="s">
        <v>40</v>
      </c>
      <c r="X22" s="475" t="s">
        <v>39</v>
      </c>
      <c r="Y22" s="475" t="s">
        <v>38</v>
      </c>
      <c r="Z22" s="48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4" t="s">
        <v>24</v>
      </c>
    </row>
    <row r="23" spans="1:48" s="18" customFormat="1" ht="64.5" customHeight="1" x14ac:dyDescent="0.25">
      <c r="A23" s="493"/>
      <c r="B23" s="496"/>
      <c r="C23" s="482"/>
      <c r="D23" s="482"/>
      <c r="E23" s="487" t="s">
        <v>22</v>
      </c>
      <c r="F23" s="478" t="s">
        <v>128</v>
      </c>
      <c r="G23" s="478" t="s">
        <v>127</v>
      </c>
      <c r="H23" s="478" t="s">
        <v>126</v>
      </c>
      <c r="I23" s="480" t="s">
        <v>338</v>
      </c>
      <c r="J23" s="480" t="s">
        <v>339</v>
      </c>
      <c r="K23" s="480" t="s">
        <v>340</v>
      </c>
      <c r="L23" s="478" t="s">
        <v>77</v>
      </c>
      <c r="M23" s="482"/>
      <c r="N23" s="482"/>
      <c r="O23" s="482"/>
      <c r="P23" s="476"/>
      <c r="Q23" s="476"/>
      <c r="R23" s="476"/>
      <c r="S23" s="489" t="s">
        <v>1</v>
      </c>
      <c r="T23" s="489" t="s">
        <v>10</v>
      </c>
      <c r="U23" s="501"/>
      <c r="V23" s="501"/>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502" t="s">
        <v>10</v>
      </c>
      <c r="AR23" s="476"/>
      <c r="AS23" s="476"/>
      <c r="AT23" s="476"/>
      <c r="AU23" s="476"/>
      <c r="AV23" s="485"/>
    </row>
    <row r="24" spans="1:48" s="18" customFormat="1" ht="96.75" customHeight="1" x14ac:dyDescent="0.25">
      <c r="A24" s="493"/>
      <c r="B24" s="496"/>
      <c r="C24" s="482"/>
      <c r="D24" s="482"/>
      <c r="E24" s="488"/>
      <c r="F24" s="479"/>
      <c r="G24" s="479"/>
      <c r="H24" s="479"/>
      <c r="I24" s="481"/>
      <c r="J24" s="481"/>
      <c r="K24" s="481"/>
      <c r="L24" s="479"/>
      <c r="M24" s="482"/>
      <c r="N24" s="482"/>
      <c r="O24" s="482"/>
      <c r="P24" s="477"/>
      <c r="Q24" s="477"/>
      <c r="R24" s="477"/>
      <c r="S24" s="490"/>
      <c r="T24" s="490"/>
      <c r="U24" s="487"/>
      <c r="V24" s="487"/>
      <c r="W24" s="477"/>
      <c r="X24" s="477"/>
      <c r="Y24" s="477"/>
      <c r="Z24" s="477"/>
      <c r="AA24" s="477"/>
      <c r="AB24" s="477"/>
      <c r="AC24" s="477"/>
      <c r="AD24" s="477"/>
      <c r="AE24" s="477"/>
      <c r="AF24" s="77" t="s">
        <v>12</v>
      </c>
      <c r="AG24" s="77" t="s">
        <v>11</v>
      </c>
      <c r="AH24" s="78" t="s">
        <v>1</v>
      </c>
      <c r="AI24" s="78" t="s">
        <v>10</v>
      </c>
      <c r="AJ24" s="482"/>
      <c r="AK24" s="482"/>
      <c r="AL24" s="482"/>
      <c r="AM24" s="482"/>
      <c r="AN24" s="482"/>
      <c r="AO24" s="482"/>
      <c r="AP24" s="482"/>
      <c r="AQ24" s="503"/>
      <c r="AR24" s="477"/>
      <c r="AS24" s="477"/>
      <c r="AT24" s="477"/>
      <c r="AU24" s="477"/>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115" zoomScaleNormal="90" zoomScaleSheetLayoutView="115"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0" t="str">
        <f>'1. паспорт местоположение'!A5:C5</f>
        <v>Год раскрытия информации: 2024 год</v>
      </c>
      <c r="B5" s="510"/>
      <c r="C5" s="37"/>
      <c r="D5" s="37"/>
      <c r="E5" s="37"/>
      <c r="F5" s="37"/>
      <c r="G5" s="37"/>
      <c r="H5" s="37"/>
    </row>
    <row r="6" spans="1:8" ht="14.25" customHeight="1" x14ac:dyDescent="0.3">
      <c r="A6" s="69"/>
      <c r="B6" s="69"/>
      <c r="C6" s="69"/>
      <c r="D6" s="69"/>
      <c r="E6" s="69"/>
      <c r="F6" s="69"/>
      <c r="G6" s="69"/>
      <c r="H6" s="69"/>
    </row>
    <row r="7" spans="1:8" ht="18.75" x14ac:dyDescent="0.25">
      <c r="A7" s="372" t="s">
        <v>8</v>
      </c>
      <c r="B7" s="372"/>
      <c r="C7" s="68"/>
      <c r="D7" s="68"/>
      <c r="E7" s="68"/>
      <c r="F7" s="68"/>
      <c r="G7" s="68"/>
      <c r="H7" s="68"/>
    </row>
    <row r="8" spans="1:8" ht="13.5" customHeight="1" x14ac:dyDescent="0.25">
      <c r="A8" s="68"/>
      <c r="B8" s="68"/>
      <c r="C8" s="68"/>
      <c r="D8" s="68"/>
      <c r="E8" s="68"/>
      <c r="F8" s="68"/>
      <c r="G8" s="68"/>
      <c r="H8" s="68"/>
    </row>
    <row r="9" spans="1:8" x14ac:dyDescent="0.25">
      <c r="A9" s="459" t="s">
        <v>441</v>
      </c>
      <c r="B9" s="459"/>
      <c r="C9" s="66"/>
      <c r="D9" s="66"/>
      <c r="E9" s="66"/>
      <c r="F9" s="66"/>
      <c r="G9" s="66"/>
      <c r="H9" s="66"/>
    </row>
    <row r="10" spans="1:8" x14ac:dyDescent="0.25">
      <c r="A10" s="374" t="s">
        <v>7</v>
      </c>
      <c r="B10" s="374"/>
      <c r="C10" s="67"/>
      <c r="D10" s="67"/>
      <c r="E10" s="67"/>
      <c r="F10" s="67"/>
      <c r="G10" s="67"/>
      <c r="H10" s="67"/>
    </row>
    <row r="11" spans="1:8" ht="15" customHeight="1" x14ac:dyDescent="0.25">
      <c r="A11" s="68"/>
      <c r="B11" s="68"/>
      <c r="C11" s="68"/>
      <c r="D11" s="68"/>
      <c r="E11" s="68"/>
      <c r="F11" s="68"/>
      <c r="G11" s="68"/>
      <c r="H11" s="68"/>
    </row>
    <row r="12" spans="1:8" x14ac:dyDescent="0.25">
      <c r="A12" s="459" t="str">
        <f>'1. паспорт местоположение'!A12:C12</f>
        <v>O_TP3300.VL.0113</v>
      </c>
      <c r="B12" s="459"/>
      <c r="C12" s="66"/>
      <c r="D12" s="66"/>
      <c r="E12" s="66"/>
      <c r="F12" s="66"/>
      <c r="G12" s="66"/>
      <c r="H12" s="66"/>
    </row>
    <row r="13" spans="1:8" x14ac:dyDescent="0.25">
      <c r="A13" s="374" t="s">
        <v>6</v>
      </c>
      <c r="B13" s="37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4"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74"/>
      <c r="C15" s="66"/>
      <c r="D15" s="66"/>
      <c r="E15" s="66"/>
      <c r="F15" s="66"/>
      <c r="G15" s="66"/>
      <c r="H15" s="66"/>
    </row>
    <row r="16" spans="1:8" x14ac:dyDescent="0.25">
      <c r="A16" s="374" t="s">
        <v>5</v>
      </c>
      <c r="B16" s="374"/>
      <c r="C16" s="67"/>
      <c r="D16" s="67"/>
      <c r="E16" s="67"/>
      <c r="F16" s="67"/>
      <c r="G16" s="67"/>
      <c r="H16" s="67"/>
    </row>
    <row r="17" spans="1:2" x14ac:dyDescent="0.25">
      <c r="B17" s="40"/>
    </row>
    <row r="18" spans="1:2" x14ac:dyDescent="0.25">
      <c r="A18" s="509" t="s">
        <v>416</v>
      </c>
      <c r="B18" s="469"/>
    </row>
    <row r="19" spans="1:2" x14ac:dyDescent="0.25">
      <c r="A19" s="256"/>
      <c r="B19" s="255"/>
    </row>
    <row r="20" spans="1:2" ht="16.5" thickBot="1" x14ac:dyDescent="0.3">
      <c r="B20" s="27"/>
    </row>
    <row r="21" spans="1:2" ht="90.75" customHeight="1" thickBot="1" x14ac:dyDescent="0.3">
      <c r="A21" s="41" t="s">
        <v>289</v>
      </c>
      <c r="B21" s="220" t="str">
        <f>A15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row>
    <row r="22" spans="1:2" ht="16.5" thickBot="1" x14ac:dyDescent="0.3">
      <c r="A22" s="41" t="s">
        <v>290</v>
      </c>
      <c r="B22" s="42" t="str">
        <f>'1. паспорт местоположение'!C27</f>
        <v>Тюменский р-н, п. Боровский - р.п. Винзили</v>
      </c>
    </row>
    <row r="23" spans="1:2" ht="16.5" thickBot="1" x14ac:dyDescent="0.3">
      <c r="A23" s="41" t="s">
        <v>272</v>
      </c>
      <c r="B23" s="43" t="s">
        <v>472</v>
      </c>
    </row>
    <row r="24" spans="1:2" ht="16.5" thickBot="1" x14ac:dyDescent="0.3">
      <c r="A24" s="41" t="s">
        <v>291</v>
      </c>
      <c r="B24" s="147" t="s">
        <v>545</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ввод'!D23</f>
        <v>4.6598760004235373</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51">
        <f>'6.1. Паспорт сетевой график'!H43</f>
        <v>45772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6" t="s">
        <v>460</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2024-04-17T06:18:09Z</dcterms:modified>
</cp:coreProperties>
</file>