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5\"/>
    </mc:Choice>
  </mc:AlternateContent>
  <bookViews>
    <workbookView xWindow="0" yWindow="0" windowWidth="28800" windowHeight="111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H42" i="16"/>
  <c r="H40" i="16"/>
  <c r="H39" i="16"/>
  <c r="H37" i="16"/>
  <c r="H35" i="16"/>
  <c r="H32" i="16"/>
  <c r="H31" i="16"/>
  <c r="G32" i="16" l="1"/>
  <c r="G35" i="16" s="1"/>
  <c r="H30" i="16"/>
  <c r="G37" i="16" l="1"/>
  <c r="A15" i="47"/>
  <c r="A12" i="47"/>
  <c r="A9" i="47"/>
  <c r="A7" i="47"/>
  <c r="A5" i="47"/>
  <c r="G39" i="16" l="1"/>
  <c r="G40" i="16" l="1"/>
  <c r="G42" i="16" l="1"/>
  <c r="G43" i="16" l="1"/>
  <c r="G44" i="16" l="1"/>
  <c r="G45" i="16" l="1"/>
  <c r="H45" i="16" s="1"/>
  <c r="G47" i="16" s="1"/>
  <c r="H47" i="16" s="1"/>
  <c r="G49" i="16" s="1"/>
  <c r="H49" i="16" s="1"/>
  <c r="G50" i="16" s="1"/>
  <c r="H44" i="16"/>
  <c r="H50" i="16" l="1"/>
  <c r="G51" i="16" s="1"/>
  <c r="H51" i="16" s="1"/>
  <c r="G53" i="16" s="1"/>
  <c r="H53" i="16" s="1"/>
  <c r="G54" i="16" s="1"/>
  <c r="H54" i="16" s="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<sst xmlns="http://schemas.openxmlformats.org/spreadsheetml/2006/main" count="1326" uniqueCount="551">
  <si>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</si>
  <si>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</si>
  <si>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</si>
  <si>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</si>
  <si>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</si>
  <si>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</si>
  <si>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</si>
  <si>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</si>
  <si>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</si>
  <si>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</si>
  <si>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</si>
  <si>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</si>
  <si>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</si>
  <si>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</si>
  <si>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</si>
  <si>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</si>
  <si>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</si>
  <si>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</si>
  <si>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</si>
  <si>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</si>
  <si>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</si>
  <si>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</si>
  <si>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</si>
  <si>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</si>
  <si>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</si>
  <si>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</si>
  <si>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</si>
  <si>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</si>
  <si>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</si>
  <si>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</si>
  <si>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</si>
  <si>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</si>
  <si>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</si>
  <si>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</si>
  <si>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</si>
  <si>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</si>
  <si>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</si>
  <si>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</si>
  <si>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</si>
  <si>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</si>
  <si>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</si>
  <si>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</si>
  <si>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</si>
  <si>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</si>
  <si>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</si>
  <si>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</si>
  <si>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</si>
  <si>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</si>
  <si>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</si>
  <si>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</si>
  <si>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</si>
  <si>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</si>
  <si>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</si>
  <si>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</si>
  <si>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</si>
  <si>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</si>
  <si>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</si>
  <si>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</si>
  <si>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</si>
  <si>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</si>
  <si>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</si>
  <si>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</si>
  <si>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</si>
  <si>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</si>
  <si>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</si>
  <si>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</si>
  <si>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</si>
  <si>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</si>
  <si>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</si>
  <si>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</si>
  <si>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</si>
  <si>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</si>
  <si>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</si>
  <si>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</si>
  <si>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</si>
  <si>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</si>
  <si>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</si>
  <si>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</si>
  <si>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</si>
  <si>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</si>
  <si>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</si>
  <si>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</si>
  <si>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</si>
  <si>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</si>
  <si>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</si>
  <si>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</si>
  <si>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</si>
  <si>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</si>
  <si>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</si>
  <si>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</si>
  <si>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</si>
  <si>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</si>
  <si>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</si>
  <si>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</si>
  <si>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</si>
  <si>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</si>
  <si>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</si>
  <si>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</si>
  <si>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</si>
  <si>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</si>
  <si>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</si>
  <si>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</si>
  <si>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</si>
  <si>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</si>
  <si>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</si>
  <si>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</si>
  <si>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</si>
  <si>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</si>
  <si>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</si>
  <si>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</si>
  <si>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</si>
  <si>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</si>
  <si>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</si>
  <si>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</si>
  <si>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</si>
  <si>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</si>
  <si>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</si>
  <si>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</si>
  <si>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</si>
  <si>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</si>
  <si>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</si>
  <si>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</si>
  <si>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</si>
  <si>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</si>
  <si>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</si>
  <si>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</si>
  <si>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</si>
  <si>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</si>
  <si>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</si>
  <si>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</si>
  <si>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</si>
  <si>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</si>
  <si>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</si>
  <si>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</si>
  <si>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</si>
  <si>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</si>
  <si>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</si>
  <si>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</si>
  <si>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</si>
  <si>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</si>
  <si>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</si>
  <si>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</si>
  <si>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</si>
  <si>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</si>
  <si>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</si>
  <si>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</si>
  <si>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</si>
  <si>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</si>
  <si>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</si>
  <si>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</si>
  <si>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</si>
  <si>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</si>
  <si>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</si>
  <si>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</si>
  <si>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</si>
  <si>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</si>
  <si>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</si>
  <si>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</si>
  <si>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</si>
  <si>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</si>
  <si>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</si>
  <si>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</si>
  <si>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</si>
  <si>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</si>
  <si>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</si>
  <si>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</si>
  <si>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</si>
  <si>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</si>
  <si>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</si>
  <si>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</si>
  <si>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</si>
  <si>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</si>
  <si>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</si>
  <si>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</si>
  <si>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</si>
  <si>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</si>
  <si>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</si>
  <si>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</si>
  <si>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</si>
  <si>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</si>
  <si>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</si>
  <si>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</si>
  <si>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</si>
  <si>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</si>
  <si>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</si>
  <si>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</si>
  <si>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</si>
  <si>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</si>
  <si>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</si>
  <si>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</si>
  <si>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</si>
  <si>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</si>
  <si>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</si>
  <si>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</si>
  <si>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</si>
  <si>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</si>
  <si>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</si>
  <si>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</si>
  <si>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</si>
  <si>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</si>
  <si>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</si>
  <si>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</si>
  <si>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</si>
  <si>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</si>
  <si>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</si>
  <si>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</si>
  <si>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</si>
  <si>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</si>
  <si>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</si>
  <si>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</si>
  <si>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</si>
  <si>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</si>
  <si>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</si>
  <si>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</si>
  <si>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</si>
  <si>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</si>
  <si>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</si>
  <si>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</si>
  <si>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</si>
  <si>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</si>
  <si>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</si>
  <si>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</si>
  <si>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</si>
  <si>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</si>
  <si>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</si>
  <si>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</si>
  <si>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</si>
  <si>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</si>
  <si>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</si>
  <si>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</si>
  <si>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</si>
  <si>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</si>
  <si>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</si>
  <si>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</si>
  <si>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</si>
  <si>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</si>
  <si>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</si>
  <si>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</si>
  <si>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</si>
  <si>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</si>
  <si>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</si>
  <si>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</si>
  <si>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</si>
  <si>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</si>
  <si>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</si>
  <si>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</si>
  <si>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</si>
  <si>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</si>
  <si>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</si>
  <si>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</si>
  <si>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</si>
  <si>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</si>
  <si>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</si>
  <si>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</si>
  <si>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</si>
  <si>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</si>
  <si>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</si>
  <si>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</si>
  <si>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</si>
  <si>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</si>
  <si>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</si>
  <si>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</si>
  <si>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</si>
  <si>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</si>
  <si>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</si>
  <si>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</si>
  <si>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</si>
  <si>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</si>
  <si>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</si>
  <si>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</si>
  <si>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</si>
  <si>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</si>
  <si>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</si>
  <si>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</si>
  <si>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</si>
  <si>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</si>
  <si>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</si>
  <si>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</si>
  <si>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</si>
  <si>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</si>
  <si>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</si>
  <si>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</si>
  <si>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</si>
  <si>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</si>
  <si>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</si>
  <si>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</si>
  <si>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</si>
  <si>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</si>
  <si>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</si>
  <si>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</si>
  <si>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</si>
  <si>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</si>
  <si>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</si>
  <si>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</si>
  <si>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</si>
  <si>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</si>
  <si>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</si>
  <si>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</si>
  <si>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</si>
  <si>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</si>
  <si>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</si>
  <si>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</si>
  <si>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</si>
  <si>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</si>
  <si>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</si>
  <si>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</si>
  <si>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</si>
  <si>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</si>
  <si>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</si>
  <si>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</si>
  <si>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</si>
  <si>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</si>
  <si>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</si>
  <si>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</si>
  <si>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</si>
  <si>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</si>
  <si>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</si>
  <si>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</si>
  <si>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</si>
  <si>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</si>
  <si>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</si>
  <si>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</si>
  <si>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</si>
  <si>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</si>
  <si>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</si>
  <si>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</si>
  <si>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</si>
  <si>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</si>
  <si>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</si>
  <si>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</si>
  <si>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</si>
  <si>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</si>
  <si>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</si>
  <si>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</si>
  <si>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</si>
  <si>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</si>
  <si>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</si>
  <si>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</si>
  <si>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</si>
  <si>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</si>
  <si>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</si>
  <si>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</si>
  <si>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</si>
  <si>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</si>
  <si>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</si>
  <si>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</si>
  <si>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</si>
  <si>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</si>
  <si>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</si>
  <si>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</si>
  <si>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</si>
  <si>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</si>
  <si>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</si>
  <si>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</si>
  <si>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</si>
  <si>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</si>
  <si>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</si>
  <si>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</si>
  <si>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</si>
  <si>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</si>
  <si>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</si>
  <si>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</si>
  <si>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</si>
  <si>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</si>
  <si>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</si>
  <si>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</si>
  <si>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</si>
  <si>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</si>
  <si>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</si>
  <si>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</si>
  <si>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</si>
  <si>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</si>
  <si>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</si>
  <si>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</si>
  <si>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</si>
  <si>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</si>
  <si>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</si>
  <si>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</si>
  <si>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</si>
  <si>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</si>
  <si>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</si>
  <si>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</si>
  <si>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</si>
  <si>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</si>
  <si>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</si>
  <si>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</si>
  <si>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</si>
  <si>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</si>
  <si>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</si>
  <si>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</si>
  <si>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</si>
  <si>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</si>
  <si>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</si>
  <si>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</si>
  <si>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</si>
  <si>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</si>
  <si>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</si>
  <si>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</si>
  <si>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</si>
  <si>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</si>
  <si>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</si>
  <si>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</si>
  <si>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</si>
  <si>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</si>
  <si>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</si>
  <si>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</si>
  <si>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</si>
  <si>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</si>
  <si>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</si>
  <si>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</si>
  <si>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</si>
  <si>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</si>
  <si>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</si>
  <si>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</si>
  <si>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</si>
  <si>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</si>
  <si>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</si>
  <si>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</si>
  <si>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</si>
  <si>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</si>
  <si>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</si>
  <si>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</si>
  <si>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</si>
  <si>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</si>
  <si>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</si>
  <si>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</si>
  <si>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</si>
  <si>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</si>
  <si>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</si>
  <si>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</si>
  <si>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</si>
  <si>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</si>
  <si>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</si>
  <si>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</si>
  <si>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</si>
  <si>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</si>
  <si>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</si>
  <si>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</si>
  <si>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</si>
  <si>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</si>
  <si>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</si>
  <si>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</si>
  <si>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</si>
  <si>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</si>
  <si>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</si>
  <si>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</si>
  <si>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</si>
  <si>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</si>
  <si>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</si>
  <si>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</si>
  <si>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</si>
  <si>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</si>
  <si>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</si>
  <si>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</si>
  <si>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</si>
  <si>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</si>
  <si>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</si>
  <si>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</si>
  <si>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</si>
  <si>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</si>
  <si>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</si>
  <si>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</si>
  <si>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</si>
  <si>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</si>
  <si>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</si>
  <si>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</si>
  <si>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</si>
  <si>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</si>
  <si>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</si>
  <si>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</si>
  <si>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</si>
  <si>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</si>
  <si>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</si>
  <si>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</si>
  <si>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</si>
  <si>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</si>
  <si>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</si>
  <si>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</si>
  <si>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</si>
  <si>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</si>
  <si>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</si>
  <si>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</si>
  <si>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</si>
  <si>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</si>
  <si>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</si>
  <si>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</si>
  <si>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</si>
  <si>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</si>
  <si>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</si>
  <si>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</si>
  <si>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</si>
  <si>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</si>
  <si>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</si>
  <si>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</si>
  <si>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</si>
  <si>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</si>
  <si>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</si>
  <si>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</si>
  <si>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</si>
  <si>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</si>
  <si>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</si>
  <si>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</si>
  <si>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</si>
  <si>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</si>
  <si>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</si>
  <si>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</si>
  <si>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</si>
  <si>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</si>
  <si>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</si>
  <si>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</si>
  <si>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</si>
  <si>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</si>
  <si>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</si>
  <si>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</si>
  <si>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</si>
  <si>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</si>
  <si>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</si>
  <si>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</si>
  <si>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</si>
  <si>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</si>
  <si>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</si>
  <si>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</si>
  <si>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</si>
  <si>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</si>
  <si>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</si>
  <si>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</si>
  <si>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</si>
  <si>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</si>
  <si>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</si>
  <si>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</si>
  <si>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</si>
  <si>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</si>
  <si>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</si>
  <si>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</si>
  <si>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</si>
  <si>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</si>
  <si>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</si>
  <si>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</si>
  <si>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по состоянию на 01.01.2024</t>
  </si>
  <si>
    <t>0,58 км., (в том числе прирост  км.)</t>
  </si>
  <si>
    <t>4,51846 млн.руб./км (ЛЭП)</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</si>
  <si>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</si>
  <si>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</si>
  <si>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показатель замены линий электропередачи (10 кВ), км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- 1.421248 млн.руб.</t>
  </si>
  <si>
    <t>переустройство ВЛ 10 кВ протяженностью 0,08 км</t>
  </si>
  <si>
    <t>Исполнение обязательств по договору о предоставлении денежной компенсации от 08.11.2023 №ZP01.3000.2023.4403</t>
  </si>
  <si>
    <t>Тюменский р-н, с Червишево</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</si>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</sst>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6" t="s">
        <v>537</v>
      </c>
      <c r="B5" s="326"/>
      <c r="C5" s="326"/>
      <c r="D5" s="130"/>
      <c r="E5" s="130"/>
      <c r="F5" s="130"/>
      <c r="G5" s="130"/>
      <c r="H5" s="130"/>
      <c r="I5" s="130"/>
      <c r="J5" s="130"/>
    </row>
    <row r="6" spans="1:22" s="114" customFormat="1" ht="18.75" x14ac:dyDescent="0.3">
      <c r="A6" s="129"/>
      <c r="H6" s="128"/>
    </row>
    <row r="7" spans="1:22"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1" t="s">
        <v>441</v>
      </c>
      <c r="B9" s="331"/>
      <c r="C9" s="33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2" t="s">
        <v>7</v>
      </c>
      <c r="B10" s="332"/>
      <c r="C10" s="33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3" t="s">
        <v>541</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2" t="s">
        <v>6</v>
      </c>
      <c r="B13" s="332"/>
      <c r="C13" s="33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4" t="s">
        <v>542</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7" t="s">
        <v>5</v>
      </c>
      <c r="B16" s="327"/>
      <c r="C16" s="32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8" t="s">
        <v>417</v>
      </c>
      <c r="B18" s="329"/>
      <c r="C18" s="32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536</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3"/>
      <c r="B24" s="324"/>
      <c r="C24" s="32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3"/>
      <c r="B39" s="324"/>
      <c r="C39" s="32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3"/>
      <c r="B47" s="324"/>
      <c r="C47" s="32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1.4212483941675074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1.192064824650247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4" customFormat="1" ht="15.75" x14ac:dyDescent="0.2">
      <c r="A5" s="129"/>
      <c r="H5" s="148"/>
      <c r="J5" s="148"/>
      <c r="M5" s="148"/>
    </row>
    <row r="6" spans="1:28" s="114" customFormat="1" ht="18.75" x14ac:dyDescent="0.2">
      <c r="A6" s="330" t="s">
        <v>8</v>
      </c>
      <c r="B6" s="330"/>
      <c r="C6" s="330"/>
      <c r="D6" s="330"/>
      <c r="E6" s="330"/>
      <c r="F6" s="330"/>
      <c r="G6" s="330"/>
      <c r="H6" s="330"/>
      <c r="I6" s="330"/>
      <c r="J6" s="330"/>
      <c r="K6" s="330"/>
      <c r="L6" s="330"/>
      <c r="M6" s="330"/>
      <c r="N6" s="330"/>
      <c r="O6" s="330"/>
      <c r="P6" s="330"/>
      <c r="Q6" s="330"/>
      <c r="R6" s="330"/>
      <c r="S6" s="330"/>
      <c r="T6" s="113"/>
      <c r="U6" s="113"/>
      <c r="V6" s="113"/>
      <c r="W6" s="113"/>
      <c r="X6" s="113"/>
      <c r="Y6" s="113"/>
      <c r="Z6" s="113"/>
      <c r="AA6" s="113"/>
      <c r="AB6" s="113"/>
    </row>
    <row r="7" spans="1:28" s="114" customFormat="1" ht="18.75" x14ac:dyDescent="0.2">
      <c r="A7" s="330"/>
      <c r="B7" s="330"/>
      <c r="C7" s="330"/>
      <c r="D7" s="330"/>
      <c r="E7" s="330"/>
      <c r="F7" s="330"/>
      <c r="G7" s="330"/>
      <c r="H7" s="330"/>
      <c r="I7" s="330"/>
      <c r="J7" s="330"/>
      <c r="K7" s="330"/>
      <c r="L7" s="330"/>
      <c r="M7" s="330"/>
      <c r="N7" s="330"/>
      <c r="O7" s="330"/>
      <c r="P7" s="330"/>
      <c r="Q7" s="330"/>
      <c r="R7" s="330"/>
      <c r="S7" s="330"/>
      <c r="T7" s="113"/>
      <c r="U7" s="113"/>
      <c r="V7" s="113"/>
      <c r="W7" s="113"/>
      <c r="X7" s="113"/>
      <c r="Y7" s="113"/>
      <c r="Z7" s="113"/>
      <c r="AA7" s="113"/>
      <c r="AB7" s="113"/>
    </row>
    <row r="8" spans="1:28" s="114"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13"/>
      <c r="U8" s="113"/>
      <c r="V8" s="113"/>
      <c r="W8" s="113"/>
      <c r="X8" s="113"/>
      <c r="Y8" s="113"/>
      <c r="Z8" s="113"/>
      <c r="AA8" s="113"/>
      <c r="AB8" s="113"/>
    </row>
    <row r="9" spans="1:28" s="114" customFormat="1" ht="18.75" x14ac:dyDescent="0.2">
      <c r="A9" s="332" t="s">
        <v>7</v>
      </c>
      <c r="B9" s="332"/>
      <c r="C9" s="332"/>
      <c r="D9" s="332"/>
      <c r="E9" s="332"/>
      <c r="F9" s="332"/>
      <c r="G9" s="332"/>
      <c r="H9" s="332"/>
      <c r="I9" s="332"/>
      <c r="J9" s="332"/>
      <c r="K9" s="332"/>
      <c r="L9" s="332"/>
      <c r="M9" s="332"/>
      <c r="N9" s="332"/>
      <c r="O9" s="332"/>
      <c r="P9" s="332"/>
      <c r="Q9" s="332"/>
      <c r="R9" s="332"/>
      <c r="S9" s="332"/>
      <c r="T9" s="113"/>
      <c r="U9" s="113"/>
      <c r="V9" s="113"/>
      <c r="W9" s="113"/>
      <c r="X9" s="113"/>
      <c r="Y9" s="113"/>
      <c r="Z9" s="113"/>
      <c r="AA9" s="113"/>
      <c r="AB9" s="113"/>
    </row>
    <row r="10" spans="1:28" s="114" customFormat="1" ht="18.75" x14ac:dyDescent="0.2">
      <c r="A10" s="330"/>
      <c r="B10" s="330"/>
      <c r="C10" s="330"/>
      <c r="D10" s="330"/>
      <c r="E10" s="330"/>
      <c r="F10" s="330"/>
      <c r="G10" s="330"/>
      <c r="H10" s="330"/>
      <c r="I10" s="330"/>
      <c r="J10" s="330"/>
      <c r="K10" s="330"/>
      <c r="L10" s="330"/>
      <c r="M10" s="330"/>
      <c r="N10" s="330"/>
      <c r="O10" s="330"/>
      <c r="P10" s="330"/>
      <c r="Q10" s="330"/>
      <c r="R10" s="330"/>
      <c r="S10" s="330"/>
      <c r="T10" s="113"/>
      <c r="U10" s="113"/>
      <c r="V10" s="113"/>
      <c r="W10" s="113"/>
      <c r="X10" s="113"/>
      <c r="Y10" s="113"/>
      <c r="Z10" s="113"/>
      <c r="AA10" s="113"/>
      <c r="AB10" s="113"/>
    </row>
    <row r="11" spans="1:28" s="114" customFormat="1" ht="18.75" x14ac:dyDescent="0.2">
      <c r="A11" s="331" t="str">
        <f>'1. паспорт местоположение'!A12:C12</f>
        <v>O_TP3300.VL.0115</v>
      </c>
      <c r="B11" s="331"/>
      <c r="C11" s="331"/>
      <c r="D11" s="331"/>
      <c r="E11" s="331"/>
      <c r="F11" s="331"/>
      <c r="G11" s="331"/>
      <c r="H11" s="331"/>
      <c r="I11" s="331"/>
      <c r="J11" s="331"/>
      <c r="K11" s="331"/>
      <c r="L11" s="331"/>
      <c r="M11" s="331"/>
      <c r="N11" s="331"/>
      <c r="O11" s="331"/>
      <c r="P11" s="331"/>
      <c r="Q11" s="331"/>
      <c r="R11" s="331"/>
      <c r="S11" s="331"/>
      <c r="T11" s="113"/>
      <c r="U11" s="113"/>
      <c r="V11" s="113"/>
      <c r="W11" s="113"/>
      <c r="X11" s="113"/>
      <c r="Y11" s="113"/>
      <c r="Z11" s="113"/>
      <c r="AA11" s="113"/>
      <c r="AB11" s="113"/>
    </row>
    <row r="12" spans="1:28" s="114"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13"/>
      <c r="U12" s="113"/>
      <c r="V12" s="113"/>
      <c r="W12" s="113"/>
      <c r="X12" s="113"/>
      <c r="Y12" s="113"/>
      <c r="Z12" s="113"/>
      <c r="AA12" s="113"/>
      <c r="AB12" s="113"/>
    </row>
    <row r="13" spans="1:28" s="133"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96"/>
      <c r="U13" s="196"/>
      <c r="V13" s="196"/>
      <c r="W13" s="196"/>
      <c r="X13" s="196"/>
      <c r="Y13" s="196"/>
      <c r="Z13" s="196"/>
      <c r="AA13" s="196"/>
      <c r="AB13" s="196"/>
    </row>
    <row r="14" spans="1:28" s="134" customFormat="1" ht="18" customHeight="1" x14ac:dyDescent="0.2">
      <c r="A14" s="33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31"/>
      <c r="C14" s="331"/>
      <c r="D14" s="331"/>
      <c r="E14" s="331"/>
      <c r="F14" s="331"/>
      <c r="G14" s="331"/>
      <c r="H14" s="331"/>
      <c r="I14" s="331"/>
      <c r="J14" s="331"/>
      <c r="K14" s="331"/>
      <c r="L14" s="331"/>
      <c r="M14" s="331"/>
      <c r="N14" s="331"/>
      <c r="O14" s="331"/>
      <c r="P14" s="331"/>
      <c r="Q14" s="331"/>
      <c r="R14" s="331"/>
      <c r="S14" s="331"/>
      <c r="T14" s="112"/>
      <c r="U14" s="112"/>
      <c r="V14" s="112"/>
      <c r="W14" s="112"/>
      <c r="X14" s="112"/>
      <c r="Y14" s="112"/>
      <c r="Z14" s="112"/>
      <c r="AA14" s="112"/>
      <c r="AB14" s="112"/>
    </row>
    <row r="15" spans="1:28" s="134"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131"/>
      <c r="U15" s="131"/>
      <c r="V15" s="131"/>
      <c r="W15" s="131"/>
      <c r="X15" s="131"/>
      <c r="Y15" s="131"/>
      <c r="Z15" s="131"/>
      <c r="AA15" s="131"/>
      <c r="AB15" s="131"/>
    </row>
    <row r="16" spans="1:28" s="13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97"/>
      <c r="U16" s="197"/>
      <c r="V16" s="197"/>
      <c r="W16" s="197"/>
      <c r="X16" s="197"/>
      <c r="Y16" s="197"/>
    </row>
    <row r="17" spans="1:28" s="134" customFormat="1" ht="45.75" customHeight="1" x14ac:dyDescent="0.2">
      <c r="A17" s="328" t="s">
        <v>392</v>
      </c>
      <c r="B17" s="328"/>
      <c r="C17" s="328"/>
      <c r="D17" s="328"/>
      <c r="E17" s="328"/>
      <c r="F17" s="328"/>
      <c r="G17" s="328"/>
      <c r="H17" s="328"/>
      <c r="I17" s="328"/>
      <c r="J17" s="328"/>
      <c r="K17" s="328"/>
      <c r="L17" s="328"/>
      <c r="M17" s="328"/>
      <c r="N17" s="328"/>
      <c r="O17" s="328"/>
      <c r="P17" s="328"/>
      <c r="Q17" s="328"/>
      <c r="R17" s="328"/>
      <c r="S17" s="328"/>
      <c r="T17" s="136"/>
      <c r="U17" s="136"/>
      <c r="V17" s="136"/>
      <c r="W17" s="136"/>
      <c r="X17" s="136"/>
      <c r="Y17" s="136"/>
      <c r="Z17" s="136"/>
      <c r="AA17" s="136"/>
      <c r="AB17" s="136"/>
    </row>
    <row r="18" spans="1:28"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97"/>
      <c r="U18" s="197"/>
      <c r="V18" s="197"/>
      <c r="W18" s="197"/>
      <c r="X18" s="197"/>
      <c r="Y18" s="197"/>
    </row>
    <row r="19" spans="1:28" s="134" customFormat="1" ht="30.75" customHeight="1" x14ac:dyDescent="0.2">
      <c r="A19" s="337" t="s">
        <v>4</v>
      </c>
      <c r="B19" s="337" t="s">
        <v>97</v>
      </c>
      <c r="C19" s="341" t="s">
        <v>288</v>
      </c>
      <c r="D19" s="337" t="s">
        <v>287</v>
      </c>
      <c r="E19" s="337" t="s">
        <v>96</v>
      </c>
      <c r="F19" s="337" t="s">
        <v>95</v>
      </c>
      <c r="G19" s="337" t="s">
        <v>283</v>
      </c>
      <c r="H19" s="338" t="s">
        <v>94</v>
      </c>
      <c r="I19" s="337" t="s">
        <v>93</v>
      </c>
      <c r="J19" s="338" t="s">
        <v>92</v>
      </c>
      <c r="K19" s="337" t="s">
        <v>91</v>
      </c>
      <c r="L19" s="337" t="s">
        <v>90</v>
      </c>
      <c r="M19" s="338" t="s">
        <v>89</v>
      </c>
      <c r="N19" s="337" t="s">
        <v>88</v>
      </c>
      <c r="O19" s="337" t="s">
        <v>87</v>
      </c>
      <c r="P19" s="337" t="s">
        <v>86</v>
      </c>
      <c r="Q19" s="337" t="s">
        <v>286</v>
      </c>
      <c r="R19" s="337"/>
      <c r="S19" s="337" t="s">
        <v>386</v>
      </c>
      <c r="T19" s="197"/>
      <c r="U19" s="197"/>
      <c r="V19" s="197"/>
      <c r="W19" s="197"/>
      <c r="X19" s="197"/>
      <c r="Y19" s="197"/>
    </row>
    <row r="20" spans="1:28" s="134" customFormat="1" ht="157.5" x14ac:dyDescent="0.2">
      <c r="A20" s="337"/>
      <c r="B20" s="337"/>
      <c r="C20" s="342"/>
      <c r="D20" s="337"/>
      <c r="E20" s="337"/>
      <c r="F20" s="337"/>
      <c r="G20" s="337"/>
      <c r="H20" s="338"/>
      <c r="I20" s="337"/>
      <c r="J20" s="338"/>
      <c r="K20" s="337"/>
      <c r="L20" s="337"/>
      <c r="M20" s="338"/>
      <c r="N20" s="337"/>
      <c r="O20" s="337"/>
      <c r="P20" s="337"/>
      <c r="Q20" s="209" t="s">
        <v>284</v>
      </c>
      <c r="R20" s="211" t="s">
        <v>285</v>
      </c>
      <c r="S20" s="33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4" customFormat="1" x14ac:dyDescent="0.2">
      <c r="A7" s="129"/>
    </row>
    <row r="8" spans="1:20" s="114"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14"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4"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4"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14"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4" customFormat="1" ht="18.75" customHeight="1" x14ac:dyDescent="0.2">
      <c r="A13" s="346" t="str">
        <f>'1. паспорт местоположение'!A12:C12</f>
        <v>O_TP3300.VL.0115</v>
      </c>
      <c r="B13" s="346"/>
      <c r="C13" s="346"/>
      <c r="D13" s="346"/>
      <c r="E13" s="346"/>
      <c r="F13" s="346"/>
      <c r="G13" s="346"/>
      <c r="H13" s="346"/>
      <c r="I13" s="346"/>
      <c r="J13" s="346"/>
      <c r="K13" s="346"/>
      <c r="L13" s="346"/>
      <c r="M13" s="346"/>
      <c r="N13" s="346"/>
      <c r="O13" s="346"/>
      <c r="P13" s="346"/>
      <c r="Q13" s="346"/>
      <c r="R13" s="346"/>
      <c r="S13" s="346"/>
      <c r="T13" s="346"/>
    </row>
    <row r="14" spans="1:20" s="114"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133"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34" customFormat="1" ht="43.5" customHeight="1" x14ac:dyDescent="0.2">
      <c r="A16" s="34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6" s="347"/>
      <c r="C16" s="347"/>
      <c r="D16" s="347"/>
      <c r="E16" s="347"/>
      <c r="F16" s="347"/>
      <c r="G16" s="347"/>
      <c r="H16" s="347"/>
      <c r="I16" s="347"/>
      <c r="J16" s="347"/>
      <c r="K16" s="347"/>
      <c r="L16" s="347"/>
      <c r="M16" s="347"/>
      <c r="N16" s="347"/>
      <c r="O16" s="347"/>
      <c r="P16" s="347"/>
      <c r="Q16" s="347"/>
      <c r="R16" s="347"/>
      <c r="S16" s="347"/>
      <c r="T16" s="347"/>
    </row>
    <row r="17" spans="1:113" s="134"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34" customFormat="1" ht="15" customHeight="1" x14ac:dyDescent="0.2">
      <c r="A19" s="329" t="s">
        <v>397</v>
      </c>
      <c r="B19" s="329"/>
      <c r="C19" s="329"/>
      <c r="D19" s="329"/>
      <c r="E19" s="329"/>
      <c r="F19" s="329"/>
      <c r="G19" s="329"/>
      <c r="H19" s="329"/>
      <c r="I19" s="329"/>
      <c r="J19" s="329"/>
      <c r="K19" s="329"/>
      <c r="L19" s="329"/>
      <c r="M19" s="329"/>
      <c r="N19" s="329"/>
      <c r="O19" s="329"/>
      <c r="P19" s="329"/>
      <c r="Q19" s="329"/>
      <c r="R19" s="329"/>
      <c r="S19" s="329"/>
      <c r="T19" s="329"/>
    </row>
    <row r="20" spans="1:113" s="15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4</v>
      </c>
      <c r="B21" s="352" t="s">
        <v>218</v>
      </c>
      <c r="C21" s="353"/>
      <c r="D21" s="356" t="s">
        <v>119</v>
      </c>
      <c r="E21" s="352" t="s">
        <v>425</v>
      </c>
      <c r="F21" s="353"/>
      <c r="G21" s="352" t="s">
        <v>237</v>
      </c>
      <c r="H21" s="353"/>
      <c r="I21" s="352" t="s">
        <v>118</v>
      </c>
      <c r="J21" s="353"/>
      <c r="K21" s="356" t="s">
        <v>117</v>
      </c>
      <c r="L21" s="352" t="s">
        <v>116</v>
      </c>
      <c r="M21" s="353"/>
      <c r="N21" s="352" t="s">
        <v>421</v>
      </c>
      <c r="O21" s="353"/>
      <c r="P21" s="356" t="s">
        <v>115</v>
      </c>
      <c r="Q21" s="343" t="s">
        <v>114</v>
      </c>
      <c r="R21" s="344"/>
      <c r="S21" s="343" t="s">
        <v>113</v>
      </c>
      <c r="T21" s="345"/>
    </row>
    <row r="22" spans="1:113" ht="204.75" customHeight="1" x14ac:dyDescent="0.25">
      <c r="A22" s="350"/>
      <c r="B22" s="354"/>
      <c r="C22" s="355"/>
      <c r="D22" s="359"/>
      <c r="E22" s="354"/>
      <c r="F22" s="355"/>
      <c r="G22" s="354"/>
      <c r="H22" s="355"/>
      <c r="I22" s="354"/>
      <c r="J22" s="355"/>
      <c r="K22" s="357"/>
      <c r="L22" s="354"/>
      <c r="M22" s="355"/>
      <c r="N22" s="354"/>
      <c r="O22" s="355"/>
      <c r="P22" s="357"/>
      <c r="Q22" s="116" t="s">
        <v>112</v>
      </c>
      <c r="R22" s="116" t="s">
        <v>396</v>
      </c>
      <c r="S22" s="116" t="s">
        <v>111</v>
      </c>
      <c r="T22" s="116" t="s">
        <v>110</v>
      </c>
    </row>
    <row r="23" spans="1:113" ht="51.75" customHeight="1" x14ac:dyDescent="0.25">
      <c r="A23" s="351"/>
      <c r="B23" s="116" t="s">
        <v>108</v>
      </c>
      <c r="C23" s="116" t="s">
        <v>109</v>
      </c>
      <c r="D23" s="35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8" t="s">
        <v>431</v>
      </c>
      <c r="C28" s="358"/>
      <c r="D28" s="358"/>
      <c r="E28" s="358"/>
      <c r="F28" s="358"/>
      <c r="G28" s="358"/>
      <c r="H28" s="358"/>
      <c r="I28" s="358"/>
      <c r="J28" s="358"/>
      <c r="K28" s="358"/>
      <c r="L28" s="358"/>
      <c r="M28" s="358"/>
      <c r="N28" s="358"/>
      <c r="O28" s="358"/>
      <c r="P28" s="358"/>
      <c r="Q28" s="358"/>
      <c r="R28" s="35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6" t="s">
        <v>441</v>
      </c>
      <c r="F9" s="346"/>
      <c r="G9" s="346"/>
      <c r="H9" s="346"/>
      <c r="I9" s="346"/>
      <c r="J9" s="346"/>
      <c r="K9" s="346"/>
      <c r="L9" s="346"/>
      <c r="M9" s="346"/>
      <c r="N9" s="346"/>
      <c r="O9" s="346"/>
      <c r="P9" s="346"/>
      <c r="Q9" s="346"/>
      <c r="R9" s="346"/>
      <c r="S9" s="346"/>
      <c r="T9" s="346"/>
      <c r="U9" s="346"/>
      <c r="V9" s="346"/>
      <c r="W9" s="346"/>
      <c r="X9" s="346"/>
      <c r="Y9" s="346"/>
    </row>
    <row r="10" spans="1:27" s="114"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1" t="str">
        <f>'1. паспорт местоположение'!A12:C12</f>
        <v>O_TP3300.VL.0115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4"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34"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53" customFormat="1" ht="21" customHeight="1" x14ac:dyDescent="0.25"/>
    <row r="21" spans="1:27" ht="15.75" customHeight="1" x14ac:dyDescent="0.25">
      <c r="A21" s="356" t="s">
        <v>4</v>
      </c>
      <c r="B21" s="352" t="s">
        <v>405</v>
      </c>
      <c r="C21" s="353"/>
      <c r="D21" s="352" t="s">
        <v>407</v>
      </c>
      <c r="E21" s="353"/>
      <c r="F21" s="343" t="s">
        <v>91</v>
      </c>
      <c r="G21" s="345"/>
      <c r="H21" s="345"/>
      <c r="I21" s="344"/>
      <c r="J21" s="356" t="s">
        <v>408</v>
      </c>
      <c r="K21" s="352" t="s">
        <v>409</v>
      </c>
      <c r="L21" s="353"/>
      <c r="M21" s="352" t="s">
        <v>410</v>
      </c>
      <c r="N21" s="353"/>
      <c r="O21" s="352" t="s">
        <v>398</v>
      </c>
      <c r="P21" s="353"/>
      <c r="Q21" s="352" t="s">
        <v>124</v>
      </c>
      <c r="R21" s="353"/>
      <c r="S21" s="356" t="s">
        <v>123</v>
      </c>
      <c r="T21" s="356" t="s">
        <v>411</v>
      </c>
      <c r="U21" s="356" t="s">
        <v>406</v>
      </c>
      <c r="V21" s="352" t="s">
        <v>122</v>
      </c>
      <c r="W21" s="353"/>
      <c r="X21" s="343" t="s">
        <v>114</v>
      </c>
      <c r="Y21" s="345"/>
      <c r="Z21" s="343" t="s">
        <v>113</v>
      </c>
      <c r="AA21" s="345"/>
    </row>
    <row r="22" spans="1:27" ht="216" customHeight="1" x14ac:dyDescent="0.25">
      <c r="A22" s="359"/>
      <c r="B22" s="354"/>
      <c r="C22" s="355"/>
      <c r="D22" s="354"/>
      <c r="E22" s="355"/>
      <c r="F22" s="343" t="s">
        <v>121</v>
      </c>
      <c r="G22" s="344"/>
      <c r="H22" s="343" t="s">
        <v>120</v>
      </c>
      <c r="I22" s="344"/>
      <c r="J22" s="357"/>
      <c r="K22" s="354"/>
      <c r="L22" s="355"/>
      <c r="M22" s="354"/>
      <c r="N22" s="355"/>
      <c r="O22" s="354"/>
      <c r="P22" s="355"/>
      <c r="Q22" s="354"/>
      <c r="R22" s="355"/>
      <c r="S22" s="357"/>
      <c r="T22" s="357"/>
      <c r="U22" s="357"/>
      <c r="V22" s="354"/>
      <c r="W22" s="355"/>
      <c r="X22" s="116" t="s">
        <v>112</v>
      </c>
      <c r="Y22" s="116" t="s">
        <v>396</v>
      </c>
      <c r="Z22" s="116" t="s">
        <v>111</v>
      </c>
      <c r="AA22" s="116" t="s">
        <v>110</v>
      </c>
    </row>
    <row r="23" spans="1:27" ht="60" customHeight="1" x14ac:dyDescent="0.25">
      <c r="A23" s="35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x14ac:dyDescent="0.25">
      <c r="A25" s="268"/>
      <c r="B25" s="269"/>
      <c r="C25" s="269"/>
      <c r="D25" s="269"/>
      <c r="E25" s="269"/>
      <c r="F25" s="270"/>
      <c r="G25" s="270"/>
      <c r="H25" s="270"/>
      <c r="I25" s="270"/>
      <c r="J25" s="271"/>
      <c r="K25" s="268"/>
      <c r="L25" s="268"/>
      <c r="M25" s="268"/>
      <c r="N25" s="268"/>
      <c r="O25" s="268"/>
      <c r="P25" s="268"/>
      <c r="Q25" s="268"/>
      <c r="R25" s="268"/>
      <c r="S25" s="272"/>
      <c r="T25" s="268"/>
      <c r="U25" s="268"/>
      <c r="V25" s="268"/>
      <c r="W25" s="273"/>
      <c r="X25" s="268"/>
      <c r="Y25" s="268"/>
      <c r="Z25" s="268"/>
      <c r="AA25" s="268"/>
    </row>
    <row r="26" spans="1:27" s="275" customFormat="1" x14ac:dyDescent="0.25">
      <c r="A26" s="268"/>
      <c r="B26" s="269"/>
      <c r="C26" s="269"/>
      <c r="D26" s="269"/>
      <c r="E26" s="269"/>
      <c r="F26" s="270"/>
      <c r="G26" s="270"/>
      <c r="H26" s="270"/>
      <c r="I26" s="270"/>
      <c r="J26" s="271"/>
      <c r="K26" s="268"/>
      <c r="L26" s="268"/>
      <c r="M26" s="268"/>
      <c r="N26" s="268"/>
      <c r="O26" s="268"/>
      <c r="P26" s="268"/>
      <c r="Q26" s="268"/>
      <c r="R26" s="268"/>
      <c r="S26" s="272"/>
      <c r="T26" s="268"/>
      <c r="U26" s="268"/>
      <c r="V26" s="273"/>
      <c r="W26" s="273"/>
      <c r="X26" s="268"/>
      <c r="Y26" s="268"/>
      <c r="Z26" s="268"/>
      <c r="AA26" s="268"/>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6" t="str">
        <f>'1. паспорт местоположение'!A5:C5</f>
        <v>Год раскрытия информации: 2024 год</v>
      </c>
      <c r="B5" s="326"/>
      <c r="C5" s="3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row>
    <row r="8" spans="1:29" s="114" customFormat="1" ht="18.75" x14ac:dyDescent="0.2">
      <c r="A8" s="330"/>
      <c r="B8" s="330"/>
      <c r="C8" s="330"/>
      <c r="D8" s="146"/>
      <c r="E8" s="146"/>
      <c r="F8" s="146"/>
      <c r="G8" s="146"/>
      <c r="H8" s="113"/>
      <c r="I8" s="113"/>
      <c r="J8" s="113"/>
      <c r="K8" s="113"/>
      <c r="L8" s="113"/>
      <c r="M8" s="113"/>
      <c r="N8" s="113"/>
      <c r="O8" s="113"/>
      <c r="P8" s="113"/>
      <c r="Q8" s="113"/>
      <c r="R8" s="113"/>
      <c r="S8" s="113"/>
      <c r="T8" s="113"/>
      <c r="U8" s="113"/>
    </row>
    <row r="9" spans="1:29" s="114" customFormat="1" ht="18.75" x14ac:dyDescent="0.2">
      <c r="A9" s="346" t="str">
        <f>'1. паспорт местоположение'!A9:C9</f>
        <v>АО "Россети Тюмень"</v>
      </c>
      <c r="B9" s="346"/>
      <c r="C9" s="346"/>
      <c r="D9" s="112"/>
      <c r="E9" s="112"/>
      <c r="F9" s="112"/>
      <c r="G9" s="112"/>
      <c r="H9" s="113"/>
      <c r="I9" s="113"/>
      <c r="J9" s="113"/>
      <c r="K9" s="113"/>
      <c r="L9" s="113"/>
      <c r="M9" s="113"/>
      <c r="N9" s="113"/>
      <c r="O9" s="113"/>
      <c r="P9" s="113"/>
      <c r="Q9" s="113"/>
      <c r="R9" s="113"/>
      <c r="S9" s="113"/>
      <c r="T9" s="113"/>
      <c r="U9" s="113"/>
    </row>
    <row r="10" spans="1:29" s="114" customFormat="1" ht="18.75" x14ac:dyDescent="0.2">
      <c r="A10" s="332" t="s">
        <v>7</v>
      </c>
      <c r="B10" s="332"/>
      <c r="C10" s="33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0"/>
      <c r="B11" s="330"/>
      <c r="C11" s="33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6" t="str">
        <f>'1. паспорт местоположение'!A12:C12</f>
        <v>O_TP3300.VL.0115</v>
      </c>
      <c r="B12" s="346"/>
      <c r="C12" s="34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2" t="s">
        <v>6</v>
      </c>
      <c r="B13" s="332"/>
      <c r="C13" s="33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5"/>
      <c r="B14" s="335"/>
      <c r="C14" s="33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47"/>
      <c r="C15" s="34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2" t="s">
        <v>5</v>
      </c>
      <c r="B16" s="332"/>
      <c r="C16" s="33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9"/>
      <c r="B17" s="339"/>
      <c r="C17" s="339"/>
      <c r="D17" s="135"/>
      <c r="E17" s="135"/>
      <c r="F17" s="135"/>
      <c r="G17" s="135"/>
      <c r="H17" s="135"/>
      <c r="I17" s="135"/>
      <c r="J17" s="135"/>
      <c r="K17" s="135"/>
      <c r="L17" s="135"/>
      <c r="M17" s="135"/>
      <c r="N17" s="135"/>
      <c r="O17" s="135"/>
      <c r="P17" s="135"/>
      <c r="Q17" s="135"/>
      <c r="R17" s="135"/>
    </row>
    <row r="18" spans="1:21" s="134" customFormat="1" ht="27.75" customHeight="1" x14ac:dyDescent="0.2">
      <c r="A18" s="328" t="s">
        <v>391</v>
      </c>
      <c r="B18" s="328"/>
      <c r="C18" s="32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3"/>
      <c r="AB6" s="11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3"/>
      <c r="AB7" s="11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2"/>
      <c r="AB8" s="112"/>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1"/>
      <c r="AB9" s="131"/>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3"/>
      <c r="AB10" s="113"/>
    </row>
    <row r="11" spans="1:28" x14ac:dyDescent="0.25">
      <c r="A11" s="346" t="str">
        <f>'1. паспорт местоположение'!A12:C12</f>
        <v>O_TP3300.VL.0115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2"/>
      <c r="AB11" s="112"/>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1"/>
      <c r="AB12" s="131"/>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64"/>
      <c r="AB13" s="164"/>
    </row>
    <row r="14" spans="1:28" x14ac:dyDescent="0.25">
      <c r="A14" s="346"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2"/>
      <c r="AB14" s="112"/>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1"/>
      <c r="AB15" s="13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422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281</v>
      </c>
      <c r="B23" s="366"/>
      <c r="C23" s="366"/>
      <c r="D23" s="366"/>
      <c r="E23" s="366"/>
      <c r="F23" s="366"/>
      <c r="G23" s="366"/>
      <c r="H23" s="366"/>
      <c r="I23" s="366"/>
      <c r="J23" s="366"/>
      <c r="K23" s="366"/>
      <c r="L23" s="367"/>
      <c r="M23" s="364" t="s">
        <v>282</v>
      </c>
      <c r="N23" s="364"/>
      <c r="O23" s="364"/>
      <c r="P23" s="364"/>
      <c r="Q23" s="364"/>
      <c r="R23" s="364"/>
      <c r="S23" s="364"/>
      <c r="T23" s="364"/>
      <c r="U23" s="364"/>
      <c r="V23" s="364"/>
      <c r="W23" s="364"/>
      <c r="X23" s="364"/>
      <c r="Y23" s="364"/>
      <c r="Z23" s="36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9" t="str">
        <f>'3.4. Паспорт надежность'!A11:Z11</f>
        <v>O_TP3300.VL.0115</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9" t="str">
        <f>'3.4. Паспорт надежность'!A14:Z14</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68" t="s">
        <v>400</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506</v>
      </c>
      <c r="AR3" s="13" t="s">
        <v>468</v>
      </c>
    </row>
    <row r="4" spans="1:44" s="11" customFormat="1" ht="18.75" x14ac:dyDescent="0.3">
      <c r="A4" s="14"/>
      <c r="I4" s="279"/>
      <c r="J4" s="279"/>
      <c r="K4" s="13"/>
    </row>
    <row r="5" spans="1:44" s="11" customFormat="1" ht="18.75" customHeigh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9"/>
      <c r="J6" s="279"/>
      <c r="K6" s="13"/>
    </row>
    <row r="7" spans="1:44" s="11" customFormat="1" ht="18.75" x14ac:dyDescent="0.2">
      <c r="A7" s="376" t="str">
        <f>'1. паспорт местоположение'!A7:C7</f>
        <v xml:space="preserve">Паспорт инвестиционного проекта </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O_TP3300.VL.0115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393"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379" t="s">
        <v>469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507</v>
      </c>
      <c r="AL24" s="394"/>
      <c r="AM24" s="283"/>
      <c r="AN24" s="283"/>
      <c r="AO24" s="284"/>
      <c r="AP24" s="284"/>
      <c r="AQ24" s="284"/>
      <c r="AR24" s="284"/>
      <c r="AS24" s="285"/>
    </row>
    <row r="25" spans="1:45" ht="12.75" customHeight="1" x14ac:dyDescent="0.25">
      <c r="A25" s="380" t="s">
        <v>508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86"/>
      <c r="AN25" s="383" t="s">
        <v>270</v>
      </c>
      <c r="AO25" s="383"/>
      <c r="AP25" s="383"/>
      <c r="AQ25" s="384"/>
      <c r="AR25" s="384"/>
      <c r="AS25" s="285"/>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86"/>
      <c r="AN26" s="388" t="s">
        <v>268</v>
      </c>
      <c r="AO26" s="389"/>
      <c r="AP26" s="390"/>
      <c r="AQ26" s="391"/>
      <c r="AR26" s="392"/>
      <c r="AS26" s="285"/>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86"/>
      <c r="AN27" s="388" t="s">
        <v>266</v>
      </c>
      <c r="AO27" s="389"/>
      <c r="AP27" s="390"/>
      <c r="AQ27" s="391"/>
      <c r="AR27" s="392"/>
      <c r="AS27" s="285"/>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86"/>
      <c r="AN28" s="400" t="s">
        <v>509</v>
      </c>
      <c r="AO28" s="401"/>
      <c r="AP28" s="402"/>
      <c r="AQ28" s="391"/>
      <c r="AR28" s="392"/>
      <c r="AS28" s="285"/>
    </row>
    <row r="29" spans="1:45" ht="17.25" customHeight="1" x14ac:dyDescent="0.25">
      <c r="A29" s="404" t="s">
        <v>444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86"/>
      <c r="AN29" s="407"/>
      <c r="AO29" s="408"/>
      <c r="AP29" s="408"/>
      <c r="AQ29" s="391"/>
      <c r="AR29" s="395"/>
      <c r="AS29" s="285"/>
    </row>
    <row r="30" spans="1:45" ht="17.25" customHeight="1" x14ac:dyDescent="0.25">
      <c r="A30" s="385" t="s">
        <v>510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86"/>
      <c r="AS30" s="285"/>
    </row>
    <row r="31" spans="1:45" ht="17.25" customHeight="1" x14ac:dyDescent="0.25">
      <c r="A31" s="385" t="s">
        <v>445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86"/>
      <c r="AN31" s="286"/>
      <c r="AO31" s="287"/>
      <c r="AP31" s="287"/>
      <c r="AQ31" s="287"/>
      <c r="AR31" s="287"/>
      <c r="AS31" s="285"/>
    </row>
    <row r="32" spans="1:45" ht="17.25" customHeight="1" x14ac:dyDescent="0.25">
      <c r="A32" s="385" t="s">
        <v>446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86"/>
      <c r="AN32" s="286"/>
      <c r="AO32" s="286"/>
      <c r="AP32" s="286"/>
      <c r="AQ32" s="286"/>
      <c r="AR32" s="286"/>
      <c r="AS32" s="285"/>
    </row>
    <row r="33" spans="1:45" ht="17.25" customHeight="1" x14ac:dyDescent="0.25">
      <c r="A33" s="385" t="s">
        <v>447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86"/>
      <c r="AN33" s="286"/>
      <c r="AO33" s="286"/>
      <c r="AP33" s="286"/>
      <c r="AQ33" s="286"/>
      <c r="AR33" s="286"/>
      <c r="AS33" s="285"/>
    </row>
    <row r="34" spans="1:45" ht="17.25" customHeight="1" x14ac:dyDescent="0.25">
      <c r="A34" s="385" t="s">
        <v>448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86"/>
      <c r="AN34" s="286"/>
      <c r="AO34" s="286"/>
      <c r="AP34" s="286"/>
      <c r="AQ34" s="286"/>
      <c r="AR34" s="286"/>
      <c r="AS34" s="285"/>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86"/>
      <c r="AN35" s="286"/>
      <c r="AO35" s="286"/>
      <c r="AP35" s="286"/>
      <c r="AQ35" s="286"/>
      <c r="AR35" s="286"/>
      <c r="AS35" s="285"/>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86"/>
      <c r="AN36" s="286"/>
      <c r="AO36" s="286"/>
      <c r="AP36" s="286"/>
      <c r="AQ36" s="286"/>
      <c r="AR36" s="286"/>
      <c r="AS36" s="285"/>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86"/>
      <c r="AN37" s="286"/>
      <c r="AO37" s="286"/>
      <c r="AP37" s="286"/>
      <c r="AQ37" s="286"/>
      <c r="AR37" s="286"/>
      <c r="AS37" s="285"/>
    </row>
    <row r="38" spans="1:45" ht="17.25" customHeight="1" x14ac:dyDescent="0.25">
      <c r="A38" s="385" t="s">
        <v>449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86"/>
      <c r="AN38" s="286"/>
      <c r="AO38" s="286"/>
      <c r="AP38" s="286"/>
      <c r="AQ38" s="286"/>
      <c r="AR38" s="286"/>
      <c r="AS38" s="285"/>
    </row>
    <row r="39" spans="1:45" ht="17.25" customHeight="1" thickBot="1" x14ac:dyDescent="0.3">
      <c r="A39" s="409" t="s">
        <v>450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86"/>
      <c r="AN39" s="286"/>
      <c r="AO39" s="286"/>
      <c r="AP39" s="286"/>
      <c r="AQ39" s="286"/>
      <c r="AR39" s="286"/>
      <c r="AS39" s="285"/>
    </row>
    <row r="40" spans="1:45" ht="17.25" customHeight="1" x14ac:dyDescent="0.25">
      <c r="A40" s="380" t="s">
        <v>511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86"/>
      <c r="AN40" s="286"/>
      <c r="AO40" s="286"/>
      <c r="AP40" s="286"/>
      <c r="AQ40" s="286"/>
      <c r="AR40" s="286"/>
      <c r="AS40" s="285"/>
    </row>
    <row r="41" spans="1:45" ht="17.25" customHeight="1" x14ac:dyDescent="0.25">
      <c r="A41" s="385" t="s">
        <v>451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86"/>
      <c r="AN41" s="286"/>
      <c r="AO41" s="286"/>
      <c r="AP41" s="286"/>
      <c r="AQ41" s="286"/>
      <c r="AR41" s="286"/>
      <c r="AS41" s="285"/>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86"/>
      <c r="AN42" s="286"/>
      <c r="AO42" s="286"/>
      <c r="AP42" s="286"/>
      <c r="AQ42" s="286"/>
      <c r="AR42" s="286"/>
      <c r="AS42" s="285"/>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86"/>
      <c r="AN43" s="286"/>
      <c r="AO43" s="286"/>
      <c r="AP43" s="286"/>
      <c r="AQ43" s="286"/>
      <c r="AR43" s="286"/>
      <c r="AS43" s="285"/>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86"/>
      <c r="AN44" s="286"/>
      <c r="AO44" s="286"/>
      <c r="AP44" s="286"/>
      <c r="AQ44" s="286"/>
      <c r="AR44" s="286"/>
      <c r="AS44" s="285"/>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86"/>
      <c r="AN45" s="286"/>
      <c r="AO45" s="286"/>
      <c r="AP45" s="286"/>
      <c r="AQ45" s="286"/>
      <c r="AR45" s="286"/>
      <c r="AS45" s="285"/>
    </row>
    <row r="46" spans="1:45" ht="17.25" customHeight="1" thickBot="1" x14ac:dyDescent="0.3">
      <c r="A46" s="411" t="s">
        <v>512</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86"/>
      <c r="AN46" s="286"/>
      <c r="AO46" s="286"/>
      <c r="AP46" s="286"/>
      <c r="AQ46" s="286"/>
      <c r="AR46" s="286"/>
      <c r="AS46" s="285"/>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513</v>
      </c>
      <c r="AN47" s="417"/>
      <c r="AO47" s="288" t="s">
        <v>514</v>
      </c>
      <c r="AP47" s="288" t="s">
        <v>515</v>
      </c>
      <c r="AQ47" s="285"/>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89"/>
      <c r="AP48" s="289"/>
      <c r="AQ48" s="285"/>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89"/>
      <c r="AP49" s="289"/>
      <c r="AQ49" s="285"/>
    </row>
    <row r="50" spans="1:43" ht="12" customHeight="1" thickBot="1" x14ac:dyDescent="0.3">
      <c r="A50" s="409" t="s">
        <v>516</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18" t="s">
        <v>517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513</v>
      </c>
      <c r="AN52" s="417"/>
      <c r="AO52" s="288" t="s">
        <v>514</v>
      </c>
      <c r="AP52" s="288" t="s">
        <v>515</v>
      </c>
      <c r="AQ52" s="285"/>
    </row>
    <row r="53" spans="1:43" ht="11.25" customHeight="1" x14ac:dyDescent="0.25">
      <c r="A53" s="420" t="s">
        <v>518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295"/>
      <c r="AP53" s="295"/>
      <c r="AQ53" s="285"/>
    </row>
    <row r="54" spans="1:43" ht="12" customHeight="1" x14ac:dyDescent="0.25">
      <c r="A54" s="385" t="s">
        <v>519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89"/>
      <c r="AP54" s="289"/>
      <c r="AQ54" s="285"/>
    </row>
    <row r="55" spans="1:43" ht="12" customHeight="1" x14ac:dyDescent="0.25">
      <c r="A55" s="385" t="s">
        <v>520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89"/>
      <c r="AP55" s="289"/>
      <c r="AQ55" s="285"/>
    </row>
    <row r="56" spans="1:43" ht="12" customHeight="1" thickBot="1" x14ac:dyDescent="0.3">
      <c r="A56" s="409" t="s">
        <v>521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18" t="s">
        <v>522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513</v>
      </c>
      <c r="AN58" s="417"/>
      <c r="AO58" s="288" t="s">
        <v>514</v>
      </c>
      <c r="AP58" s="288" t="s">
        <v>515</v>
      </c>
      <c r="AQ58" s="285"/>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98"/>
      <c r="AP59" s="298"/>
      <c r="AQ59" s="299"/>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89"/>
      <c r="AP60" s="289"/>
      <c r="AQ60" s="285"/>
    </row>
    <row r="61" spans="1:43" ht="12" customHeight="1" x14ac:dyDescent="0.25">
      <c r="A61" s="385" t="s">
        <v>452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89"/>
      <c r="AP61" s="289"/>
      <c r="AQ61" s="285"/>
    </row>
    <row r="62" spans="1:43" ht="12" customHeight="1" x14ac:dyDescent="0.25">
      <c r="A62" s="385" t="s">
        <v>446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89"/>
      <c r="AP62" s="289"/>
      <c r="AQ62" s="285"/>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89"/>
      <c r="AP63" s="289"/>
      <c r="AQ63" s="285"/>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89"/>
      <c r="AP64" s="289"/>
      <c r="AQ64" s="285"/>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89"/>
      <c r="AP65" s="289"/>
      <c r="AQ65" s="285"/>
    </row>
    <row r="66" spans="1:43" ht="27.75" customHeight="1" x14ac:dyDescent="0.25">
      <c r="A66" s="425" t="s">
        <v>523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0"/>
      <c r="AP66" s="300"/>
      <c r="AQ66" s="299"/>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89"/>
      <c r="AP67" s="289"/>
      <c r="AQ67" s="285"/>
    </row>
    <row r="68" spans="1:43" ht="25.5" customHeight="1" x14ac:dyDescent="0.25">
      <c r="A68" s="425" t="s">
        <v>524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0"/>
      <c r="AP68" s="300"/>
      <c r="AQ68" s="299"/>
    </row>
    <row r="69" spans="1:43" ht="12" customHeight="1" x14ac:dyDescent="0.25">
      <c r="A69" s="385" t="s">
        <v>453</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89"/>
      <c r="AP69" s="289"/>
      <c r="AQ69" s="285"/>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0"/>
      <c r="AP70" s="300"/>
      <c r="AQ70" s="299"/>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89"/>
      <c r="AP71" s="289"/>
      <c r="AQ71" s="285"/>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513</v>
      </c>
      <c r="AN74" s="417"/>
      <c r="AO74" s="288" t="s">
        <v>514</v>
      </c>
      <c r="AP74" s="288" t="s">
        <v>515</v>
      </c>
      <c r="AQ74" s="285"/>
    </row>
    <row r="75" spans="1:43" ht="25.5" customHeight="1" x14ac:dyDescent="0.25">
      <c r="A75" s="425" t="s">
        <v>524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2"/>
      <c r="AP75" s="302"/>
      <c r="AQ75" s="299"/>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03"/>
      <c r="AP76" s="303"/>
      <c r="AQ76" s="285"/>
    </row>
    <row r="77" spans="1:43" ht="12" customHeight="1" x14ac:dyDescent="0.25">
      <c r="A77" s="385" t="s">
        <v>453</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03"/>
      <c r="AP77" s="303"/>
      <c r="AQ77" s="285"/>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03"/>
      <c r="AP78" s="303"/>
      <c r="AQ78" s="285"/>
    </row>
    <row r="79" spans="1:43" ht="12" customHeight="1" x14ac:dyDescent="0.25">
      <c r="A79" s="385" t="s">
        <v>454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03"/>
      <c r="AP79" s="303"/>
      <c r="AQ79" s="285"/>
    </row>
    <row r="80" spans="1:43" ht="12" customHeight="1" x14ac:dyDescent="0.25">
      <c r="A80" s="385" t="s">
        <v>455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03"/>
      <c r="AP80" s="303"/>
      <c r="AQ80" s="285"/>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03"/>
      <c r="AP81" s="303"/>
      <c r="AQ81" s="285"/>
    </row>
    <row r="82" spans="1:45" ht="12.75" customHeight="1" x14ac:dyDescent="0.25">
      <c r="A82" s="385" t="s">
        <v>456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03"/>
      <c r="AP82" s="303"/>
      <c r="AQ82" s="285"/>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2"/>
      <c r="AP83" s="302"/>
      <c r="AQ83" s="299"/>
    </row>
    <row r="84" spans="1:45" ht="12" customHeight="1" x14ac:dyDescent="0.25">
      <c r="A84" s="433" t="s">
        <v>525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2"/>
      <c r="AP84" s="302"/>
      <c r="AQ84" s="299"/>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03"/>
      <c r="AP85" s="303"/>
      <c r="AQ85" s="283"/>
    </row>
    <row r="86" spans="1:45" ht="27.75" customHeight="1" x14ac:dyDescent="0.25">
      <c r="A86" s="425" t="s">
        <v>526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2"/>
      <c r="AP86" s="302"/>
      <c r="AQ86" s="299"/>
    </row>
    <row r="87" spans="1:45" x14ac:dyDescent="0.25">
      <c r="A87" s="425" t="s">
        <v>527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2"/>
      <c r="AP87" s="302"/>
      <c r="AQ87" s="299"/>
    </row>
    <row r="88" spans="1:45" ht="14.25" customHeight="1" x14ac:dyDescent="0.25">
      <c r="A88" s="441" t="s">
        <v>528</v>
      </c>
      <c r="B88" s="442"/>
      <c r="C88" s="442"/>
      <c r="D88" s="443"/>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444"/>
      <c r="AL88" s="445"/>
      <c r="AM88" s="446"/>
      <c r="AN88" s="447"/>
      <c r="AO88" s="302"/>
      <c r="AP88" s="302"/>
      <c r="AQ88" s="299"/>
    </row>
    <row r="89" spans="1:45" x14ac:dyDescent="0.25">
      <c r="A89" s="441" t="s">
        <v>529</v>
      </c>
      <c r="B89" s="442"/>
      <c r="C89" s="442"/>
      <c r="D89" s="443"/>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444"/>
      <c r="AL89" s="445"/>
      <c r="AM89" s="446"/>
      <c r="AN89" s="447"/>
      <c r="AO89" s="302"/>
      <c r="AP89" s="302"/>
      <c r="AQ89" s="283"/>
    </row>
    <row r="90" spans="1:45" ht="12" customHeight="1" thickBot="1" x14ac:dyDescent="0.3">
      <c r="A90" s="305" t="s">
        <v>530</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437"/>
      <c r="AL90" s="438"/>
      <c r="AM90" s="439"/>
      <c r="AN90" s="440"/>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531</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532</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533</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534</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535</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44" sqref="H4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O_TP3300.VL.0115</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35"/>
      <c r="B14" s="335"/>
      <c r="C14" s="335"/>
      <c r="D14" s="335"/>
      <c r="E14" s="335"/>
      <c r="F14" s="335"/>
      <c r="G14" s="335"/>
      <c r="H14" s="335"/>
      <c r="I14" s="335"/>
      <c r="J14" s="335"/>
      <c r="K14" s="335"/>
      <c r="L14" s="335"/>
    </row>
    <row r="15" spans="1:44" ht="44.25" customHeight="1" x14ac:dyDescent="0.25">
      <c r="A15" s="449"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49"/>
      <c r="C15" s="449"/>
      <c r="D15" s="449"/>
      <c r="E15" s="449"/>
      <c r="F15" s="449"/>
      <c r="G15" s="449"/>
      <c r="H15" s="449"/>
      <c r="I15" s="449"/>
      <c r="J15" s="449"/>
      <c r="K15" s="449"/>
      <c r="L15" s="449"/>
    </row>
    <row r="16" spans="1:44" x14ac:dyDescent="0.25">
      <c r="A16" s="332" t="s">
        <v>5</v>
      </c>
      <c r="B16" s="332"/>
      <c r="C16" s="332"/>
      <c r="D16" s="332"/>
      <c r="E16" s="332"/>
      <c r="F16" s="332"/>
      <c r="G16" s="332"/>
      <c r="H16" s="332"/>
      <c r="I16" s="332"/>
      <c r="J16" s="332"/>
      <c r="K16" s="332"/>
      <c r="L16" s="332"/>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G31+25</f>
        <v>45406</v>
      </c>
      <c r="I31" s="234"/>
      <c r="J31" s="233"/>
      <c r="K31" s="111"/>
      <c r="L31" s="111"/>
    </row>
    <row r="32" spans="1:12" s="191" customFormat="1" ht="31.5" x14ac:dyDescent="0.25">
      <c r="A32" s="253" t="s">
        <v>204</v>
      </c>
      <c r="B32" s="192" t="s">
        <v>350</v>
      </c>
      <c r="C32" s="243" t="s">
        <v>443</v>
      </c>
      <c r="D32" s="243" t="s">
        <v>443</v>
      </c>
      <c r="E32" s="231"/>
      <c r="F32" s="231"/>
      <c r="G32" s="246">
        <f>H31</f>
        <v>45406</v>
      </c>
      <c r="H32" s="246">
        <f>G32+25</f>
        <v>45431</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45431</v>
      </c>
      <c r="H35" s="83">
        <f>G35+25</f>
        <v>45456</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f>H35</f>
        <v>45456</v>
      </c>
      <c r="H37" s="83">
        <f>G37+20</f>
        <v>45476</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f>H37</f>
        <v>45476</v>
      </c>
      <c r="H39" s="246">
        <f>G39+25</f>
        <v>45501</v>
      </c>
      <c r="I39" s="241"/>
      <c r="J39" s="242"/>
      <c r="K39" s="111"/>
      <c r="L39" s="111"/>
    </row>
    <row r="40" spans="1:12" ht="33.75" customHeight="1" x14ac:dyDescent="0.25">
      <c r="A40" s="253" t="s">
        <v>201</v>
      </c>
      <c r="B40" s="192" t="s">
        <v>353</v>
      </c>
      <c r="C40" s="243" t="s">
        <v>443</v>
      </c>
      <c r="D40" s="243" t="s">
        <v>443</v>
      </c>
      <c r="E40" s="240"/>
      <c r="F40" s="240"/>
      <c r="G40" s="83">
        <f>H39</f>
        <v>45501</v>
      </c>
      <c r="H40" s="249">
        <f>G40+25</f>
        <v>45526</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f>H40</f>
        <v>45526</v>
      </c>
      <c r="H42" s="249">
        <f>G42+25</f>
        <v>45551</v>
      </c>
      <c r="I42" s="241"/>
      <c r="J42" s="242"/>
      <c r="K42" s="111"/>
      <c r="L42" s="111"/>
    </row>
    <row r="43" spans="1:12" ht="34.5" customHeight="1" x14ac:dyDescent="0.25">
      <c r="A43" s="253" t="s">
        <v>199</v>
      </c>
      <c r="B43" s="192" t="s">
        <v>197</v>
      </c>
      <c r="C43" s="243" t="s">
        <v>443</v>
      </c>
      <c r="D43" s="243" t="s">
        <v>443</v>
      </c>
      <c r="E43" s="240"/>
      <c r="F43" s="240"/>
      <c r="G43" s="249">
        <f>H42</f>
        <v>45551</v>
      </c>
      <c r="H43" s="249">
        <f>G43+15</f>
        <v>45566</v>
      </c>
      <c r="I43" s="241"/>
      <c r="J43" s="242"/>
      <c r="K43" s="111"/>
      <c r="L43" s="111"/>
    </row>
    <row r="44" spans="1:12" ht="24.75" customHeight="1" x14ac:dyDescent="0.25">
      <c r="A44" s="253" t="s">
        <v>198</v>
      </c>
      <c r="B44" s="192" t="s">
        <v>195</v>
      </c>
      <c r="C44" s="243" t="s">
        <v>443</v>
      </c>
      <c r="D44" s="243" t="s">
        <v>443</v>
      </c>
      <c r="E44" s="240"/>
      <c r="F44" s="240"/>
      <c r="G44" s="249">
        <f>H43</f>
        <v>45566</v>
      </c>
      <c r="H44" s="249">
        <f>G44+15</f>
        <v>45581</v>
      </c>
      <c r="I44" s="241"/>
      <c r="J44" s="242"/>
      <c r="K44" s="111"/>
      <c r="L44" s="111"/>
    </row>
    <row r="45" spans="1:12" ht="90.75" customHeight="1" x14ac:dyDescent="0.25">
      <c r="A45" s="253" t="s">
        <v>196</v>
      </c>
      <c r="B45" s="192" t="s">
        <v>357</v>
      </c>
      <c r="C45" s="243" t="s">
        <v>443</v>
      </c>
      <c r="D45" s="243" t="s">
        <v>443</v>
      </c>
      <c r="E45" s="240"/>
      <c r="F45" s="240"/>
      <c r="G45" s="249">
        <f>H44</f>
        <v>45581</v>
      </c>
      <c r="H45" s="249">
        <f>G45+15</f>
        <v>45596</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f>H45</f>
        <v>45596</v>
      </c>
      <c r="H47" s="249">
        <f>G47+15</f>
        <v>45611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f>H47</f>
        <v>45611</v>
      </c>
      <c r="H49" s="249">
        <f>G49+10</f>
        <v>45621</v>
      </c>
      <c r="I49" s="241"/>
      <c r="J49" s="242"/>
      <c r="K49" s="111"/>
      <c r="L49" s="111"/>
    </row>
    <row r="50" spans="1:12" ht="86.25" customHeight="1" x14ac:dyDescent="0.25">
      <c r="A50" s="253" t="s">
        <v>190</v>
      </c>
      <c r="B50" s="192" t="s">
        <v>356</v>
      </c>
      <c r="C50" s="243" t="s">
        <v>443</v>
      </c>
      <c r="D50" s="243" t="s">
        <v>443</v>
      </c>
      <c r="E50" s="240"/>
      <c r="F50" s="240"/>
      <c r="G50" s="249">
        <f>H49</f>
        <v>45621</v>
      </c>
      <c r="H50" s="249">
        <f>G50+10</f>
        <v>45631</v>
      </c>
      <c r="I50" s="241"/>
      <c r="J50" s="242"/>
      <c r="K50" s="111"/>
      <c r="L50" s="111"/>
    </row>
    <row r="51" spans="1:12" ht="77.25" customHeight="1" x14ac:dyDescent="0.25">
      <c r="A51" s="253" t="s">
        <v>188</v>
      </c>
      <c r="B51" s="192" t="s">
        <v>358</v>
      </c>
      <c r="C51" s="243" t="s">
        <v>443</v>
      </c>
      <c r="D51" s="243" t="s">
        <v>443</v>
      </c>
      <c r="E51" s="240"/>
      <c r="F51" s="240"/>
      <c r="G51" s="249">
        <f>H50</f>
        <v>45631</v>
      </c>
      <c r="H51" s="249">
        <f>G51+15</f>
        <v>45646</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f>H51</f>
        <v>45646</v>
      </c>
      <c r="H53" s="249">
        <f>G53+5</f>
        <v>45651</v>
      </c>
      <c r="I53" s="241"/>
      <c r="J53" s="242"/>
      <c r="K53" s="111"/>
      <c r="L53" s="111"/>
    </row>
    <row r="54" spans="1:12" ht="46.5" customHeight="1" x14ac:dyDescent="0.25">
      <c r="A54" s="253" t="s">
        <v>360</v>
      </c>
      <c r="B54" s="192" t="s">
        <v>185</v>
      </c>
      <c r="C54" s="243" t="s">
        <v>443</v>
      </c>
      <c r="D54" s="243" t="s">
        <v>443</v>
      </c>
      <c r="E54" s="240"/>
      <c r="F54" s="240"/>
      <c r="G54" s="249">
        <f>H53</f>
        <v>45651</v>
      </c>
      <c r="H54" s="249">
        <f>G54+5</f>
        <v>45656</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45" zoomScale="70" zoomScaleNormal="70" zoomScaleSheetLayoutView="70" workbookViewId="0">
      <selection activeCell="L30" sqref="L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1" t="str">
        <f>'1. паспорт местоположение'!A12:C12</f>
        <v>O_TP3300.VL.0115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4"/>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ht="15.75" customHeight="1" x14ac:dyDescent="0.25">
      <c r="A19" s="462" t="s">
        <v>183</v>
      </c>
      <c r="B19" s="462" t="s">
        <v>182</v>
      </c>
      <c r="C19" s="466" t="s">
        <v>181</v>
      </c>
      <c r="D19" s="466"/>
      <c r="E19" s="467" t="s">
        <v>180</v>
      </c>
      <c r="F19" s="467"/>
      <c r="G19" s="468" t="s">
        <v>547</v>
      </c>
      <c r="H19" s="471" t="s">
        <v>461</v>
      </c>
      <c r="I19" s="472"/>
      <c r="J19" s="472"/>
      <c r="K19" s="472"/>
      <c r="L19" s="471" t="s">
        <v>462</v>
      </c>
      <c r="M19" s="472"/>
      <c r="N19" s="472"/>
      <c r="O19" s="472"/>
      <c r="P19" s="471" t="s">
        <v>463</v>
      </c>
      <c r="Q19" s="472"/>
      <c r="R19" s="472"/>
      <c r="S19" s="472"/>
      <c r="T19" s="471" t="s">
        <v>464</v>
      </c>
      <c r="U19" s="472"/>
      <c r="V19" s="472"/>
      <c r="W19" s="472"/>
      <c r="X19" s="471" t="s">
        <v>548</v>
      </c>
      <c r="Y19" s="472"/>
      <c r="Z19" s="472"/>
      <c r="AA19" s="472"/>
      <c r="AB19" s="475" t="s">
        <v>179</v>
      </c>
      <c r="AC19" s="475"/>
    </row>
    <row r="20" spans="1:29" s="125" customFormat="1" ht="15.75" customHeight="1" x14ac:dyDescent="0.25">
      <c r="A20" s="463"/>
      <c r="B20" s="463"/>
      <c r="C20" s="466"/>
      <c r="D20" s="466"/>
      <c r="E20" s="467"/>
      <c r="F20" s="467"/>
      <c r="G20" s="469"/>
      <c r="H20" s="461" t="s">
        <v>1</v>
      </c>
      <c r="I20" s="461"/>
      <c r="J20" s="461" t="s">
        <v>177</v>
      </c>
      <c r="K20" s="461"/>
      <c r="L20" s="461" t="s">
        <v>1</v>
      </c>
      <c r="M20" s="461"/>
      <c r="N20" s="461" t="s">
        <v>177</v>
      </c>
      <c r="O20" s="461"/>
      <c r="P20" s="461" t="s">
        <v>1</v>
      </c>
      <c r="Q20" s="461"/>
      <c r="R20" s="461" t="s">
        <v>177</v>
      </c>
      <c r="S20" s="461"/>
      <c r="T20" s="461" t="s">
        <v>1</v>
      </c>
      <c r="U20" s="461"/>
      <c r="V20" s="461" t="s">
        <v>177</v>
      </c>
      <c r="W20" s="461"/>
      <c r="X20" s="461" t="s">
        <v>1</v>
      </c>
      <c r="Y20" s="461"/>
      <c r="Z20" s="461" t="s">
        <v>177</v>
      </c>
      <c r="AA20" s="461"/>
      <c r="AB20" s="475"/>
      <c r="AC20" s="475"/>
    </row>
    <row r="21" spans="1:29" s="125" customFormat="1" ht="63" x14ac:dyDescent="0.25">
      <c r="A21" s="464"/>
      <c r="B21" s="464"/>
      <c r="C21" s="314" t="s">
        <v>1</v>
      </c>
      <c r="D21" s="314" t="s">
        <v>177</v>
      </c>
      <c r="E21" s="315" t="s">
        <v>549</v>
      </c>
      <c r="F21" s="315" t="s">
        <v>538</v>
      </c>
      <c r="G21" s="470"/>
      <c r="H21" s="316" t="s">
        <v>384</v>
      </c>
      <c r="I21" s="316" t="s">
        <v>385</v>
      </c>
      <c r="J21" s="316" t="s">
        <v>384</v>
      </c>
      <c r="K21" s="316" t="s">
        <v>385</v>
      </c>
      <c r="L21" s="316" t="s">
        <v>384</v>
      </c>
      <c r="M21" s="316" t="s">
        <v>385</v>
      </c>
      <c r="N21" s="316" t="s">
        <v>384</v>
      </c>
      <c r="O21" s="316" t="s">
        <v>385</v>
      </c>
      <c r="P21" s="316" t="s">
        <v>384</v>
      </c>
      <c r="Q21" s="316" t="s">
        <v>385</v>
      </c>
      <c r="R21" s="316" t="s">
        <v>384</v>
      </c>
      <c r="S21" s="316" t="s">
        <v>385</v>
      </c>
      <c r="T21" s="316" t="s">
        <v>384</v>
      </c>
      <c r="U21" s="316" t="s">
        <v>385</v>
      </c>
      <c r="V21" s="316" t="s">
        <v>384</v>
      </c>
      <c r="W21" s="316" t="s">
        <v>385</v>
      </c>
      <c r="X21" s="316" t="s">
        <v>384</v>
      </c>
      <c r="Y21" s="316" t="s">
        <v>385</v>
      </c>
      <c r="Z21" s="316" t="s">
        <v>384</v>
      </c>
      <c r="AA21" s="316" t="s">
        <v>385</v>
      </c>
      <c r="AB21" s="314" t="s">
        <v>178</v>
      </c>
      <c r="AC21" s="314" t="s">
        <v>177</v>
      </c>
    </row>
    <row r="22" spans="1:29" s="125" customForma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row>
    <row r="23" spans="1:29" ht="47.25" x14ac:dyDescent="0.25">
      <c r="A23" s="260">
        <v>1</v>
      </c>
      <c r="B23" s="261" t="s">
        <v>176</v>
      </c>
      <c r="C23" s="262" t="s">
        <v>443</v>
      </c>
      <c r="D23" s="262">
        <v>1.4212483941675074</v>
      </c>
      <c r="E23" s="262">
        <v>1.4212483941675074</v>
      </c>
      <c r="F23" s="262">
        <v>1.4212483941675074</v>
      </c>
      <c r="G23" s="262">
        <v>0</v>
      </c>
      <c r="H23" s="262" t="s">
        <v>443</v>
      </c>
      <c r="I23" s="262"/>
      <c r="J23" s="262">
        <v>1.4212483941675074</v>
      </c>
      <c r="K23" s="262"/>
      <c r="L23" s="262" t="s">
        <v>443</v>
      </c>
      <c r="M23" s="262"/>
      <c r="N23" s="262">
        <v>0</v>
      </c>
      <c r="O23" s="262"/>
      <c r="P23" s="262" t="s">
        <v>443</v>
      </c>
      <c r="Q23" s="262"/>
      <c r="R23" s="262">
        <v>0</v>
      </c>
      <c r="S23" s="262"/>
      <c r="T23" s="262" t="s">
        <v>443</v>
      </c>
      <c r="U23" s="262"/>
      <c r="V23" s="262">
        <v>0</v>
      </c>
      <c r="W23" s="262"/>
      <c r="X23" s="262">
        <v>0</v>
      </c>
      <c r="Y23" s="262"/>
      <c r="Z23" s="262" t="s">
        <v>443</v>
      </c>
      <c r="AA23" s="262"/>
      <c r="AB23" s="262">
        <v>0</v>
      </c>
      <c r="AC23" s="262">
        <v>1.4212483941675074</v>
      </c>
    </row>
    <row r="24" spans="1:29" x14ac:dyDescent="0.25">
      <c r="A24" s="263" t="s">
        <v>175</v>
      </c>
      <c r="B24" s="264" t="s">
        <v>174</v>
      </c>
      <c r="C24" s="262"/>
      <c r="D24" s="262"/>
      <c r="E24" s="262"/>
      <c r="F24" s="262"/>
      <c r="G24" s="262">
        <v>0</v>
      </c>
      <c r="H24" s="262" t="s">
        <v>443</v>
      </c>
      <c r="I24" s="262"/>
      <c r="J24" s="262">
        <v>0</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0</v>
      </c>
    </row>
    <row r="25" spans="1:29" x14ac:dyDescent="0.25">
      <c r="A25" s="263" t="s">
        <v>173</v>
      </c>
      <c r="B25" s="264" t="s">
        <v>172</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ht="31.5" x14ac:dyDescent="0.25">
      <c r="A26" s="263" t="s">
        <v>171</v>
      </c>
      <c r="B26" s="264" t="s">
        <v>341</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x14ac:dyDescent="0.25">
      <c r="A27" s="263" t="s">
        <v>170</v>
      </c>
      <c r="B27" s="264" t="s">
        <v>169</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v>0</v>
      </c>
      <c r="AA27" s="262"/>
      <c r="AB27" s="262" t="s">
        <v>443</v>
      </c>
      <c r="AC27" s="262">
        <v>0</v>
      </c>
    </row>
    <row r="28" spans="1:29" x14ac:dyDescent="0.25">
      <c r="A28" s="263" t="s">
        <v>168</v>
      </c>
      <c r="B28" s="265" t="s">
        <v>167</v>
      </c>
      <c r="C28" s="262"/>
      <c r="D28" s="262"/>
      <c r="E28" s="262"/>
      <c r="F28" s="262"/>
      <c r="G28" s="262">
        <v>0</v>
      </c>
      <c r="H28" s="262" t="s">
        <v>443</v>
      </c>
      <c r="I28" s="262"/>
      <c r="J28" s="262">
        <v>1.4212483941675074</v>
      </c>
      <c r="K28" s="262"/>
      <c r="L28" s="262" t="s">
        <v>443</v>
      </c>
      <c r="M28" s="262"/>
      <c r="N28" s="262">
        <v>0</v>
      </c>
      <c r="O28" s="262"/>
      <c r="P28" s="262" t="s">
        <v>443</v>
      </c>
      <c r="Q28" s="262"/>
      <c r="R28" s="262">
        <v>0</v>
      </c>
      <c r="S28" s="262"/>
      <c r="T28" s="262" t="s">
        <v>443</v>
      </c>
      <c r="U28" s="262"/>
      <c r="V28" s="262">
        <v>0</v>
      </c>
      <c r="W28" s="262"/>
      <c r="X28" s="262">
        <v>0</v>
      </c>
      <c r="Y28" s="262"/>
      <c r="Z28" s="262" t="s">
        <v>443</v>
      </c>
      <c r="AA28" s="262"/>
      <c r="AB28" s="262">
        <v>0</v>
      </c>
      <c r="AC28" s="262">
        <v>1.4212483941675074</v>
      </c>
    </row>
    <row r="29" spans="1:29" ht="47.25" x14ac:dyDescent="0.25">
      <c r="A29" s="260" t="s">
        <v>62</v>
      </c>
      <c r="B29" s="261" t="s">
        <v>166</v>
      </c>
      <c r="C29" s="262" t="s">
        <v>443</v>
      </c>
      <c r="D29" s="262">
        <v>1.192064824650247</v>
      </c>
      <c r="E29" s="262">
        <v>1.192064824650247</v>
      </c>
      <c r="F29" s="262">
        <v>1.192064824650247</v>
      </c>
      <c r="G29" s="262">
        <v>0</v>
      </c>
      <c r="H29" s="262" t="s">
        <v>443</v>
      </c>
      <c r="I29" s="262"/>
      <c r="J29" s="262">
        <v>1.192064824650247</v>
      </c>
      <c r="K29" s="262"/>
      <c r="L29" s="262" t="s">
        <v>443</v>
      </c>
      <c r="M29" s="262"/>
      <c r="N29" s="262">
        <v>0</v>
      </c>
      <c r="O29" s="262"/>
      <c r="P29" s="262" t="s">
        <v>443</v>
      </c>
      <c r="Q29" s="262"/>
      <c r="R29" s="262">
        <v>0</v>
      </c>
      <c r="S29" s="262"/>
      <c r="T29" s="262" t="s">
        <v>443</v>
      </c>
      <c r="U29" s="262"/>
      <c r="V29" s="262">
        <v>0</v>
      </c>
      <c r="W29" s="262"/>
      <c r="X29" s="262">
        <v>0</v>
      </c>
      <c r="Y29" s="262"/>
      <c r="Z29" s="262" t="s">
        <v>443</v>
      </c>
      <c r="AA29" s="262"/>
      <c r="AB29" s="262">
        <v>0</v>
      </c>
      <c r="AC29" s="262">
        <v>1.192064824650247</v>
      </c>
    </row>
    <row r="30" spans="1:29" x14ac:dyDescent="0.25">
      <c r="A30" s="260" t="s">
        <v>165</v>
      </c>
      <c r="B30" s="264" t="s">
        <v>164</v>
      </c>
      <c r="C30" s="262" t="s">
        <v>443</v>
      </c>
      <c r="D30" s="262">
        <v>0.28326699500000002</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ht="31.5" x14ac:dyDescent="0.25">
      <c r="A31" s="260" t="s">
        <v>163</v>
      </c>
      <c r="B31" s="264" t="s">
        <v>162</v>
      </c>
      <c r="C31" s="262" t="s">
        <v>443</v>
      </c>
      <c r="D31" s="262">
        <v>0.66553771121040006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x14ac:dyDescent="0.25">
      <c r="A32" s="260" t="s">
        <v>161</v>
      </c>
      <c r="B32" s="264" t="s">
        <v>160</v>
      </c>
      <c r="C32" s="262" t="s">
        <v>443</v>
      </c>
      <c r="D32" s="262">
        <v>2.906454E-2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159</v>
      </c>
      <c r="B33" s="264" t="s">
        <v>158</v>
      </c>
      <c r="C33" s="262" t="s">
        <v>443</v>
      </c>
      <c r="D33" s="262">
        <v>0.21419557843984682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31.5" x14ac:dyDescent="0.25">
      <c r="A34" s="260" t="s">
        <v>61</v>
      </c>
      <c r="B34" s="261" t="s">
        <v>157</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x14ac:dyDescent="0.25">
      <c r="A35" s="263" t="s">
        <v>156</v>
      </c>
      <c r="B35" s="264" t="s">
        <v>475</v>
      </c>
      <c r="C35" s="262"/>
      <c r="D35" s="262"/>
      <c r="E35" s="262"/>
      <c r="F35" s="262"/>
      <c r="G35" s="262">
        <v>0</v>
      </c>
      <c r="H35" s="262" t="s">
        <v>443</v>
      </c>
      <c r="I35" s="318" t="s">
        <v>443</v>
      </c>
      <c r="J35" s="262">
        <v>0</v>
      </c>
      <c r="K35" s="318" t="s">
        <v>550</v>
      </c>
      <c r="L35" s="262" t="s">
        <v>443</v>
      </c>
      <c r="M35" s="318" t="s">
        <v>443</v>
      </c>
      <c r="N35" s="262">
        <v>0</v>
      </c>
      <c r="O35" s="318" t="s">
        <v>550</v>
      </c>
      <c r="P35" s="262" t="s">
        <v>443</v>
      </c>
      <c r="Q35" s="318" t="s">
        <v>443</v>
      </c>
      <c r="R35" s="262">
        <v>0</v>
      </c>
      <c r="S35" s="318" t="s">
        <v>550</v>
      </c>
      <c r="T35" s="262" t="s">
        <v>443</v>
      </c>
      <c r="U35" s="318" t="s">
        <v>443</v>
      </c>
      <c r="V35" s="262">
        <v>0</v>
      </c>
      <c r="W35" s="318" t="s">
        <v>550</v>
      </c>
      <c r="X35" s="262">
        <v>0</v>
      </c>
      <c r="Y35" s="318" t="s">
        <v>550</v>
      </c>
      <c r="Z35" s="262" t="s">
        <v>443</v>
      </c>
      <c r="AA35" s="318" t="s">
        <v>443</v>
      </c>
      <c r="AB35" s="262">
        <v>0</v>
      </c>
      <c r="AC35" s="262">
        <v>0</v>
      </c>
    </row>
    <row r="36" spans="1:29" ht="31.5" x14ac:dyDescent="0.25">
      <c r="A36" s="263" t="s">
        <v>155</v>
      </c>
      <c r="B36" s="266" t="s">
        <v>473</v>
      </c>
      <c r="C36" s="262"/>
      <c r="D36" s="262"/>
      <c r="E36" s="262"/>
      <c r="F36" s="262"/>
      <c r="G36" s="262">
        <v>0</v>
      </c>
      <c r="H36" s="262" t="s">
        <v>443</v>
      </c>
      <c r="I36" s="318" t="s">
        <v>443</v>
      </c>
      <c r="J36" s="262">
        <v>0</v>
      </c>
      <c r="K36" s="318" t="s">
        <v>550</v>
      </c>
      <c r="L36" s="262" t="s">
        <v>443</v>
      </c>
      <c r="M36" s="318" t="s">
        <v>443</v>
      </c>
      <c r="N36" s="262">
        <v>0</v>
      </c>
      <c r="O36" s="318" t="s">
        <v>550</v>
      </c>
      <c r="P36" s="262" t="s">
        <v>443</v>
      </c>
      <c r="Q36" s="318" t="s">
        <v>443</v>
      </c>
      <c r="R36" s="262">
        <v>0</v>
      </c>
      <c r="S36" s="318" t="s">
        <v>550</v>
      </c>
      <c r="T36" s="262" t="s">
        <v>443</v>
      </c>
      <c r="U36" s="318" t="s">
        <v>443</v>
      </c>
      <c r="V36" s="262">
        <v>0</v>
      </c>
      <c r="W36" s="318" t="s">
        <v>550</v>
      </c>
      <c r="X36" s="262">
        <v>0</v>
      </c>
      <c r="Y36" s="318" t="s">
        <v>550</v>
      </c>
      <c r="Z36" s="262" t="s">
        <v>443</v>
      </c>
      <c r="AA36" s="318" t="s">
        <v>443</v>
      </c>
      <c r="AB36" s="262">
        <v>0</v>
      </c>
      <c r="AC36" s="262">
        <v>0</v>
      </c>
    </row>
    <row r="37" spans="1:29" x14ac:dyDescent="0.25">
      <c r="A37" s="263" t="s">
        <v>154</v>
      </c>
      <c r="B37" s="266" t="s">
        <v>145</v>
      </c>
      <c r="C37" s="262"/>
      <c r="D37" s="262"/>
      <c r="E37" s="262"/>
      <c r="F37" s="262"/>
      <c r="G37" s="262">
        <v>0</v>
      </c>
      <c r="H37" s="262" t="s">
        <v>443</v>
      </c>
      <c r="I37" s="318" t="s">
        <v>443</v>
      </c>
      <c r="J37" s="262">
        <v>0</v>
      </c>
      <c r="K37" s="318" t="s">
        <v>550</v>
      </c>
      <c r="L37" s="262" t="s">
        <v>443</v>
      </c>
      <c r="M37" s="318" t="s">
        <v>443</v>
      </c>
      <c r="N37" s="262">
        <v>0</v>
      </c>
      <c r="O37" s="318" t="s">
        <v>550</v>
      </c>
      <c r="P37" s="262" t="s">
        <v>443</v>
      </c>
      <c r="Q37" s="318" t="s">
        <v>443</v>
      </c>
      <c r="R37" s="262">
        <v>0</v>
      </c>
      <c r="S37" s="318" t="s">
        <v>550</v>
      </c>
      <c r="T37" s="262" t="s">
        <v>443</v>
      </c>
      <c r="U37" s="318" t="s">
        <v>443</v>
      </c>
      <c r="V37" s="262">
        <v>0</v>
      </c>
      <c r="W37" s="318" t="s">
        <v>550</v>
      </c>
      <c r="X37" s="262">
        <v>0</v>
      </c>
      <c r="Y37" s="318" t="s">
        <v>550</v>
      </c>
      <c r="Z37" s="262" t="s">
        <v>443</v>
      </c>
      <c r="AA37" s="318" t="s">
        <v>443</v>
      </c>
      <c r="AB37" s="262">
        <v>0</v>
      </c>
      <c r="AC37" s="262">
        <v>0</v>
      </c>
    </row>
    <row r="38" spans="1:29" x14ac:dyDescent="0.25">
      <c r="A38" s="263" t="s">
        <v>153</v>
      </c>
      <c r="B38" s="264" t="s">
        <v>474</v>
      </c>
      <c r="C38" s="262"/>
      <c r="D38" s="262"/>
      <c r="E38" s="262"/>
      <c r="F38" s="262"/>
      <c r="G38" s="262">
        <v>0</v>
      </c>
      <c r="H38" s="262" t="s">
        <v>443</v>
      </c>
      <c r="I38" s="318" t="s">
        <v>443</v>
      </c>
      <c r="J38" s="262">
        <v>0.08</v>
      </c>
      <c r="K38" s="318">
        <v>4</v>
      </c>
      <c r="L38" s="262" t="s">
        <v>443</v>
      </c>
      <c r="M38" s="318" t="s">
        <v>443</v>
      </c>
      <c r="N38" s="262">
        <v>0</v>
      </c>
      <c r="O38" s="318" t="s">
        <v>550</v>
      </c>
      <c r="P38" s="262" t="s">
        <v>443</v>
      </c>
      <c r="Q38" s="318" t="s">
        <v>443</v>
      </c>
      <c r="R38" s="262">
        <v>0</v>
      </c>
      <c r="S38" s="318" t="s">
        <v>550</v>
      </c>
      <c r="T38" s="262" t="s">
        <v>443</v>
      </c>
      <c r="U38" s="318" t="s">
        <v>443</v>
      </c>
      <c r="V38" s="262">
        <v>0</v>
      </c>
      <c r="W38" s="318" t="s">
        <v>550</v>
      </c>
      <c r="X38" s="262">
        <v>0</v>
      </c>
      <c r="Y38" s="318" t="s">
        <v>550</v>
      </c>
      <c r="Z38" s="262" t="s">
        <v>443</v>
      </c>
      <c r="AA38" s="318" t="s">
        <v>443</v>
      </c>
      <c r="AB38" s="262">
        <v>0</v>
      </c>
      <c r="AC38" s="262">
        <v>0.08</v>
      </c>
    </row>
    <row r="39" spans="1:29" x14ac:dyDescent="0.25">
      <c r="A39" s="263" t="s">
        <v>152</v>
      </c>
      <c r="B39" s="264" t="s">
        <v>476</v>
      </c>
      <c r="C39" s="262"/>
      <c r="D39" s="262"/>
      <c r="E39" s="262"/>
      <c r="F39" s="262"/>
      <c r="G39" s="262">
        <v>0</v>
      </c>
      <c r="H39" s="262" t="s">
        <v>443</v>
      </c>
      <c r="I39" s="318" t="s">
        <v>443</v>
      </c>
      <c r="J39" s="262">
        <v>0</v>
      </c>
      <c r="K39" s="318" t="s">
        <v>550</v>
      </c>
      <c r="L39" s="262" t="s">
        <v>443</v>
      </c>
      <c r="M39" s="318" t="s">
        <v>443</v>
      </c>
      <c r="N39" s="262">
        <v>0</v>
      </c>
      <c r="O39" s="318" t="s">
        <v>550</v>
      </c>
      <c r="P39" s="262" t="s">
        <v>443</v>
      </c>
      <c r="Q39" s="318" t="s">
        <v>443</v>
      </c>
      <c r="R39" s="262">
        <v>0</v>
      </c>
      <c r="S39" s="318" t="s">
        <v>550</v>
      </c>
      <c r="T39" s="262" t="s">
        <v>443</v>
      </c>
      <c r="U39" s="318" t="s">
        <v>443</v>
      </c>
      <c r="V39" s="262">
        <v>0</v>
      </c>
      <c r="W39" s="318" t="s">
        <v>550</v>
      </c>
      <c r="X39" s="262">
        <v>0</v>
      </c>
      <c r="Y39" s="318" t="s">
        <v>550</v>
      </c>
      <c r="Z39" s="262" t="s">
        <v>443</v>
      </c>
      <c r="AA39" s="318" t="s">
        <v>443</v>
      </c>
      <c r="AB39" s="262">
        <v>0</v>
      </c>
      <c r="AC39" s="262">
        <v>0</v>
      </c>
    </row>
    <row r="40" spans="1:29" x14ac:dyDescent="0.25">
      <c r="A40" s="263" t="s">
        <v>151</v>
      </c>
      <c r="B40" s="264" t="s">
        <v>477</v>
      </c>
      <c r="C40" s="262"/>
      <c r="D40" s="262"/>
      <c r="E40" s="262"/>
      <c r="F40" s="262"/>
      <c r="G40" s="262">
        <v>0</v>
      </c>
      <c r="H40" s="262" t="s">
        <v>443</v>
      </c>
      <c r="I40" s="318" t="s">
        <v>443</v>
      </c>
      <c r="J40" s="262">
        <v>0</v>
      </c>
      <c r="K40" s="318" t="s">
        <v>550</v>
      </c>
      <c r="L40" s="262" t="s">
        <v>443</v>
      </c>
      <c r="M40" s="318" t="s">
        <v>443</v>
      </c>
      <c r="N40" s="262">
        <v>0</v>
      </c>
      <c r="O40" s="318" t="s">
        <v>550</v>
      </c>
      <c r="P40" s="262" t="s">
        <v>443</v>
      </c>
      <c r="Q40" s="318" t="s">
        <v>443</v>
      </c>
      <c r="R40" s="262">
        <v>0</v>
      </c>
      <c r="S40" s="318" t="s">
        <v>550</v>
      </c>
      <c r="T40" s="262" t="s">
        <v>443</v>
      </c>
      <c r="U40" s="318" t="s">
        <v>443</v>
      </c>
      <c r="V40" s="262">
        <v>0</v>
      </c>
      <c r="W40" s="318" t="s">
        <v>550</v>
      </c>
      <c r="X40" s="262">
        <v>0</v>
      </c>
      <c r="Y40" s="318" t="s">
        <v>550</v>
      </c>
      <c r="Z40" s="262" t="s">
        <v>443</v>
      </c>
      <c r="AA40" s="318" t="s">
        <v>443</v>
      </c>
      <c r="AB40" s="262">
        <v>0</v>
      </c>
      <c r="AC40" s="262">
        <v>0</v>
      </c>
    </row>
    <row r="41" spans="1:29" x14ac:dyDescent="0.25">
      <c r="A41" s="263" t="s">
        <v>150</v>
      </c>
      <c r="B41" s="264" t="s">
        <v>478</v>
      </c>
      <c r="C41" s="262"/>
      <c r="D41" s="262"/>
      <c r="E41" s="262"/>
      <c r="F41" s="262"/>
      <c r="G41" s="262">
        <v>0</v>
      </c>
      <c r="H41" s="262" t="s">
        <v>443</v>
      </c>
      <c r="I41" s="318" t="s">
        <v>443</v>
      </c>
      <c r="J41" s="262">
        <v>0</v>
      </c>
      <c r="K41" s="318" t="s">
        <v>550</v>
      </c>
      <c r="L41" s="262" t="s">
        <v>443</v>
      </c>
      <c r="M41" s="318" t="s">
        <v>443</v>
      </c>
      <c r="N41" s="262">
        <v>0</v>
      </c>
      <c r="O41" s="318" t="s">
        <v>550</v>
      </c>
      <c r="P41" s="262" t="s">
        <v>443</v>
      </c>
      <c r="Q41" s="318" t="s">
        <v>443</v>
      </c>
      <c r="R41" s="262">
        <v>0</v>
      </c>
      <c r="S41" s="318" t="s">
        <v>550</v>
      </c>
      <c r="T41" s="262" t="s">
        <v>443</v>
      </c>
      <c r="U41" s="318" t="s">
        <v>443</v>
      </c>
      <c r="V41" s="262">
        <v>0</v>
      </c>
      <c r="W41" s="318" t="s">
        <v>550</v>
      </c>
      <c r="X41" s="262">
        <v>0</v>
      </c>
      <c r="Y41" s="318" t="s">
        <v>550</v>
      </c>
      <c r="Z41" s="262" t="s">
        <v>443</v>
      </c>
      <c r="AA41" s="318" t="s">
        <v>443</v>
      </c>
      <c r="AB41" s="262">
        <v>0</v>
      </c>
      <c r="AC41" s="262">
        <v>0</v>
      </c>
    </row>
    <row r="42" spans="1:29" x14ac:dyDescent="0.25">
      <c r="A42" s="263" t="s">
        <v>479</v>
      </c>
      <c r="B42" s="264" t="s">
        <v>480</v>
      </c>
      <c r="C42" s="262"/>
      <c r="D42" s="262"/>
      <c r="E42" s="262"/>
      <c r="F42" s="262"/>
      <c r="G42" s="262">
        <v>0</v>
      </c>
      <c r="H42" s="262" t="s">
        <v>443</v>
      </c>
      <c r="I42" s="318" t="s">
        <v>443</v>
      </c>
      <c r="J42" s="262">
        <v>0</v>
      </c>
      <c r="K42" s="318" t="s">
        <v>550</v>
      </c>
      <c r="L42" s="262" t="s">
        <v>443</v>
      </c>
      <c r="M42" s="318" t="s">
        <v>443</v>
      </c>
      <c r="N42" s="262">
        <v>0</v>
      </c>
      <c r="O42" s="318" t="s">
        <v>550</v>
      </c>
      <c r="P42" s="262" t="s">
        <v>443</v>
      </c>
      <c r="Q42" s="318" t="s">
        <v>443</v>
      </c>
      <c r="R42" s="262">
        <v>0</v>
      </c>
      <c r="S42" s="318" t="s">
        <v>550</v>
      </c>
      <c r="T42" s="262" t="s">
        <v>443</v>
      </c>
      <c r="U42" s="318" t="s">
        <v>443</v>
      </c>
      <c r="V42" s="262">
        <v>0</v>
      </c>
      <c r="W42" s="318" t="s">
        <v>550</v>
      </c>
      <c r="X42" s="262">
        <v>0</v>
      </c>
      <c r="Y42" s="318" t="s">
        <v>550</v>
      </c>
      <c r="Z42" s="262" t="s">
        <v>443</v>
      </c>
      <c r="AA42" s="318" t="s">
        <v>443</v>
      </c>
      <c r="AB42" s="262">
        <v>0</v>
      </c>
      <c r="AC42" s="262">
        <v>0</v>
      </c>
    </row>
    <row r="43" spans="1:29" x14ac:dyDescent="0.25">
      <c r="A43" s="263" t="s">
        <v>481</v>
      </c>
      <c r="B43" s="264" t="s">
        <v>482</v>
      </c>
      <c r="C43" s="262"/>
      <c r="D43" s="262"/>
      <c r="E43" s="262"/>
      <c r="F43" s="262"/>
      <c r="G43" s="262">
        <v>0</v>
      </c>
      <c r="H43" s="262" t="s">
        <v>443</v>
      </c>
      <c r="I43" s="318" t="s">
        <v>443</v>
      </c>
      <c r="J43" s="262">
        <v>0</v>
      </c>
      <c r="K43" s="318" t="s">
        <v>550</v>
      </c>
      <c r="L43" s="262" t="s">
        <v>443</v>
      </c>
      <c r="M43" s="318" t="s">
        <v>443</v>
      </c>
      <c r="N43" s="262">
        <v>0</v>
      </c>
      <c r="O43" s="318" t="s">
        <v>550</v>
      </c>
      <c r="P43" s="262" t="s">
        <v>443</v>
      </c>
      <c r="Q43" s="318" t="s">
        <v>443</v>
      </c>
      <c r="R43" s="262">
        <v>0</v>
      </c>
      <c r="S43" s="318" t="s">
        <v>550</v>
      </c>
      <c r="T43" s="262" t="s">
        <v>443</v>
      </c>
      <c r="U43" s="318" t="s">
        <v>443</v>
      </c>
      <c r="V43" s="262">
        <v>0</v>
      </c>
      <c r="W43" s="318" t="s">
        <v>550</v>
      </c>
      <c r="X43" s="262">
        <v>0</v>
      </c>
      <c r="Y43" s="318" t="s">
        <v>550</v>
      </c>
      <c r="Z43" s="262" t="s">
        <v>443</v>
      </c>
      <c r="AA43" s="318" t="s">
        <v>443</v>
      </c>
      <c r="AB43" s="262">
        <v>0</v>
      </c>
      <c r="AC43" s="262">
        <v>0</v>
      </c>
    </row>
    <row r="44" spans="1:29" x14ac:dyDescent="0.25">
      <c r="A44" s="263" t="s">
        <v>483</v>
      </c>
      <c r="B44" s="264" t="s">
        <v>484</v>
      </c>
      <c r="C44" s="262"/>
      <c r="D44" s="262"/>
      <c r="E44" s="262"/>
      <c r="F44" s="262"/>
      <c r="G44" s="262">
        <v>0</v>
      </c>
      <c r="H44" s="262" t="s">
        <v>443</v>
      </c>
      <c r="I44" s="318" t="s">
        <v>443</v>
      </c>
      <c r="J44" s="262">
        <v>0</v>
      </c>
      <c r="K44" s="318" t="s">
        <v>550</v>
      </c>
      <c r="L44" s="262" t="s">
        <v>443</v>
      </c>
      <c r="M44" s="318" t="s">
        <v>443</v>
      </c>
      <c r="N44" s="262">
        <v>0</v>
      </c>
      <c r="O44" s="318" t="s">
        <v>550</v>
      </c>
      <c r="P44" s="262" t="s">
        <v>443</v>
      </c>
      <c r="Q44" s="318" t="s">
        <v>443</v>
      </c>
      <c r="R44" s="262">
        <v>0</v>
      </c>
      <c r="S44" s="318" t="s">
        <v>550</v>
      </c>
      <c r="T44" s="262" t="s">
        <v>443</v>
      </c>
      <c r="U44" s="318" t="s">
        <v>443</v>
      </c>
      <c r="V44" s="262">
        <v>0</v>
      </c>
      <c r="W44" s="318" t="s">
        <v>550</v>
      </c>
      <c r="X44" s="262">
        <v>0</v>
      </c>
      <c r="Y44" s="318" t="s">
        <v>550</v>
      </c>
      <c r="Z44" s="262" t="s">
        <v>443</v>
      </c>
      <c r="AA44" s="318" t="s">
        <v>443</v>
      </c>
      <c r="AB44" s="262">
        <v>0</v>
      </c>
      <c r="AC44" s="262">
        <v>0</v>
      </c>
    </row>
    <row r="45" spans="1:29" x14ac:dyDescent="0.25">
      <c r="A45" s="263" t="s">
        <v>485</v>
      </c>
      <c r="B45" s="264" t="s">
        <v>486</v>
      </c>
      <c r="C45" s="262"/>
      <c r="D45" s="262"/>
      <c r="E45" s="262"/>
      <c r="F45" s="262"/>
      <c r="G45" s="262">
        <v>0</v>
      </c>
      <c r="H45" s="262" t="s">
        <v>443</v>
      </c>
      <c r="I45" s="318" t="s">
        <v>443</v>
      </c>
      <c r="J45" s="262">
        <v>0</v>
      </c>
      <c r="K45" s="318" t="s">
        <v>550</v>
      </c>
      <c r="L45" s="262" t="s">
        <v>443</v>
      </c>
      <c r="M45" s="318" t="s">
        <v>443</v>
      </c>
      <c r="N45" s="262">
        <v>0</v>
      </c>
      <c r="O45" s="318" t="s">
        <v>550</v>
      </c>
      <c r="P45" s="262" t="s">
        <v>443</v>
      </c>
      <c r="Q45" s="318" t="s">
        <v>443</v>
      </c>
      <c r="R45" s="262">
        <v>0</v>
      </c>
      <c r="S45" s="318" t="s">
        <v>550</v>
      </c>
      <c r="T45" s="262" t="s">
        <v>443</v>
      </c>
      <c r="U45" s="318" t="s">
        <v>443</v>
      </c>
      <c r="V45" s="262">
        <v>0</v>
      </c>
      <c r="W45" s="318" t="s">
        <v>550</v>
      </c>
      <c r="X45" s="262">
        <v>0</v>
      </c>
      <c r="Y45" s="318" t="s">
        <v>550</v>
      </c>
      <c r="Z45" s="262" t="s">
        <v>443</v>
      </c>
      <c r="AA45" s="318" t="s">
        <v>443</v>
      </c>
      <c r="AB45" s="262">
        <v>0</v>
      </c>
      <c r="AC45" s="262">
        <v>0</v>
      </c>
    </row>
    <row r="46" spans="1:29" x14ac:dyDescent="0.25">
      <c r="A46" s="260" t="s">
        <v>60</v>
      </c>
      <c r="B46" s="261" t="s">
        <v>149</v>
      </c>
      <c r="C46" s="262"/>
      <c r="D46" s="262"/>
      <c r="E46" s="262"/>
      <c r="F46" s="262"/>
      <c r="G46" s="262"/>
      <c r="H46" s="262"/>
      <c r="I46" s="262"/>
      <c r="J46" s="262"/>
      <c r="K46" s="262"/>
      <c r="L46" s="262"/>
      <c r="M46" s="262"/>
      <c r="N46" s="262"/>
      <c r="O46" s="262"/>
      <c r="P46" s="262"/>
      <c r="Q46" s="262"/>
      <c r="R46" s="262"/>
      <c r="S46" s="318"/>
      <c r="T46" s="262"/>
      <c r="U46" s="262"/>
      <c r="V46" s="262"/>
      <c r="W46" s="262"/>
      <c r="X46" s="262"/>
      <c r="Y46" s="262"/>
      <c r="Z46" s="262"/>
      <c r="AA46" s="262"/>
      <c r="AB46" s="262"/>
      <c r="AC46" s="262"/>
    </row>
    <row r="47" spans="1:29" x14ac:dyDescent="0.25">
      <c r="A47" s="263" t="s">
        <v>148</v>
      </c>
      <c r="B47" s="264" t="s">
        <v>475</v>
      </c>
      <c r="C47" s="262" t="s">
        <v>443</v>
      </c>
      <c r="D47" s="262">
        <v>0</v>
      </c>
      <c r="E47" s="262"/>
      <c r="F47" s="262"/>
      <c r="G47" s="262">
        <v>0</v>
      </c>
      <c r="H47" s="262" t="s">
        <v>443</v>
      </c>
      <c r="I47" s="262"/>
      <c r="J47" s="262">
        <v>0</v>
      </c>
      <c r="K47" s="262"/>
      <c r="L47" s="262" t="s">
        <v>443</v>
      </c>
      <c r="M47" s="262"/>
      <c r="N47" s="262">
        <v>0</v>
      </c>
      <c r="O47" s="262"/>
      <c r="P47" s="262" t="s">
        <v>443</v>
      </c>
      <c r="Q47" s="262"/>
      <c r="R47" s="262">
        <v>0</v>
      </c>
      <c r="S47" s="262"/>
      <c r="T47" s="262" t="s">
        <v>443</v>
      </c>
      <c r="U47" s="262"/>
      <c r="V47" s="262">
        <v>0</v>
      </c>
      <c r="W47" s="262"/>
      <c r="X47" s="262">
        <v>0</v>
      </c>
      <c r="Y47" s="262"/>
      <c r="Z47" s="262" t="s">
        <v>443</v>
      </c>
      <c r="AA47" s="262"/>
      <c r="AB47" s="262">
        <v>0</v>
      </c>
      <c r="AC47" s="262">
        <v>0</v>
      </c>
    </row>
    <row r="48" spans="1:29" ht="31.5" x14ac:dyDescent="0.25">
      <c r="A48" s="263" t="s">
        <v>147</v>
      </c>
      <c r="B48" s="266" t="s">
        <v>473</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x14ac:dyDescent="0.25">
      <c r="A49" s="263" t="s">
        <v>146</v>
      </c>
      <c r="B49" s="266" t="s">
        <v>145</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ht="31.5" x14ac:dyDescent="0.25">
      <c r="A50" s="263" t="s">
        <v>144</v>
      </c>
      <c r="B50" s="264" t="s">
        <v>143</v>
      </c>
      <c r="C50" s="262" t="s">
        <v>443</v>
      </c>
      <c r="D50" s="262">
        <v>0.08</v>
      </c>
      <c r="E50" s="262"/>
      <c r="F50" s="262"/>
      <c r="G50" s="262">
        <v>0</v>
      </c>
      <c r="H50" s="262" t="s">
        <v>443</v>
      </c>
      <c r="I50" s="262"/>
      <c r="J50" s="262">
        <v>0.08</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0.08</v>
      </c>
    </row>
    <row r="51" spans="1:29" ht="31.5" x14ac:dyDescent="0.25">
      <c r="A51" s="263" t="s">
        <v>142</v>
      </c>
      <c r="B51" s="264" t="s">
        <v>141</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x14ac:dyDescent="0.25">
      <c r="A52" s="263" t="s">
        <v>140</v>
      </c>
      <c r="B52" s="264" t="s">
        <v>139</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138</v>
      </c>
      <c r="B53" s="264" t="s">
        <v>476</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487</v>
      </c>
      <c r="B54" s="264" t="s">
        <v>477</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488</v>
      </c>
      <c r="B55" s="264" t="s">
        <v>478</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489</v>
      </c>
      <c r="B56" s="264" t="s">
        <v>480</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490</v>
      </c>
      <c r="B57" s="264" t="s">
        <v>482</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491</v>
      </c>
      <c r="B58" s="264" t="s">
        <v>484</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492</v>
      </c>
      <c r="B59" s="264" t="s">
        <v>486</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ht="31.5" x14ac:dyDescent="0.25">
      <c r="A60" s="260" t="s">
        <v>58</v>
      </c>
      <c r="B60" s="261" t="s">
        <v>137</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x14ac:dyDescent="0.25">
      <c r="A61" s="263" t="s">
        <v>136</v>
      </c>
      <c r="B61" s="264" t="s">
        <v>135</v>
      </c>
      <c r="C61" s="262" t="s">
        <v>443</v>
      </c>
      <c r="D61" s="262">
        <v>1.192064824650247</v>
      </c>
      <c r="E61" s="262"/>
      <c r="F61" s="262"/>
      <c r="G61" s="262">
        <v>0</v>
      </c>
      <c r="H61" s="262" t="s">
        <v>443</v>
      </c>
      <c r="I61" s="262"/>
      <c r="J61" s="262">
        <v>1.192064824650247</v>
      </c>
      <c r="K61" s="262"/>
      <c r="L61" s="262" t="s">
        <v>443</v>
      </c>
      <c r="M61" s="262"/>
      <c r="N61" s="262">
        <v>0</v>
      </c>
      <c r="O61" s="262"/>
      <c r="P61" s="262" t="s">
        <v>443</v>
      </c>
      <c r="Q61" s="262"/>
      <c r="R61" s="262">
        <v>0</v>
      </c>
      <c r="S61" s="262"/>
      <c r="T61" s="262" t="s">
        <v>443</v>
      </c>
      <c r="U61" s="262"/>
      <c r="V61" s="262">
        <v>0</v>
      </c>
      <c r="W61" s="262"/>
      <c r="X61" s="262">
        <v>0</v>
      </c>
      <c r="Y61" s="262"/>
      <c r="Z61" s="262" t="s">
        <v>443</v>
      </c>
      <c r="AA61" s="262"/>
      <c r="AB61" s="262">
        <v>0</v>
      </c>
      <c r="AC61" s="262">
        <v>1.192064824650247</v>
      </c>
    </row>
    <row r="62" spans="1:29" x14ac:dyDescent="0.25">
      <c r="A62" s="263" t="s">
        <v>134</v>
      </c>
      <c r="B62" s="266" t="s">
        <v>128</v>
      </c>
      <c r="C62" s="262"/>
      <c r="D62" s="262"/>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63" t="s">
        <v>133</v>
      </c>
      <c r="B63" s="264" t="s">
        <v>127</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132</v>
      </c>
      <c r="B64" s="266" t="s">
        <v>126</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131</v>
      </c>
      <c r="B65" s="266" t="s">
        <v>125</v>
      </c>
      <c r="C65" s="262"/>
      <c r="D65" s="262"/>
      <c r="E65" s="262"/>
      <c r="F65" s="262"/>
      <c r="G65" s="262">
        <v>0</v>
      </c>
      <c r="H65" s="262" t="s">
        <v>443</v>
      </c>
      <c r="I65" s="262"/>
      <c r="J65" s="262">
        <v>0.08</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0.08</v>
      </c>
    </row>
    <row r="66" spans="1:29" x14ac:dyDescent="0.25">
      <c r="A66" s="263" t="s">
        <v>130</v>
      </c>
      <c r="B66" s="264" t="s">
        <v>476</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63" t="s">
        <v>493</v>
      </c>
      <c r="B67" s="264" t="s">
        <v>477</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494</v>
      </c>
      <c r="B68" s="264" t="s">
        <v>478</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495</v>
      </c>
      <c r="B69" s="264" t="s">
        <v>480</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496</v>
      </c>
      <c r="B70" s="264" t="s">
        <v>482</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497</v>
      </c>
      <c r="B71" s="264" t="s">
        <v>484</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498</v>
      </c>
      <c r="B72" s="264" t="s">
        <v>486</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ht="31.5" x14ac:dyDescent="0.25">
      <c r="A73" s="260" t="s">
        <v>57</v>
      </c>
      <c r="B73" s="267" t="s">
        <v>224</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x14ac:dyDescent="0.25">
      <c r="A74" s="260" t="s">
        <v>55</v>
      </c>
      <c r="B74" s="261" t="s">
        <v>129</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x14ac:dyDescent="0.25">
      <c r="A75" s="263" t="s">
        <v>219</v>
      </c>
      <c r="B75" s="264" t="s">
        <v>475</v>
      </c>
      <c r="C75" s="319"/>
      <c r="D75" s="320"/>
      <c r="E75" s="321"/>
      <c r="F75" s="321"/>
      <c r="G75" s="262">
        <v>0</v>
      </c>
      <c r="H75" s="262" t="s">
        <v>443</v>
      </c>
      <c r="I75" s="321"/>
      <c r="J75" s="262">
        <v>0</v>
      </c>
      <c r="K75" s="320"/>
      <c r="L75" s="262" t="s">
        <v>443</v>
      </c>
      <c r="M75" s="320"/>
      <c r="N75" s="262">
        <v>0</v>
      </c>
      <c r="O75" s="320"/>
      <c r="P75" s="262" t="s">
        <v>443</v>
      </c>
      <c r="Q75" s="320"/>
      <c r="R75" s="262">
        <v>0</v>
      </c>
      <c r="S75" s="320"/>
      <c r="T75" s="262" t="s">
        <v>443</v>
      </c>
      <c r="U75" s="320"/>
      <c r="V75" s="262">
        <v>0</v>
      </c>
      <c r="W75" s="320"/>
      <c r="X75" s="262">
        <v>0</v>
      </c>
      <c r="Y75" s="320"/>
      <c r="Z75" s="262" t="s">
        <v>443</v>
      </c>
      <c r="AA75" s="320"/>
      <c r="AB75" s="262">
        <v>0</v>
      </c>
      <c r="AC75" s="262">
        <v>0</v>
      </c>
    </row>
    <row r="76" spans="1:29" ht="31.5" x14ac:dyDescent="0.25">
      <c r="A76" s="263" t="s">
        <v>220</v>
      </c>
      <c r="B76" s="266" t="s">
        <v>473</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x14ac:dyDescent="0.25">
      <c r="A77" s="263" t="s">
        <v>221</v>
      </c>
      <c r="B77" s="266" t="s">
        <v>145</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222</v>
      </c>
      <c r="B78" s="264" t="s">
        <v>499</v>
      </c>
      <c r="C78" s="262"/>
      <c r="D78" s="262"/>
      <c r="E78" s="262"/>
      <c r="F78" s="262"/>
      <c r="G78" s="262">
        <v>0</v>
      </c>
      <c r="H78" s="262" t="s">
        <v>443</v>
      </c>
      <c r="I78" s="262"/>
      <c r="J78" s="262">
        <v>0.08</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0.08</v>
      </c>
    </row>
    <row r="79" spans="1:29" x14ac:dyDescent="0.25">
      <c r="A79" s="263" t="s">
        <v>223</v>
      </c>
      <c r="B79" s="264" t="s">
        <v>476</v>
      </c>
      <c r="C79" s="319"/>
      <c r="D79" s="320"/>
      <c r="E79" s="321"/>
      <c r="F79" s="321"/>
      <c r="G79" s="262">
        <v>0</v>
      </c>
      <c r="H79" s="262" t="s">
        <v>443</v>
      </c>
      <c r="I79" s="321"/>
      <c r="J79" s="262">
        <v>0</v>
      </c>
      <c r="K79" s="320"/>
      <c r="L79" s="262" t="s">
        <v>443</v>
      </c>
      <c r="M79" s="320"/>
      <c r="N79" s="262">
        <v>0</v>
      </c>
      <c r="O79" s="320"/>
      <c r="P79" s="262" t="s">
        <v>443</v>
      </c>
      <c r="Q79" s="320"/>
      <c r="R79" s="262">
        <v>0</v>
      </c>
      <c r="S79" s="320"/>
      <c r="T79" s="262" t="s">
        <v>443</v>
      </c>
      <c r="U79" s="320"/>
      <c r="V79" s="262">
        <v>0</v>
      </c>
      <c r="W79" s="320"/>
      <c r="X79" s="262">
        <v>0</v>
      </c>
      <c r="Y79" s="320"/>
      <c r="Z79" s="262" t="s">
        <v>443</v>
      </c>
      <c r="AA79" s="320"/>
      <c r="AB79" s="262">
        <v>0</v>
      </c>
      <c r="AC79" s="262">
        <v>0</v>
      </c>
    </row>
    <row r="80" spans="1:29" x14ac:dyDescent="0.25">
      <c r="A80" s="263" t="s">
        <v>500</v>
      </c>
      <c r="B80" s="264" t="s">
        <v>477</v>
      </c>
      <c r="C80" s="319"/>
      <c r="D80" s="320"/>
      <c r="E80" s="321"/>
      <c r="F80" s="321"/>
      <c r="G80" s="262">
        <v>0</v>
      </c>
      <c r="H80" s="262" t="s">
        <v>443</v>
      </c>
      <c r="I80" s="321"/>
      <c r="J80" s="262">
        <v>0</v>
      </c>
      <c r="K80" s="320"/>
      <c r="L80" s="262" t="s">
        <v>443</v>
      </c>
      <c r="M80" s="320"/>
      <c r="N80" s="262">
        <v>0</v>
      </c>
      <c r="O80" s="320"/>
      <c r="P80" s="262" t="s">
        <v>443</v>
      </c>
      <c r="Q80" s="320"/>
      <c r="R80" s="262">
        <v>0</v>
      </c>
      <c r="S80" s="320"/>
      <c r="T80" s="262" t="s">
        <v>443</v>
      </c>
      <c r="U80" s="320"/>
      <c r="V80" s="262">
        <v>0</v>
      </c>
      <c r="W80" s="320"/>
      <c r="X80" s="262">
        <v>0</v>
      </c>
      <c r="Y80" s="320"/>
      <c r="Z80" s="262" t="s">
        <v>443</v>
      </c>
      <c r="AA80" s="320"/>
      <c r="AB80" s="262">
        <v>0</v>
      </c>
      <c r="AC80" s="262">
        <v>0</v>
      </c>
    </row>
    <row r="81" spans="1:29" x14ac:dyDescent="0.25">
      <c r="A81" s="263" t="s">
        <v>501</v>
      </c>
      <c r="B81" s="264" t="s">
        <v>478</v>
      </c>
      <c r="C81" s="319"/>
      <c r="D81" s="320"/>
      <c r="E81" s="321"/>
      <c r="F81" s="321"/>
      <c r="G81" s="262">
        <v>0</v>
      </c>
      <c r="H81" s="262" t="s">
        <v>443</v>
      </c>
      <c r="I81" s="321"/>
      <c r="J81" s="262">
        <v>0</v>
      </c>
      <c r="K81" s="320"/>
      <c r="L81" s="262" t="s">
        <v>443</v>
      </c>
      <c r="M81" s="320"/>
      <c r="N81" s="262">
        <v>0</v>
      </c>
      <c r="O81" s="320"/>
      <c r="P81" s="262" t="s">
        <v>443</v>
      </c>
      <c r="Q81" s="320"/>
      <c r="R81" s="262">
        <v>0</v>
      </c>
      <c r="S81" s="320"/>
      <c r="T81" s="262" t="s">
        <v>443</v>
      </c>
      <c r="U81" s="320"/>
      <c r="V81" s="262">
        <v>0</v>
      </c>
      <c r="W81" s="320"/>
      <c r="X81" s="262">
        <v>0</v>
      </c>
      <c r="Y81" s="320"/>
      <c r="Z81" s="262" t="s">
        <v>443</v>
      </c>
      <c r="AA81" s="320"/>
      <c r="AB81" s="262">
        <v>0</v>
      </c>
      <c r="AC81" s="262">
        <v>0</v>
      </c>
    </row>
    <row r="82" spans="1:29" x14ac:dyDescent="0.25">
      <c r="A82" s="263" t="s">
        <v>502</v>
      </c>
      <c r="B82" s="264" t="s">
        <v>480</v>
      </c>
      <c r="C82" s="319"/>
      <c r="D82" s="320"/>
      <c r="E82" s="321"/>
      <c r="F82" s="321"/>
      <c r="G82" s="262">
        <v>0</v>
      </c>
      <c r="H82" s="262" t="s">
        <v>443</v>
      </c>
      <c r="I82" s="321"/>
      <c r="J82" s="262">
        <v>0</v>
      </c>
      <c r="K82" s="320"/>
      <c r="L82" s="262" t="s">
        <v>443</v>
      </c>
      <c r="M82" s="320"/>
      <c r="N82" s="262">
        <v>0</v>
      </c>
      <c r="O82" s="320"/>
      <c r="P82" s="262" t="s">
        <v>443</v>
      </c>
      <c r="Q82" s="320"/>
      <c r="R82" s="262">
        <v>0</v>
      </c>
      <c r="S82" s="320"/>
      <c r="T82" s="262" t="s">
        <v>443</v>
      </c>
      <c r="U82" s="320"/>
      <c r="V82" s="262">
        <v>0</v>
      </c>
      <c r="W82" s="320"/>
      <c r="X82" s="262">
        <v>0</v>
      </c>
      <c r="Y82" s="320"/>
      <c r="Z82" s="262" t="s">
        <v>443</v>
      </c>
      <c r="AA82" s="320"/>
      <c r="AB82" s="262">
        <v>0</v>
      </c>
      <c r="AC82" s="262">
        <v>0</v>
      </c>
    </row>
    <row r="83" spans="1:29" x14ac:dyDescent="0.25">
      <c r="A83" s="263" t="s">
        <v>503</v>
      </c>
      <c r="B83" s="264" t="s">
        <v>482</v>
      </c>
      <c r="C83" s="319"/>
      <c r="D83" s="320"/>
      <c r="E83" s="321"/>
      <c r="F83" s="321"/>
      <c r="G83" s="262">
        <v>0</v>
      </c>
      <c r="H83" s="262" t="s">
        <v>443</v>
      </c>
      <c r="I83" s="321"/>
      <c r="J83" s="262">
        <v>0</v>
      </c>
      <c r="K83" s="320"/>
      <c r="L83" s="262" t="s">
        <v>443</v>
      </c>
      <c r="M83" s="320"/>
      <c r="N83" s="262">
        <v>0</v>
      </c>
      <c r="O83" s="320"/>
      <c r="P83" s="262" t="s">
        <v>443</v>
      </c>
      <c r="Q83" s="320"/>
      <c r="R83" s="262">
        <v>0</v>
      </c>
      <c r="S83" s="320"/>
      <c r="T83" s="262" t="s">
        <v>443</v>
      </c>
      <c r="U83" s="320"/>
      <c r="V83" s="262">
        <v>0</v>
      </c>
      <c r="W83" s="320"/>
      <c r="X83" s="262">
        <v>0</v>
      </c>
      <c r="Y83" s="320"/>
      <c r="Z83" s="262" t="s">
        <v>443</v>
      </c>
      <c r="AA83" s="320"/>
      <c r="AB83" s="262">
        <v>0</v>
      </c>
      <c r="AC83" s="262">
        <v>0</v>
      </c>
    </row>
    <row r="84" spans="1:29" x14ac:dyDescent="0.25">
      <c r="A84" s="263" t="s">
        <v>504</v>
      </c>
      <c r="B84" s="264" t="s">
        <v>484</v>
      </c>
      <c r="C84" s="319"/>
      <c r="D84" s="320"/>
      <c r="E84" s="321"/>
      <c r="F84" s="321"/>
      <c r="G84" s="262">
        <v>0</v>
      </c>
      <c r="H84" s="262" t="s">
        <v>443</v>
      </c>
      <c r="I84" s="321"/>
      <c r="J84" s="262">
        <v>0</v>
      </c>
      <c r="K84" s="320"/>
      <c r="L84" s="262" t="s">
        <v>443</v>
      </c>
      <c r="M84" s="320"/>
      <c r="N84" s="262">
        <v>0</v>
      </c>
      <c r="O84" s="320"/>
      <c r="P84" s="262" t="s">
        <v>443</v>
      </c>
      <c r="Q84" s="320"/>
      <c r="R84" s="262">
        <v>0</v>
      </c>
      <c r="S84" s="320"/>
      <c r="T84" s="262" t="s">
        <v>443</v>
      </c>
      <c r="U84" s="320"/>
      <c r="V84" s="262">
        <v>0</v>
      </c>
      <c r="W84" s="320"/>
      <c r="X84" s="262">
        <v>0</v>
      </c>
      <c r="Y84" s="320"/>
      <c r="Z84" s="262" t="s">
        <v>443</v>
      </c>
      <c r="AA84" s="320"/>
      <c r="AB84" s="262">
        <v>0</v>
      </c>
      <c r="AC84" s="262">
        <v>0</v>
      </c>
    </row>
    <row r="85" spans="1:29" x14ac:dyDescent="0.25">
      <c r="A85" s="263" t="s">
        <v>505</v>
      </c>
      <c r="B85" s="264" t="s">
        <v>486</v>
      </c>
      <c r="C85" s="322"/>
      <c r="D85" s="320"/>
      <c r="E85" s="321"/>
      <c r="F85" s="321"/>
      <c r="G85" s="262">
        <v>0</v>
      </c>
      <c r="H85" s="262" t="s">
        <v>443</v>
      </c>
      <c r="I85" s="321"/>
      <c r="J85" s="262">
        <v>0</v>
      </c>
      <c r="K85" s="320"/>
      <c r="L85" s="262" t="s">
        <v>443</v>
      </c>
      <c r="M85" s="320"/>
      <c r="N85" s="262">
        <v>0</v>
      </c>
      <c r="O85" s="320"/>
      <c r="P85" s="262" t="s">
        <v>443</v>
      </c>
      <c r="Q85" s="320"/>
      <c r="R85" s="262">
        <v>0</v>
      </c>
      <c r="S85" s="320"/>
      <c r="T85" s="262" t="s">
        <v>443</v>
      </c>
      <c r="U85" s="320"/>
      <c r="V85" s="262">
        <v>0</v>
      </c>
      <c r="W85" s="320"/>
      <c r="X85" s="262">
        <v>0</v>
      </c>
      <c r="Y85" s="320"/>
      <c r="Z85" s="262" t="s">
        <v>443</v>
      </c>
      <c r="AA85" s="320"/>
      <c r="AB85" s="262">
        <v>0</v>
      </c>
      <c r="AC85" s="262">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9" t="str">
        <f>'1. паспорт местоположение'!A12:C12</f>
        <v>O_TP3300.VL.0115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9"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3" t="s">
        <v>23</v>
      </c>
      <c r="C22" s="481" t="s">
        <v>50</v>
      </c>
      <c r="D22" s="481" t="s">
        <v>49</v>
      </c>
      <c r="E22" s="485" t="s">
        <v>426</v>
      </c>
      <c r="F22" s="486"/>
      <c r="G22" s="486"/>
      <c r="H22" s="486"/>
      <c r="I22" s="486"/>
      <c r="J22" s="486"/>
      <c r="K22" s="486"/>
      <c r="L22" s="487"/>
      <c r="M22" s="481" t="s">
        <v>48</v>
      </c>
      <c r="N22" s="481" t="s">
        <v>47</v>
      </c>
      <c r="O22" s="481" t="s">
        <v>46</v>
      </c>
      <c r="P22" s="488" t="s">
        <v>232</v>
      </c>
      <c r="Q22" s="488" t="s">
        <v>45</v>
      </c>
      <c r="R22" s="488" t="s">
        <v>44</v>
      </c>
      <c r="S22" s="488" t="s">
        <v>43</v>
      </c>
      <c r="T22" s="488"/>
      <c r="U22" s="491" t="s">
        <v>42</v>
      </c>
      <c r="V22" s="491" t="s">
        <v>41</v>
      </c>
      <c r="W22" s="488" t="s">
        <v>40</v>
      </c>
      <c r="X22" s="488" t="s">
        <v>39</v>
      </c>
      <c r="Y22" s="488" t="s">
        <v>38</v>
      </c>
      <c r="Z22" s="506"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6" t="s">
        <v>24</v>
      </c>
    </row>
    <row r="23" spans="1:48" s="18" customFormat="1" ht="64.5" customHeight="1" x14ac:dyDescent="0.25">
      <c r="A23" s="480"/>
      <c r="B23" s="484"/>
      <c r="C23" s="482"/>
      <c r="D23" s="482"/>
      <c r="E23" s="493" t="s">
        <v>22</v>
      </c>
      <c r="F23" s="500" t="s">
        <v>128</v>
      </c>
      <c r="G23" s="500" t="s">
        <v>127</v>
      </c>
      <c r="H23" s="500" t="s">
        <v>126</v>
      </c>
      <c r="I23" s="504" t="s">
        <v>338</v>
      </c>
      <c r="J23" s="504" t="s">
        <v>339</v>
      </c>
      <c r="K23" s="504" t="s">
        <v>340</v>
      </c>
      <c r="L23" s="500" t="s">
        <v>77</v>
      </c>
      <c r="M23" s="482"/>
      <c r="N23" s="482"/>
      <c r="O23" s="482"/>
      <c r="P23" s="489"/>
      <c r="Q23" s="489"/>
      <c r="R23" s="489"/>
      <c r="S23" s="502" t="s">
        <v>1</v>
      </c>
      <c r="T23" s="502" t="s">
        <v>10</v>
      </c>
      <c r="U23" s="492"/>
      <c r="V23" s="492"/>
      <c r="W23" s="489"/>
      <c r="X23" s="489"/>
      <c r="Y23" s="489"/>
      <c r="Z23" s="489"/>
      <c r="AA23" s="489"/>
      <c r="AB23" s="489"/>
      <c r="AC23" s="489"/>
      <c r="AD23" s="489"/>
      <c r="AE23" s="489"/>
      <c r="AF23" s="489" t="s">
        <v>21</v>
      </c>
      <c r="AG23" s="489"/>
      <c r="AH23" s="489" t="s">
        <v>20</v>
      </c>
      <c r="AI23" s="489"/>
      <c r="AJ23" s="490" t="s">
        <v>19</v>
      </c>
      <c r="AK23" s="490" t="s">
        <v>18</v>
      </c>
      <c r="AL23" s="490" t="s">
        <v>17</v>
      </c>
      <c r="AM23" s="490" t="s">
        <v>16</v>
      </c>
      <c r="AN23" s="490" t="s">
        <v>15</v>
      </c>
      <c r="AO23" s="490" t="s">
        <v>14</v>
      </c>
      <c r="AP23" s="490" t="s">
        <v>13</v>
      </c>
      <c r="AQ23" s="494" t="s">
        <v>10</v>
      </c>
      <c r="AR23" s="489"/>
      <c r="AS23" s="489"/>
      <c r="AT23" s="489"/>
      <c r="AU23" s="489"/>
      <c r="AV23" s="497"/>
    </row>
    <row r="24" spans="1:48" s="18" customFormat="1" ht="96.75" customHeight="1" x14ac:dyDescent="0.25">
      <c r="A24" s="480"/>
      <c r="B24" s="484"/>
      <c r="C24" s="482"/>
      <c r="D24" s="482"/>
      <c r="E24" s="499"/>
      <c r="F24" s="501"/>
      <c r="G24" s="501"/>
      <c r="H24" s="501"/>
      <c r="I24" s="505"/>
      <c r="J24" s="505"/>
      <c r="K24" s="505"/>
      <c r="L24" s="501"/>
      <c r="M24" s="482"/>
      <c r="N24" s="482"/>
      <c r="O24" s="482"/>
      <c r="P24" s="490"/>
      <c r="Q24" s="490"/>
      <c r="R24" s="490"/>
      <c r="S24" s="503"/>
      <c r="T24" s="503"/>
      <c r="U24" s="493"/>
      <c r="V24" s="493"/>
      <c r="W24" s="490"/>
      <c r="X24" s="490"/>
      <c r="Y24" s="490"/>
      <c r="Z24" s="490"/>
      <c r="AA24" s="490"/>
      <c r="AB24" s="490"/>
      <c r="AC24" s="490"/>
      <c r="AD24" s="490"/>
      <c r="AE24" s="490"/>
      <c r="AF24" s="77" t="s">
        <v>12</v>
      </c>
      <c r="AG24" s="77" t="s">
        <v>11</v>
      </c>
      <c r="AH24" s="78" t="s">
        <v>1</v>
      </c>
      <c r="AI24" s="78" t="s">
        <v>10</v>
      </c>
      <c r="AJ24" s="482"/>
      <c r="AK24" s="482"/>
      <c r="AL24" s="482"/>
      <c r="AM24" s="482"/>
      <c r="AN24" s="482"/>
      <c r="AO24" s="482"/>
      <c r="AP24" s="482"/>
      <c r="AQ24" s="495"/>
      <c r="AR24" s="490"/>
      <c r="AS24" s="490"/>
      <c r="AT24" s="490"/>
      <c r="AU24" s="490"/>
      <c r="AV24" s="49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7" t="str">
        <f>'1. паспорт местоположение'!A5:C5</f>
        <v>Год раскрытия информации: 2024 год</v>
      </c>
      <c r="B5" s="507"/>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65" t="s">
        <v>441</v>
      </c>
      <c r="B9" s="465"/>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465" t="str">
        <f>'1. паспорт местоположение'!A12:C12</f>
        <v>O_TP3300.VL.0115</v>
      </c>
      <c r="B12" s="465"/>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60"/>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1" t="s">
        <v>416</v>
      </c>
      <c r="B18" s="474"/>
    </row>
    <row r="19" spans="1:2" x14ac:dyDescent="0.25">
      <c r="A19" s="256"/>
      <c r="B19" s="255"/>
    </row>
    <row r="20" spans="1:2" ht="16.5" thickBot="1" x14ac:dyDescent="0.3">
      <c r="B20" s="27"/>
    </row>
    <row r="21" spans="1:2" ht="45.75" thickBot="1" x14ac:dyDescent="0.3">
      <c r="A21" s="313" t="s">
        <v>289</v>
      </c>
      <c r="B21" s="220" t="str">
        <f>A15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row>
    <row r="22" spans="1:2" ht="16.5" thickBot="1" x14ac:dyDescent="0.3">
      <c r="A22" s="41" t="s">
        <v>290</v>
      </c>
      <c r="B22" s="42" t="str">
        <f>'1. паспорт местоположение'!C27</f>
        <v>Тюменский р-н, с Червишево</v>
      </c>
    </row>
    <row r="23" spans="1:2" ht="16.5" thickBot="1" x14ac:dyDescent="0.3">
      <c r="A23" s="41" t="s">
        <v>272</v>
      </c>
      <c r="B23" s="43" t="s">
        <v>472</v>
      </c>
    </row>
    <row r="24" spans="1:2" ht="16.5" thickBot="1" x14ac:dyDescent="0.3">
      <c r="A24" s="41" t="s">
        <v>291</v>
      </c>
      <c r="B24" s="147" t="s">
        <v>539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2">
        <f>'6.2. Паспорт фин осв ввод'!D23</f>
        <v>1.4212483941675074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45566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2024-04-17T06:18:46Z</dcterms:modified>
</cp:coreProperties>
</file>