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3-2027 (2024)\Форма 11.1\"/>
    </mc:Choice>
  </mc:AlternateContent>
  <bookViews>
    <workbookView xWindow="0" yWindow="0" windowWidth="28800" windowHeight="12300"/>
  </bookViews>
  <sheets>
    <sheet name="11.1" sheetId="3" r:id="rId1"/>
  </sheets>
  <definedNames>
    <definedName name="_xlnm._FilterDatabase" localSheetId="0" hidden="1">'11.1'!$A$16:$AI$201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99" i="3" l="1"/>
  <c r="G199" i="3"/>
  <c r="H181" i="3" l="1"/>
  <c r="H160" i="3" l="1"/>
  <c r="Y31" i="3" l="1"/>
</calcChain>
</file>

<file path=xl/sharedStrings.xml><?xml version="1.0" encoding="utf-8"?>
<sst xmlns="http://schemas.openxmlformats.org/spreadsheetml/2006/main" count="4838" uniqueCount="738">
  <si>
    <t>Приложение № 11</t>
  </si>
  <si>
    <t>к приказу Минэнерго России</t>
  </si>
  <si>
    <t>Форма 11. Краткое описание инвестиционной программы. Обоснование необходимости реализации инвестиционных проектов</t>
  </si>
  <si>
    <t>Раздел 1. Технологическое присоединение к электрическим сетям энергопринимающих устройств потребителей максимальной мощностью свыше 150 кВТ</t>
  </si>
  <si>
    <t>Номер группы инвести-ционных проектов</t>
  </si>
  <si>
    <t>Наличие заключенного договора об осуществлении технологического присоединения</t>
  </si>
  <si>
    <t>Размер платы за технологическое присоединение (в соответствии с договором об осуществлении технологического присоединения), млн рублей</t>
  </si>
  <si>
    <t>Сроки осуществления мероприятий по технологическому присоединению</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</si>
  <si>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</si>
  <si>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</si>
  <si>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</si>
  <si>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</si>
  <si>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Аварийная нагрузка, %</t>
  </si>
  <si>
    <t>Максимальная мощность энергопринимающих устройств  потребителей услуг  по документам о технологическом присоединении, МВт</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</si>
  <si>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</si>
  <si>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</si>
  <si>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</si>
  <si>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</si>
  <si>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t>
  </si>
  <si>
    <t>Планируемый в инвестиционной программе срок постановки объектов электросетевого хозяйства под напряжение</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</si>
  <si>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</si>
  <si>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принятия объектов электросетевого хозяйства к бухгалтерскому учету, год</t>
  </si>
  <si>
    <t xml:space="preserve">Наименование  присоединяемых объектов по производству электрической энергии </t>
  </si>
  <si>
    <t>Наименование заявителя по договору об осуществлении технологического присоединения объекта по производству электрической энергии</t>
  </si>
  <si>
    <t>Мощность присоединенных объектов по производству электрической энергии по документам о технологическом присоединении, МВт</t>
  </si>
  <si>
    <t>Наименование  присоединяемых объектов электросетевого хозяйства</t>
  </si>
  <si>
    <t>Наименование заявителя по договору об осуществлении технологического присоединения  объекта электросетевого хозяйства</t>
  </si>
  <si>
    <t>Максимальная мощность энергопринимающих устройств по документам о технологическом присоединении, МВт</t>
  </si>
  <si>
    <t>всего</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</si>
  <si>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</si>
  <si>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</si>
  <si>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</si>
  <si>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Дата</t>
  </si>
  <si>
    <t>Номер</t>
  </si>
  <si>
    <t>до</t>
  </si>
  <si>
    <t>после</t>
  </si>
  <si>
    <t>МВхА</t>
  </si>
  <si>
    <t>Дата контрольного замерного дня</t>
  </si>
  <si>
    <t>До</t>
  </si>
  <si>
    <t>После</t>
  </si>
  <si>
    <t>1</t>
  </si>
  <si>
    <t>Ханты-Мансийский автономный округ – Югра</t>
  </si>
  <si>
    <t>Г</t>
  </si>
  <si>
    <t>нд</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</si>
  <si>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</si>
  <si>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</si>
  <si>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</si>
  <si>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</si>
  <si>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1.1.1.3</t>
  </si>
  <si>
    <t>Технологическое присоединение энергопринимающих устройств потребителей свыше 150 кВт, всего, в том числе:</t>
  </si>
  <si>
    <t>IV</t>
  </si>
  <si>
    <t>ООО "РН-Юганскнефтегаз"</t>
  </si>
  <si>
    <t>Т3/16/0017-ДТП</t>
  </si>
  <si>
    <t>III</t>
  </si>
  <si>
    <t>Электросетевые объекты 6-35 кВ мр им. Московцева</t>
  </si>
  <si>
    <t>ВЛ 110 кВ Чупальская-Кузоваткинская  (новое строительство ВЛ протяженностью 2х25 км)</t>
  </si>
  <si>
    <t>H_NS1200.VL.0016</t>
  </si>
  <si>
    <t>I</t>
  </si>
  <si>
    <t>J_NS1200.PS.0047</t>
  </si>
  <si>
    <t xml:space="preserve">Электросетевые объекты 6-35 кВ Усть-Балыкского мр </t>
  </si>
  <si>
    <t>СП 110 кВ Лосинка (строительство секционирующего пункта 110 кВ с установкой 2-х линейных ячеек 110 кВ)</t>
  </si>
  <si>
    <t>J_NS1200.PS.0048</t>
  </si>
  <si>
    <t>II</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</si>
  <si>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</si>
  <si>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</si>
  <si>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</si>
  <si>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</si>
  <si>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</si>
  <si>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</si>
  <si>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</si>
  <si>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</si>
  <si>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</si>
  <si>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</si>
  <si>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</si>
  <si>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</si>
  <si>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</si>
  <si>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</si>
  <si>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</si>
  <si>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</si>
  <si>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</si>
  <si>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</si>
  <si>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</si>
  <si>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ООО "НК-Конданефть"</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</si>
  <si>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</si>
  <si>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</si>
  <si>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Электросетевые объекты 6-35 кВ Новоендырского мр </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</si>
  <si>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</si>
  <si>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</si>
  <si>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</si>
  <si>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</si>
  <si>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Т2/18/0002-ДТП</t>
  </si>
  <si>
    <t>ООО "ЛУКОЙЛ-Западная Сибирь"</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</si>
  <si>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</si>
  <si>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</si>
  <si>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Т2/17/0007-ДТП/17С1764</t>
  </si>
  <si>
    <t>ПС 35/6кВ №42, №47</t>
  </si>
  <si>
    <t>2</t>
  </si>
  <si>
    <t>Ямало-Ненецкий автономный округ</t>
  </si>
  <si>
    <t>2.1</t>
  </si>
  <si>
    <t>2.1.1</t>
  </si>
  <si>
    <t>2.1.1.3</t>
  </si>
  <si>
    <t>ВЛ 110 кВ «Лимбя-Яха – НПС Уренгойская - 1,2 цепь»</t>
  </si>
  <si>
    <t>F_NS2000.VL.0015</t>
  </si>
  <si>
    <t>22/40-13</t>
  </si>
  <si>
    <t>ПС 110/10 кВ НПС Уренгойская</t>
  </si>
  <si>
    <t>ПАО "Газпром"</t>
  </si>
  <si>
    <t>ВЛ 10 кВ вновь сооружаемая</t>
  </si>
  <si>
    <t>L_NS2000.VL.0023</t>
  </si>
  <si>
    <t>2.1.2</t>
  </si>
  <si>
    <t>2.1.2.1</t>
  </si>
  <si>
    <t>2.1.2.2</t>
  </si>
  <si>
    <t>2.1.3</t>
  </si>
  <si>
    <t>2.1.3.1</t>
  </si>
  <si>
    <t>2.1.3.2</t>
  </si>
  <si>
    <t>2.1.4</t>
  </si>
  <si>
    <t>2.1.4.1</t>
  </si>
  <si>
    <t>2.1.4.2</t>
  </si>
  <si>
    <t>Тюменская область</t>
  </si>
  <si>
    <t>3.1</t>
  </si>
  <si>
    <t>3.1.1</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</si>
  <si>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</si>
  <si>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</si>
  <si>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</si>
  <si>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Распределительная сеть 10-0,4 кВ от опоры № 358 ВЛ 10 кВ Жемчужина в сторону ТП-10/0,4 кВ № 1166</t>
  </si>
  <si>
    <t>ГАУ Тюменской области ОЦЗВС «Жемчужина Сибири»</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</si>
  <si>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</si>
  <si>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</si>
  <si>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Распределительная сеть 10 кВ – отпайка ВЛ-10 кВ от опоры №49 ВЛ-10 кВ Н-Тарманский к/х Кедр до КТП СНТ «Светлое»</t>
  </si>
  <si>
    <t>ПАО "СУЭНКО"</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</si>
  <si>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</si>
  <si>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</si>
  <si>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Т13/19/3580-ДТП</t>
  </si>
  <si>
    <t>ООО "Агрофирма КРиММ"</t>
  </si>
  <si>
    <t>ГКУ ТО "УКС"</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</si>
  <si>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</si>
  <si>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</si>
  <si>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распределительная сеть 10/0,4кВ</t>
  </si>
  <si>
    <t>АО "Газпромнефть-Терминал"</t>
  </si>
  <si>
    <t>ВРУ-0,4 кВ</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</si>
  <si>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</si>
  <si>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</si>
  <si>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</si>
  <si>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</si>
  <si>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</si>
  <si>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</si>
  <si>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</si>
  <si>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</si>
  <si>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</si>
  <si>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</si>
  <si>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</si>
  <si>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Т13/17/0037-ДТП</t>
  </si>
  <si>
    <t>РП-10 кВ № 130, РП-10 кВ № 131, ТП-10/0,4 кВ с КЛ-10 кВ</t>
  </si>
  <si>
    <t>АО "СУЭНКО"</t>
  </si>
  <si>
    <t>ПС 110 кВ ЖБИ</t>
  </si>
  <si>
    <r>
      <t xml:space="preserve">от  </t>
    </r>
    <r>
      <rPr>
        <u/>
        <sz val="12"/>
        <rFont val="Times New Roman"/>
        <family val="1"/>
        <charset val="204"/>
      </rPr>
      <t xml:space="preserve">"05" мая 2016 </t>
    </r>
    <r>
      <rPr>
        <sz val="12"/>
        <rFont val="Times New Roman"/>
        <family val="1"/>
        <charset val="204"/>
      </rPr>
      <t>№</t>
    </r>
    <r>
      <rPr>
        <u/>
        <sz val="12"/>
        <rFont val="Times New Roman"/>
        <family val="1"/>
        <charset val="204"/>
      </rPr>
      <t xml:space="preserve"> 380</t>
    </r>
  </si>
  <si>
    <t>H_NS1200.PS.0032</t>
  </si>
  <si>
    <t>Т3/16/0012-ДТП</t>
  </si>
  <si>
    <t xml:space="preserve">Электросетевые объекты 6-35 кВ Чупальского мр </t>
  </si>
  <si>
    <t>ПАО "НК "Роснефть"</t>
  </si>
  <si>
    <t xml:space="preserve">  Наименование инвестиционного проекта (группы инвестиционных проектов)</t>
  </si>
  <si>
    <t>Идентификатор инвестиционного проекта</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</si>
  <si>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</si>
  <si>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</si>
  <si>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M_TP1900.AS.0009</t>
  </si>
  <si>
    <t>M_NS1500.VL.0006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</si>
  <si>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</si>
  <si>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</si>
  <si>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</si>
  <si>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</si>
  <si>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</si>
  <si>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</si>
  <si>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</si>
  <si>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</si>
  <si>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</si>
  <si>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</si>
  <si>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</si>
  <si>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</si>
  <si>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</si>
  <si>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</si>
  <si>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</si>
  <si>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M_NS3300.VL.0058</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</si>
  <si>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</si>
  <si>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ВЛ 35 кВ Север-1,2 с ПС 35/6 кВ №8, ПС 35/6 кВ №9, ПС 35/6 кВ КНС-3</t>
  </si>
  <si>
    <t>АО «РН-Няганьнефтегаз»</t>
  </si>
  <si>
    <t>ПС 110 кВ Ендырская</t>
  </si>
  <si>
    <t>Т2/21/0002-ДТП</t>
  </si>
  <si>
    <t>БКТП-10/0,4 кВ «Юган» 2х1,6 МВА.</t>
  </si>
  <si>
    <t>ПАО "Славнефть-Мегионнефтегаз"</t>
  </si>
  <si>
    <t>ПС 110 кВ Катесоаская</t>
  </si>
  <si>
    <t>L_NS1500.VL.0006</t>
  </si>
  <si>
    <t>M_NS3300.VL.0071</t>
  </si>
  <si>
    <t>M_NS3300.VL.0073</t>
  </si>
  <si>
    <t>M_NS3300.KL.0049</t>
  </si>
  <si>
    <t>M_NS3300.VL.0076</t>
  </si>
  <si>
    <t>M_NS3300.VL.0077</t>
  </si>
  <si>
    <t>M_NS3300.VL.0078</t>
  </si>
  <si>
    <t>ТП-10/0.4 кВ с ЛЭП-10-0.4 кВ</t>
  </si>
  <si>
    <t>Варкентин Егор Владимирович</t>
  </si>
  <si>
    <t>ЛЭП 10 кВ с ТП 10/0,4 кВ</t>
  </si>
  <si>
    <t>ИП Гейн Роман Викторович</t>
  </si>
  <si>
    <t>КТП-10/0,4 кВ с ЛЭП-10 кВ</t>
  </si>
  <si>
    <t>ВЛ 10 кВ с ТП-10/0,4 кВ малоэтажной застройки</t>
  </si>
  <si>
    <t>распределительная сеть 10/0,4 кВ Нефтебаза от ячейки 10 кВ № 5 КРУН 10 кВ ПС 110 кВ Туринская, вновь сооружаемая ТП 10/0,4 кВ с ЛЭП-10-0,4 кВ нефтебазы</t>
  </si>
  <si>
    <t>ООО "Газпромнефть-Терминал"</t>
  </si>
  <si>
    <t>ВРУ 0,4 кВ многоэтажной жилой застройки.</t>
  </si>
  <si>
    <t>ООО СЗ "Крылья"</t>
  </si>
  <si>
    <t>опора 6 кВ № 6 ВЛ 6 кВ РРС  ПС 110 кВ Лапино</t>
  </si>
  <si>
    <t xml:space="preserve"> ООО "Топсервис"</t>
  </si>
  <si>
    <t>ТП-10/0.4 кВ с ЛЭП-10/0.4 кВ</t>
  </si>
  <si>
    <t>ООО "Племенная индейка"</t>
  </si>
  <si>
    <t>ООО ПСФ "Зодчий"</t>
  </si>
  <si>
    <t>СНТСН "Поселок Новокаменский"</t>
  </si>
  <si>
    <t>аспределительная сеть 10 кВ отпайки в сторону ТП-10/04 кВ №1808/928 и в сторону ТП 10/04 кВ №1810/926, отпайки от опоры №78 в сторону ТП 10/0,4 кВ №927</t>
  </si>
  <si>
    <t>распределительная сеть 10кВ - отпайка от опоры 10кВ №9 в сторону ТП-10/0,4кВ №580/65В и №130/66В (СНТ "Березка-4") отпайки от опоры №27 в сторону ТП-10/0,4кВ №586 от ВЛ-10кВ Тюлькино ПС 110 кВ Пышминская с увеличением максимальной мощностью</t>
  </si>
  <si>
    <t>ЛЭП 0,4 кВ с ВРУ 0,4 кВ многофункционального комплекса (МФК).</t>
  </si>
  <si>
    <t>Т13/21/5793-ДТП</t>
  </si>
  <si>
    <t>ТП-10/0,4 кВ.</t>
  </si>
  <si>
    <t>ООО «Далмато»</t>
  </si>
  <si>
    <t xml:space="preserve">ТП 10/0,4 кВ 
№ 752/1058 от опоры № 3 отпайки на ТП 10/0,4 кВ № 80 ВЛ 10 кВ Воронино ПС 110 кВ Сибжилстрой
</t>
  </si>
  <si>
    <t xml:space="preserve">на первом этапе:
- ЛЭП 6 кВ № 1 от РУ 6 кВ вновь сооружаемой ПС 110 кВ (проектное наименование – Шакуровская);
- ЛЭП 6 кВ №2 от РУ 6 кВ вновь сооружаемой ПС 110 кВ (проектное наименование – Шакуровская);
на втором этапе:
- ЛЭП 6 кВ №3 от РУ 6 кВ вновь сооружаемой ПС 110 кВ (проектное наименование – Шакуровская);
- ЛЭП 6 кВ №4 от РУ 6 кВ вновь сооружаемой ПС 110 кВ (проектное наименование – Шакуровская);
- ЛЭП 6 кВ №5 от РУ 6 кВ вновь сооружаемой ПС 110 кВ (проектное наименование – Шакуровская);
- ЛЭП 6 кВ №6 от РУ 6 кВ вновь сооружаемой ПС 110 кВ (проектное наименование – Шакуровская);
</t>
  </si>
  <si>
    <t>НО "ФЖС ЯНАО"</t>
  </si>
  <si>
    <t>полное наименование субъекта электроэнергетики</t>
  </si>
  <si>
    <t>L_NS1500.VL.0005</t>
  </si>
  <si>
    <t>ОАО "РЖД"</t>
  </si>
  <si>
    <t xml:space="preserve">Т11/21/0001-ДТП </t>
  </si>
  <si>
    <t>ПС 110 кВ Заречная</t>
  </si>
  <si>
    <t>N_NS1900.PS.0005</t>
  </si>
  <si>
    <t>Двухцепная ВЛ-35 кВ с ПС 35/6 кВ 2х10 МВА</t>
  </si>
  <si>
    <t>ПАО НК "РуссНефть"</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</si>
  <si>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</si>
  <si>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</si>
  <si>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МАОУ "Переваловская СОШ"</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</si>
  <si>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</si>
  <si>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</si>
  <si>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ВЛ 10 кВ с ТП 10/0,4 кВ малоэтажной застройки</t>
  </si>
  <si>
    <t>ИП Гейн Виктор Карлович</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</si>
  <si>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</si>
  <si>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</si>
  <si>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концевая опора 10кВ вновь сооружаемой АО "Россети Тюмень" ВЛЗ-10кВ от ЛЭП-10кВ Перевалово от РП-10кВ Гусево ПС-110кВ Молодежная</t>
  </si>
  <si>
    <t>ООО "ТЭТ"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</si>
  <si>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</si>
  <si>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</si>
  <si>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30 ВРУ 0,22 кВ садовых домов</t>
  </si>
  <si>
    <t>СТ "Энергетик"</t>
  </si>
  <si>
    <t>Установка реклоузера для подключения энергопринимающих устройств ООО "Дорстрой" (реклоузер - 1 шт.)</t>
  </si>
  <si>
    <t>N_NS3300.VL.0081</t>
  </si>
  <si>
    <t>опора № 7 ВЛ-10 кВ Ермак от ПС 110 кВ Широтная</t>
  </si>
  <si>
    <t>ООО "Дорстрой"</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</si>
  <si>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</si>
  <si>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</si>
  <si>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</si>
  <si>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</si>
  <si>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Т13/22/3774-ДТП</t>
  </si>
  <si>
    <t>ВРУ-0,4 кВ, ШУТП-0,4 кВ, ППУ-0,4 кВ и ШУО-0,4 кВ</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</si>
  <si>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</si>
  <si>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</si>
  <si>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ВРУ-0,4кВ школы, ВРУ-0,4кВ ППУ, ВРУ-0,4кВ котельной и ШУО-0,4кВ</t>
  </si>
  <si>
    <t>ГКУ ТО УКС</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</si>
  <si>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</si>
  <si>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</si>
  <si>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ВРУ-0,4кВ</t>
  </si>
  <si>
    <t>МАОУ Кулаковская СОШ</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</si>
  <si>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</si>
  <si>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</si>
  <si>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ТП-10/0,4кВ с ЛЭП-10кВ</t>
  </si>
  <si>
    <t>ООО "Аварго"</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</si>
  <si>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</si>
  <si>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</si>
  <si>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концевая опора 10кВ вновь сооружаемой АО "Россети Тюмень" ВЛЗ-10кВ от опоры №29/16 ВЛ-10кВ Нефтебаза ПС 500кВ Демьянская</t>
  </si>
  <si>
    <t>ООО "Порт Демьянский"</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</si>
  <si>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</si>
  <si>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</si>
  <si>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распределительная сеть 10 кВ - отпайка от опоры 10 кВ № 22 отпайки на ТП-10/0,4 кВ № 1334 в сторону ТП-10/0,4 кВ № 1352 ВЛ 10 кВ Антипино ПС 110 кВ Антипино</t>
  </si>
  <si>
    <t>ООО "Технорентал"</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</si>
  <si>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</si>
  <si>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</si>
  <si>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две точки в РУ-0,4кВ вновь сооружаемой АО "Россети Тюмень" ТП-10/0,4кВ от вновь сооружаемых ВЛЗ-10кВ от ближайших опор ВЛ-10кВ Успенка и ВЛ-10кВ Ушаково от РП-10кВ Успенка, ПС-110кВ Перевалов</t>
  </si>
  <si>
    <t>ООО "Тюмень Водоканал"</t>
  </si>
  <si>
    <t>N_NS3400.KL.0002</t>
  </si>
  <si>
    <t>ВРУ 0,4 кВ школы</t>
  </si>
  <si>
    <t>МАОУ Слобода-Бешкильская СОШ</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</si>
  <si>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</si>
  <si>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</si>
  <si>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общеобразовательная организация (учреждение) с условным номером 72-72-01/258/2006-013</t>
  </si>
  <si>
    <t>МАОУ Чикчинская СОШ им. Якина</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</si>
  <si>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</si>
  <si>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</si>
  <si>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распределительная сеть 10 кВ- отпайка в сторону ТП 10/0,4 кВ №912/1766 (СНТ "Янтарь") от опоры 10 кВ № 88 ВЛ 10 кВ ОПХ ПС 110 кВ Утяшево</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</si>
  <si>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</si>
  <si>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</si>
  <si>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распределительная сеть 10 кВ-0,4 кВ - отпайка от опоры № 43 в сторону ТП 10/0,4 кВ б/н ("Островского") 250 кВА КВЛ 10 кВ Гладилово ПС 220 кВ Голышманово</t>
  </si>
  <si>
    <t>Администрация Голышмановского городского округа</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</si>
  <si>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</si>
  <si>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</si>
  <si>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 xml:space="preserve">ВРУ-0,4 кВ (в том числе ВРУ ППУ) </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</si>
  <si>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</si>
  <si>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</si>
  <si>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распределительная сеть 10 кВ- отпайка от опоры № 70 в сторону ТП 10/0,4 кВ № 809/1769 (СНТ "Локомотив") ВЛ 10 кВ Московский ПС 110 кВ Утяшево</t>
  </si>
  <si>
    <t>N_NS3500.KL.0002</t>
  </si>
  <si>
    <t>Т13/22/6824-ДТП</t>
  </si>
  <si>
    <t>ВРУ-0,4 кВ объекта медицинского учреждения</t>
  </si>
  <si>
    <t>ГБУЗ Тюменской области "Областная больница № 14 имени В.Н. Шанаурина" (с. Казанское)</t>
  </si>
  <si>
    <t>N_NS1100.KL.0017</t>
  </si>
  <si>
    <t>Т7/22/0017-ДТП</t>
  </si>
  <si>
    <t>N_NS1100.KL.0016</t>
  </si>
  <si>
    <t>Т7/22/0005-ДТП</t>
  </si>
  <si>
    <t>ООО "СГЭС"</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</si>
  <si>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</si>
  <si>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Т13/21/7457-ДТП/16 ИП-22</t>
  </si>
  <si>
    <t>Т13/22/3943-ДТП</t>
  </si>
  <si>
    <t>распределительная сеть 10кВ - отпайка от опоры №14 ВЛ-10кВ Березняки от ПС 110кВ Казарово в сторону ТП-10/0,4кВ №2053</t>
  </si>
  <si>
    <t xml:space="preserve"> 02.08.2022</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</si>
  <si>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</si>
  <si>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</si>
  <si>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</si>
  <si>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</si>
  <si>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</si>
  <si>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</si>
  <si>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</si>
  <si>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Электросетевые объекты 6-35 кВ Приразломного мр </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</si>
  <si>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</si>
  <si>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</si>
  <si>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</si>
  <si>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В рамках инвестиционного проекта присоединяется четыре КЛ 6 кВ (строит АО "ЮРЭСК") для электроснабжения
РП 6 кВ №1, РП-6 кВ №2 (строит АО "Управляющая компания "Промышленные парки Югры") на территории ОЭЗ в г. Нягань.</t>
  </si>
  <si>
    <t>АО "ЮРЭСК"</t>
  </si>
  <si>
    <t>N_TP1900.PS.0071</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</si>
  <si>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</si>
  <si>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Т13/22/5658-ДТП</t>
  </si>
  <si>
    <t>ЛЭП 10/0,4 кВ, ТП-10/0,4 кВ</t>
  </si>
  <si>
    <t>ООО ТК "Сибирский регион"</t>
  </si>
  <si>
    <t>N_NS3300.KL.0058</t>
  </si>
  <si>
    <t>Т5/22/0010-ДТП</t>
  </si>
  <si>
    <t>Комплекс по производству сжиженного природного газа на АГРС-10 в г.Ноябрьск (КСПГ "Ноябрьск")</t>
  </si>
  <si>
    <t>ООО "Газпром СПГ технологии"</t>
  </si>
  <si>
    <t>N_NS1800.VL.0021</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</si>
  <si>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</si>
  <si>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</si>
  <si>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</si>
  <si>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2ЛЭП 10 кВ c ТП-10/0,4 кВ</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</si>
  <si>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</si>
  <si>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</si>
  <si>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Т13/22/3942-ДТП</t>
  </si>
  <si>
    <t>ВРУ 0,4 кВ (в том числе ВРУ ППУ) школы и ЩНО</t>
  </si>
  <si>
    <t>ПП 35 кВ с двумя линейными ячейками 35 кВ в районе ПС 110/35/6 кВ Янтарная (новое строительство)</t>
  </si>
  <si>
    <t>Т5/23/0001-ДТП</t>
  </si>
  <si>
    <t>ПС 110/35/6 кВ Янтарная</t>
  </si>
  <si>
    <t>АО "СибурТюменьГаз"</t>
  </si>
  <si>
    <t>N_NS1800.PS.0012</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</si>
  <si>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</si>
  <si>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АО "ЮТЭК-Региональные сети"</t>
  </si>
  <si>
    <t>N_TP1100.KL.0003</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</si>
  <si>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</si>
  <si>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Т13/23/0101-ДТП</t>
  </si>
  <si>
    <t>ВРУ 0,4 кВ школы, ВРУ 0,4 кВ котельной и ШНО 0,4 кВ</t>
  </si>
  <si>
    <t>N_NS3600.KL.0005</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</si>
  <si>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</si>
  <si>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ВРУ-0.4кВ с ЛЭП-0.4кВ</t>
  </si>
  <si>
    <t>ООО "ТюменьСпецТранс"</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</si>
  <si>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</si>
  <si>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ЛЭП-10кВ с ТП 10/0.4кВ №6</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</si>
  <si>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</si>
  <si>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Т13/22/8264-ДТП</t>
  </si>
  <si>
    <t>распределительная сеть 10 кВ - отпайка от опоры № и97 в сторону ТП 10/0,4 кВ № 877/1698</t>
  </si>
  <si>
    <t>АО "СУЭНКО" (СНТ "Березовая роща")</t>
  </si>
  <si>
    <t>Т13/22/8212-ДТП</t>
  </si>
  <si>
    <t>распределительная сеть 10 кВ – отпайка на ТП-10/0,4 кВ № 1207 от опоры № 106 ВЛ-10 кВ Дербыши от ПС 110 кВ Комарово (ранее ВЛ-10 кВ Падерино от РП-10 кВ ОПХ ПС 110 кВ Тополя)</t>
  </si>
  <si>
    <t>ООО "НЭС"</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</si>
  <si>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</si>
  <si>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Т13/23/1408-ДТП</t>
  </si>
  <si>
    <t>ВРУ 0.4кВ многоэтажной жилой застройки</t>
  </si>
  <si>
    <t xml:space="preserve">ООО "СЗ "СМП-Инвест" </t>
  </si>
  <si>
    <t>N_NS3300.KL.0061</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</si>
  <si>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</si>
  <si>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распределительная сеть 10кВ - отпайка от опоры №3 КВЛ 10кВ Речкино от ПС 110кВ Кулаково в сторону ТП-10/0.4кВ №1306 </t>
  </si>
  <si>
    <t>ООО "Элеконт"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</si>
  <si>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</si>
  <si>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</si>
  <si>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распределительная сеть 10 кВ - отпайка от опоры № 5 ВЛ 10 кВ Молзавод и от опоры № 22 ВЛ 10 кВ Бархатово в сторону ТП 10/0,4 кВ № 554 от ПС 35 кВ Бархатово с увеличенной максимальной мощностью</t>
  </si>
  <si>
    <t>ООО "Приисетье"</t>
  </si>
  <si>
    <t>N_NS3400.VL.0032</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</si>
  <si>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</si>
  <si>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1. нижние контакты коммутационного аппарата комплекса коммерческого учета для присоединения первой секции шин вновь сооружаемого заявителем ВРУ-0,4 кВ № 1 школы в том числе ППУ, присоединяемый к вновь сооружаемой АО «Россети Тюмень» КЛ 0,4 кВ от первой секции шин РУ 0,4 кВ ТП 10/0,4 кВ № 3492 от КВЛ 10 кВ Стрела-1,2 РП 10 кВ Московский от ПС 110 кВ Молодежная, 58,835 кВт;
2. нижние контакты коммутационного аппарата комплекса коммерческого учета для присоединения второй секции шин вновь сооружаемого заявителем ВРУ-0,4 кВ № 1 школы в том числе ППУ, присоединяемый к вновь сооружаемой АО «Россети Тюмень» КЛ 0,4 кВ от второй секций шин РУ 0,4 кВ ТП 10/0,4 кВ № 3492 от КВЛ 10 кВ Стрела-1,2 РП 10 кВ Московский от ПС 110 кВ Молодежная, 58,835 кВт;
3. нижние контакты коммутационного аппарата комплекса коммерческого учета для присоединения первой секции шин вновь сооружаемого заявителем ВРУ-0,4 кВ № 2 школы в том числе ППУ, присоединяемый к вновь сооружаемой АО «Россети Тюмень» КЛ 0,4 кВ от первой секции шин РУ 0,4 кВ ТП 10/0,4 кВ № 3492 от КВЛ 10 кВ Стрела-1,2 РП 10 кВ Московский, ПС 110 кВ Молодежная, 86,9 кВт;
4. нижние контакты коммутационного аппарата комплекса коммерческого учета для присоединения второй секции шин вновь сооружаемого заявителем ВРУ-0,4 кВ № 2 школы в том числе ППУ, присоединяемый к вновь сооружаемой АО «Россети Тюмень» КЛ 0,4 кВ от второй секций шин РУ 0,4 кВ ТП 10/0,4 кВ № 3492 от КВЛ 10 кВ Стрела-1,2 РП 10 кВ Московский, ПС 110 кВ Молодежная, 86,9 кВт;
5. нижние контакты коммутационного аппарата комплекса коммерческого учета для присоединения первой секции шин вновь сооружаемого заявителем ВРУ-0,4 кВ № 3 школы в том числе ППУ, присоединяемый к вновь сооружаемой АО «Россети Тюмень» КЛ 0,4 кВ от первой секций шин РУ 0,4 кВ ТП 10/0,4 кВ № 3492 присоединяемой от КВЛ 10 кВ Стрела-1,2 РП 10 кВ Московский от ПС 110 кВ Молодежная, 108,14 кВт;
6. нижние контакты коммутационного аппарата комплекса коммерческого учета для присоединения второй секции шин вновь сооружаемого заявителем ВРУ-0,4 кВ № 3 школы в том числе ППУ, присоединяемый к вновь сооружаемой АО «Россети Тюмень» КЛ 0,4 кВ от второй секций шин РУ 0,4 кВ ТП 10/0,4 кВ № 3492 присоединяемой от КВЛ 10 кВ Стрела-1,2 РП 10 кВ Московский от ПС 110 кВ Молодежная, 108,14 кВт;
7. нижние контакты коммутационного аппарата комплекса коммерческого учета для присоединения первой секции шин вновь сооружаемого заявителем ВРУ-0,4 кВ № 4 школы в том числе ППУ,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105,295 кВт;
8. нижние контакты коммутационного аппарата комплекса коммерческого учета для присоединения второй секции шин вновь сооружаемого заявителем ВРУ-0,4 кВ № 4 школы в том числе ППУ,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105,295 кВт;
9. нижние контакты коммутационного аппарата комплекса коммерческого учета для присоединения первой секции шин вновь сооружаемого заявителем ВРУ-0,4 кВ № 5 школы в том числе ППУ,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115,62 кВт;
10. нижние контакты коммутационного аппарата комплекса коммерческого учета для присоединения второй секции шин вновь сооружаемого заявителем ВРУ-0,4 кВ № 5 школы в том числе ППУ,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104,64 кВт;
11. нижние контакты коммутационного аппарата комплекса коммерческого учета для присоединения первой секции шин вновь сооружаемого заявителем ВРУ-0,4 кВ котельная,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40 кВт;
12. нижние контакты коммутационного аппарата комплекса коммерческого учета для присоединения второй секции шин вновь сооружаемого заявителем ВРУ-0,4 кВ котельная,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40 кВт;
13. нижние контакты коммутационного аппарата комплекса коммерческого учета для присоединения вновь сооружаемого заявителем ВРУ-0,4 кВ КНС,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 кВт;
14. нижние контакты коммутационного аппарата комплекса коммерческого учета для присоединения вновь сооружаемого заявителем ВРУ-0,4 кВ КПП № 1,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2,7 кВт;
15. нижние контакты коммутационного аппарата комплекса коммерческого учета для присоединения вновь сооружаемого заявителем ВРУ-0,4 кВ КПП № 2,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2,7 кВт
16. нижние контакты коммутационного аппарата комплекса коммерческого учета для присоединения вновь сооружаемого заявителем ВРУ-0,4 кВ ШУО,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11,2 кВт.</t>
  </si>
  <si>
    <t>N_NS3300.KL.0059</t>
  </si>
  <si>
    <t>2023; 2024</t>
  </si>
  <si>
    <t>N_NS3300.VL.0089</t>
  </si>
  <si>
    <t>N_NS3300.VL.0091</t>
  </si>
  <si>
    <t>N_NS3600.VL.0026</t>
  </si>
  <si>
    <t>N_NS3300.VL.0092</t>
  </si>
  <si>
    <t>Т11/23/0008-ДТП</t>
  </si>
  <si>
    <t>N_NS3300.VL.0090</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</si>
  <si>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</si>
  <si>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</si>
  <si>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Т13/23/1588-ДТП</t>
  </si>
  <si>
    <t>ВРУ 0,4 кВ общеобразовательной организации</t>
  </si>
  <si>
    <t>МАОУ "Ярковская СОШ"</t>
  </si>
  <si>
    <t xml:space="preserve"> нд </t>
  </si>
  <si>
    <t>Т13/22/8388-ДТП</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</si>
  <si>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</si>
  <si>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</si>
  <si>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 27.02.2017</t>
  </si>
  <si>
    <t xml:space="preserve">Т3/16/0016-ДТП </t>
  </si>
  <si>
    <t xml:space="preserve">Электросетевые объекты 6-35 кВ Мамонтовского мр </t>
  </si>
  <si>
    <t xml:space="preserve">Т3/16/0013-ДТП </t>
  </si>
  <si>
    <t>28.02.2028                  28.02.2028                   28.02.2028                  28.02.2028                       28.02.2028                     28.02.2028</t>
  </si>
  <si>
    <t xml:space="preserve">Электросетевые объекты 35 -110 кВ </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</si>
  <si>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</si>
  <si>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</si>
  <si>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02.11.2023</t>
  </si>
  <si>
    <t>02.11.2027</t>
  </si>
  <si>
    <t>Электросетевые объекты 6-35 кВ Южно-Балыкского месторождения</t>
  </si>
  <si>
    <t>O_TP2100.AS.0015</t>
  </si>
  <si>
    <t xml:space="preserve"> №Т10/23/0001-ДТП </t>
  </si>
  <si>
    <t>ЛЭП-10 кВ с 3 (тремя) ТП 10/0,4 кВ</t>
  </si>
  <si>
    <t>АО «ЮРЭСК».</t>
  </si>
  <si>
    <t>№Т11/22/0004-ДТПЭДО</t>
  </si>
  <si>
    <t>РП-ТП-2х2500 кВА 10/0,4 кВ в мкр. 39 г. Сургута</t>
  </si>
  <si>
    <t>ПС 110 кВ Азерит</t>
  </si>
  <si>
    <t>ЦРП-10 кВ Ульт-Ягун</t>
  </si>
  <si>
    <t>ПС 35/10 кВ Вач-Лор</t>
  </si>
  <si>
    <t>Т7/22/0007-ДТП</t>
  </si>
  <si>
    <t xml:space="preserve"> ГРЩ-0,4 кВ Центра высоких биомедицинских технологий </t>
  </si>
  <si>
    <t>ООО "Швабе-Москва"</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</si>
  <si>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</si>
  <si>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O_NS1100.KL.0020</t>
  </si>
  <si>
    <t>Т7/23/0018-ДТП</t>
  </si>
  <si>
    <t>КТПН 6/0,4 кВ 400 кВА для электроснабжения станции технического обслуживания грузовых автомобилей и склада запчастей, расположенных по адресу: ХМАО-Югра, г. Сургут, ул. Аграрная, д. 10, на земельном участке с кадастровым номером 86:10:0101253:510</t>
  </si>
  <si>
    <t>ООО "СМТС"</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</si>
  <si>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</si>
  <si>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</si>
  <si>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Т7/23/0025-ДТП</t>
  </si>
  <si>
    <t>ВРУ-0,4 кВ №1 нежилого здания, расположенного по адресу: ХМАО-Югра, г. Сургут, ул. Аграрная, д. 5, сооружение 1 на земельном участке с кадастровым номером 86:10:0101253:505</t>
  </si>
  <si>
    <t>ООО "Дизель Деталь"</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</si>
  <si>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</si>
  <si>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</si>
  <si>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Т7/23/0051-ДТП</t>
  </si>
  <si>
    <t>ЗРУ-6 кВ Металлургического комплекса ООО "СМК"</t>
  </si>
  <si>
    <t>ООО "СМК"</t>
  </si>
  <si>
    <t>Т7/23/0002-ДТП</t>
  </si>
  <si>
    <t>Распределительная сеть 6 кВ с КТПН-6/0,4 кВ 630 кВА № 3П, КТПН-6/0,4 кВ 630 кВА № 6Р, КТПН-6/0,4 кВ 630 кВА «Север», КТПН-6/0,4 кВ 630 кВА № 4Р, КТПН-6/0,4 кВ 630 кВА № 5Р, КТПН-6/0,4 кВ 630 кВА № 4, КТПН-6/0,4 кВ 400 кВА № 5, КТПН-6/0,4 кВ 400 кВА № 6 (изменение схемы внешнего электроснабжения СТСН «Черемушки)</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</si>
  <si>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</si>
  <si>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</si>
  <si>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Т7/23/0021-ДТП-874;                                        Т7/23/0020-ДТП-876</t>
  </si>
  <si>
    <t>Объекты нефтедобычи Восточно-Сургутского и Федоровского месторождений нефти с объектами электросетевого хозяйства заявителя (ПС 35/6 кВ 2х6,3 МВА в районе куста 619 Восточно-Сургутского нефтяного месторождения) в ХМАО-Югре, Сургутский район, Восточно-Сургутское и Федоровское нефтяные месторождения</t>
  </si>
  <si>
    <t>ПАО "Сургутнефтегаз"</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</si>
  <si>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</si>
  <si>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</si>
  <si>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Т7/23/0022-ДТП-875</t>
  </si>
  <si>
    <t>Объекты нефтедобычи Тончинского месторождения нефти с объектами электросетевого хозяйства заявителя 
(ПС 35/6 кВ 2х6,3 МВА в районе куста скважин 492 Тончинского нефтяного месторождения) в ХМАО-Югре, Сургутский район, Яунлорское, Тончинское и Северо-Тончинское нефтяные месторождения Ханты-Мансийский автономный округ-Югра, Сургутский район, Яунлорское, Тончинское и Северо-Тончинское нефтяные месторождения</t>
  </si>
  <si>
    <t>27.07.2020;
03.08.2020</t>
  </si>
  <si>
    <t>2023; 2029</t>
  </si>
  <si>
    <t>Образовательный центр в г. Когалым; Реконструкция СКК "Галактика"</t>
  </si>
  <si>
    <t>ООО "ЛУКОЙЛ-Западная Сибирь"; ООО "СКК "Галактика"</t>
  </si>
  <si>
    <t>ПС 110 кВ Родник</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</si>
  <si>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</si>
  <si>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</si>
  <si>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Т5/23/0005-ДТП</t>
  </si>
  <si>
    <t>Вновь сооружаемая одноцепная ВЛ 35 кВ и вновь сооружаемая ПС 35/10 кВ</t>
  </si>
  <si>
    <t>АО "НК"Янгпур"</t>
  </si>
  <si>
    <t>ФГУП "Госкорпорация по ОРВД"</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</si>
  <si>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</si>
  <si>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Федорец М.Н.</t>
  </si>
  <si>
    <t>Т13/23/0185-ДТП</t>
  </si>
  <si>
    <t>Т13/22/5803-ДТП</t>
  </si>
  <si>
    <t>Т13/22/8447-ДТП</t>
  </si>
  <si>
    <t>Т13/22/1165-ДТП</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</si>
  <si>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</si>
  <si>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</si>
  <si>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Т13/23/6174-ДТП</t>
  </si>
  <si>
    <t>ЛЭП 10 кВ с ТП 10/6 кВ</t>
  </si>
  <si>
    <t>ООО СК "СТРОЙ-ИНВЕСТ"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</si>
  <si>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</si>
  <si>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</si>
  <si>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Т13/23/0690-ДТП</t>
  </si>
  <si>
    <t>ВРУ 0,4 кВ с ЛЭП 0,4 кВ</t>
  </si>
  <si>
    <t>Комитет жилищно-коммунальной политики Администрации Упоровского Муниципального района</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</si>
  <si>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</si>
  <si>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</si>
  <si>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Т13/23/0515-ДТП</t>
  </si>
  <si>
    <t>ВРУ 0.4кВ и ЩНО 0.4кВ</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</si>
  <si>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</si>
  <si>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</si>
  <si>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Т13/23/4377-ДТП</t>
  </si>
  <si>
    <t>ВРУ 0.4 кВ с ЛЭП 0.4 кВ</t>
  </si>
  <si>
    <t>Кумаев В.Е.</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</si>
  <si>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</si>
  <si>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</si>
  <si>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Т13/23/4544-ДТП</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</si>
  <si>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</si>
  <si>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</si>
  <si>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Т13/23/2402-ДТП</t>
  </si>
  <si>
    <t xml:space="preserve">ЛЭП 0,4 кВ с ВРУ 0,4 кВ </t>
  </si>
  <si>
    <t>Марковских А.Н.</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</si>
  <si>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</si>
  <si>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</si>
  <si>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</si>
  <si>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</si>
  <si>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Т13/23/1537-ДТП</t>
  </si>
  <si>
    <t>распределительная сеть 10 кВ - отпайка от опоры №67 ВЛ 10 кВ Насосная от ПС 110 кВ Винзили в сторону ТП 10/0,4 №711</t>
  </si>
  <si>
    <t>ООО "Комфорт"</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</si>
  <si>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</si>
  <si>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</si>
  <si>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Т13/23/4358-ДТП</t>
  </si>
  <si>
    <t>ТП 10/0.4 кВ с ЛЭП 10 кВ, ЛЭП 0.4 кВ</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</si>
  <si>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</si>
  <si>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O_NS3300.VL.0100</t>
  </si>
  <si>
    <t>Т13/23/6149-ДТП</t>
  </si>
  <si>
    <t>распределительная сеть 10 кВ - отпайка от опоры №2 ВЛ 10 кВ Комарово в сторону ТП 10/0,4 кВ № 1268, № 1269, № 1270, № 1271, № 1272, № 1273, № 1274 с увеличенной максимальной мощностью</t>
  </si>
  <si>
    <t>ООО "Тюмень-Сеть"</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</si>
  <si>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</si>
  <si>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</si>
  <si>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Т13/23/1370-ДТП</t>
  </si>
  <si>
    <t>распределительная сеть 10/0,4 кВ (увеличение максимальной мощности и изменение схемы внешнего электроснабжения)</t>
  </si>
  <si>
    <t>ООО "ЦМВР "Ахманка"</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</si>
  <si>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</si>
  <si>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</si>
  <si>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Т13/23/0436-ДТП</t>
  </si>
  <si>
    <t>распределительная сеть 10 кВ - отпайка от опоры № 128 (ранее опоры № 111) в сторону ТП 10/0,4 кВ № 523/3703 (СНТ "Тополя") ВЛ 10 кВ ОПХ ПС 110 кВ Утяшево</t>
  </si>
  <si>
    <t>АО "СУЭНКО" (СНТ "Тополя")</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</si>
  <si>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</si>
  <si>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</si>
  <si>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Т13/22/2082-ДТП</t>
  </si>
  <si>
    <t>ТП 10/0,4 кВ с ЛЭП 10 0.4 кВ</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</si>
  <si>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</si>
  <si>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O_NS3400.VL.0036</t>
  </si>
  <si>
    <t>Т13/23/6255-ДТП</t>
  </si>
  <si>
    <t>ЛЭП 0,4 кВ с ВРУ 0,4 кВ</t>
  </si>
  <si>
    <t>ТООДД "ЧИР"</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</si>
  <si>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</si>
  <si>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</si>
  <si>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Т13/23/0611-ДТП</t>
  </si>
  <si>
    <t>распределительная сеть 10 кВ - отпайка от опоры №76 в сторону ТП 10/0.4 кВ №851/3675 ЛЭП 10 кВ Дербыши ПС 110 кВ Молодежная с увеличенной максимальной мощностью</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</si>
  <si>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</si>
  <si>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</si>
  <si>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Т13/23/5700-ДТП</t>
  </si>
  <si>
    <t>ВРУ 0,4 кВ с ЛЭП 0,4 кВ объекта общественного питания с увеличенной максимальной мощностью</t>
  </si>
  <si>
    <t>ООО "Ежевика"</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</si>
  <si>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</si>
  <si>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</si>
  <si>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Т13/23/5648-ДТП</t>
  </si>
  <si>
    <t>ТП 10/6 кВ с ЛЭП 10 кВ</t>
  </si>
  <si>
    <t>АО "КСМ"</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</si>
  <si>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</si>
  <si>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</si>
  <si>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Т13/22/8913-ДТП</t>
  </si>
  <si>
    <t>ТП 10/0,4 кВ с ЛЭП 10 кВ</t>
  </si>
  <si>
    <t>ООО "ТрансЭнергоСеть"</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</si>
  <si>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</si>
  <si>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</si>
  <si>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Т13/23/1245-ДТП</t>
  </si>
  <si>
    <t>распределительная сеть 10/0,4 кВ от опоры № 3 отпайки на ТП 10/0,4 кВ № 154 в сторону ТП 10/0,4 кВ № 1410</t>
  </si>
  <si>
    <t>ООО "Колос"</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</si>
  <si>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</si>
  <si>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</si>
  <si>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Т13/23/4152-ДТП</t>
  </si>
  <si>
    <t xml:space="preserve">ВЛ 10 кВ с ТП 10/0,4 кВ </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</si>
  <si>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</si>
  <si>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</si>
  <si>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Т13/23/7655-ДТП</t>
  </si>
  <si>
    <t>ВРУ 0,4 кВ и ЭПУ-ППУ-0,4 кВ</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</si>
  <si>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</si>
  <si>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O_NS3500.VL.0029</t>
  </si>
  <si>
    <t>Т13/23/4473-ДТП</t>
  </si>
  <si>
    <t>малоэтажный жилой дом</t>
  </si>
  <si>
    <t>ООО Специализированный застройщик "Завод железобетонных изделий - 3"</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</si>
  <si>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</si>
  <si>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O_NS3500.VL.0028</t>
  </si>
  <si>
    <t>Т13/23/4378-ДТП</t>
  </si>
  <si>
    <t>ТП-10/0,4 кВ с ЛЭП 10 кВ для электроснабжения Крио-АГЗС с использованием СПГ</t>
  </si>
  <si>
    <t>ООО "СПГ Проект Инжиниринг"</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</si>
  <si>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</si>
  <si>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</si>
  <si>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Т13/23/0236-ДТП</t>
  </si>
  <si>
    <t>распределительная сеть 10 кВ - КТП 10/0,4 кВ № 2263 с питающей ВЛ 10 кВ от опоры № 411 ВЛ 10 кВ Кугаево от ПС 110 кВ Затон с увеличенной максимальной мощностью</t>
  </si>
  <si>
    <t>АО "Транснефть-Сибирь"</t>
  </si>
  <si>
    <t>Установка прибора учета в РУ 0.4 кВ ТП 10/0.4 кВ № 630 для присоединения энергопринимающих устройств ГАУЗ ТО "Областная больница №19" (ПУ - 1 шт.)</t>
  </si>
  <si>
    <t>O_NS3300.VL.0104</t>
  </si>
  <si>
    <t>Т13/23/2068-ДТП</t>
  </si>
  <si>
    <t>ГАУЗ ТО "Областная больница № 19" (г. Тюмень)</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</si>
  <si>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</si>
  <si>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</si>
  <si>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Т13/23/1305-ДТП</t>
  </si>
  <si>
    <t>реконструируемая распределительная сеть 10 кВ Промсектор от ячейки 10 кВ № 307 РУ 10 кВ ПС 110 кВ Тарманы (до перезавода ЛЭП 10 кВ Промсектор - от ячейки № 13) с переустройством ЛЭП 10 кВ Промсектор в двухцепную ЛЭП 10 кВ от резервных ячеек № 406 и № 307 РУ 10 кВ ПС 110 кВ Тарманы</t>
  </si>
  <si>
    <t>ООО СК "Восток"</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</si>
  <si>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</si>
  <si>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</si>
  <si>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Т13/23/4085-ДТП</t>
  </si>
  <si>
    <t>ВЛ 10 кВ с ТП 10/0,4 кВ</t>
  </si>
  <si>
    <t>ООО СЗ "Новая Земля"</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</si>
  <si>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</si>
  <si>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</si>
  <si>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Т13/23/5125-ДТП</t>
  </si>
  <si>
    <t>ТП 10/0,4 кВ с ЛЭП 10/0,4 кВ</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</si>
  <si>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</si>
  <si>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</si>
  <si>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Т13/23/7332-ДТП</t>
  </si>
  <si>
    <t>Год раскрытия информации: 2024  год</t>
  </si>
  <si>
    <t>Схема и программа развития электроэнергетики субъекта Российской Федерации, утвержденные в 2023 году</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</si>
  <si>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2023 году</t>
  </si>
  <si>
    <t>Т6/20/0010-ДТП</t>
  </si>
  <si>
    <t>III; IV</t>
  </si>
  <si>
    <t xml:space="preserve">ООО "КАНБАЙКАЛ";  ПАО "НК "Роснефть"              </t>
  </si>
  <si>
    <t xml:space="preserve">Т2/20/0012-ДТП/20С1666;
 Т2/20/0011-ДТП 
</t>
  </si>
  <si>
    <t xml:space="preserve"> ПС 110/35/6 кВ Дорожная                                                                                                     </t>
  </si>
  <si>
    <t xml:space="preserve"> ПС 110/35/6 кВ Яун-Лор </t>
  </si>
  <si>
    <t>24.09.2018;
28.12.2021</t>
  </si>
  <si>
    <t>Т3/18/0016-ДТП;
Т3/21/0007-ДТП</t>
  </si>
  <si>
    <t>06.09.2017;                27.02.2017;                  27.02.2017;                  27.02.2017;                           27.02.2017;                   24.09.2018</t>
  </si>
  <si>
    <t>Т3/17/0006-ДТП;
Т3/16/0018-ДТП;
Т3/16/0014-ДТП;
Т3/16/0019-ДТП; 
Т3/16/0015-ДТП;  
 Т3/18/0016-ДТП</t>
  </si>
  <si>
    <t>Реконструкция ПС 110 кВ Кулаково (замена силовых трансформаторов 2х16 МВА на 2x25 МВА)</t>
  </si>
  <si>
    <t>O_TP3300.PS.0140</t>
  </si>
  <si>
    <t>многоэтажная жилая застройка</t>
  </si>
  <si>
    <t>ООО "СЗ "Новая Земля"</t>
  </si>
  <si>
    <t>ПС 110/10 Кулаково</t>
  </si>
  <si>
    <t>Т13/19/2001-ДТП</t>
  </si>
  <si>
    <t>Т13/19/0374-ДТП</t>
  </si>
  <si>
    <t>Т13/20/0523-ДТП</t>
  </si>
  <si>
    <t>Т13/20/2798-ДТП</t>
  </si>
  <si>
    <t>Т13/21/0341-ДТП</t>
  </si>
  <si>
    <t>Т13/21/0937-ДТП</t>
  </si>
  <si>
    <t>Т13/21/1124-ДТП</t>
  </si>
  <si>
    <t>Т13/21/1900-ДТП</t>
  </si>
  <si>
    <t>Т13/21/2370-ДТП</t>
  </si>
  <si>
    <t>Т13/21/4340-ДТП</t>
  </si>
  <si>
    <t>Т13/21/0163-ДТП</t>
  </si>
  <si>
    <t>Т13/21/1139-ДТП</t>
  </si>
  <si>
    <t>Т13/21/0205-ДТП</t>
  </si>
  <si>
    <t>Т13/21/0644-ДТП</t>
  </si>
  <si>
    <t>Т13/19/3661-ДТП</t>
  </si>
  <si>
    <t>Т13/21/0721-ДТП</t>
  </si>
  <si>
    <t>Т13/22/1318-ДТП</t>
  </si>
  <si>
    <t>Т13/21/6005-ДТП</t>
  </si>
  <si>
    <t>Т13/21/7110-ДТП</t>
  </si>
  <si>
    <t>Т13/22/1359-ДТП</t>
  </si>
  <si>
    <t>Т13/21/6772-ДТП</t>
  </si>
  <si>
    <t>Т13/21/7932-ДТП</t>
  </si>
  <si>
    <t>Т13/22/0479-ДТП</t>
  </si>
  <si>
    <t>Т13/21/7493-ДТП</t>
  </si>
  <si>
    <t>Т13/22/1944-ДТП</t>
  </si>
  <si>
    <t>Т13/22/1492-ДТП</t>
  </si>
  <si>
    <t>Т13/22/4775-ДТП</t>
  </si>
  <si>
    <t>Т13/22/1501-ДТП</t>
  </si>
  <si>
    <t>Т13/21/6414-ДТП</t>
  </si>
  <si>
    <t>Т13/22/1087-ДТП</t>
  </si>
  <si>
    <t>Т13/22/4026-ДТП</t>
  </si>
  <si>
    <t>Т13/21/6413-ДТП</t>
  </si>
  <si>
    <t>Т13/22/6119-ДТП</t>
  </si>
  <si>
    <t>ПС 110/35/6 кВ Юганская 2 с ВЛ 110 кВ  (новое строительство  ПС с трансформаторной мощностью 2х40 МВА и ВЛ протяженностью 2х26 км)</t>
  </si>
  <si>
    <t xml:space="preserve">ПП 35 кВ Кальманово (строительство переключающего пункта 35 кВ с установкой 2-х ячеек 35 кВ в районе ПС 110 кВ Ендырская) </t>
  </si>
  <si>
    <t>ЛЭП-10 кВ от КЛ-10 кВ ПС 110/10 кВ «Азерит» - РП-ТП 10/0,4 кВ № 2 в мкр. 41 до РП-ТП-2 10/0,4 кВ в мкр. 39 г. Сургута (новое строительство, протяженность 4х0,165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</si>
  <si>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</si>
  <si>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ПС 110/35/6 кВ Московская с ВЛ 110 кВ (новое строительство ПС с трансформаторной мощностью 2х40 МВА и ВЛ протяженностью 2х2,44 км и 1х0,33 км)</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</si>
  <si>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</si>
  <si>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</si>
  <si>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</si>
  <si>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</si>
  <si>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r>
      <t xml:space="preserve">Инвестиционная программа </t>
    </r>
    <r>
      <rPr>
        <u/>
        <sz val="12"/>
        <color theme="1"/>
        <rFont val="Times New Roman"/>
        <family val="1"/>
        <charset val="204"/>
      </rPr>
      <t>Акционерное общество "Россети Тюмень"</t>
    </r>
  </si>
  <si>
    <t>Т13/23/4509-ДТПЭДО</t>
  </si>
  <si>
    <t>O_NS3300.KL.0062</t>
  </si>
  <si>
    <t>Т13/23/4513-ДТПЭДО</t>
  </si>
  <si>
    <t>ООО "Евродом Групп"</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</si>
  <si>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</si>
  <si>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</si>
  <si>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Т13/24/05271-ДТП</t>
  </si>
  <si>
    <t>распределительная сеть 10-0,4 кВ для электроснабжения малоэтажной жилой застройки (первая очередь)</t>
  </si>
  <si>
    <t>Борисов С.Е.</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</si>
  <si>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</si>
  <si>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M_TP3300.PS.0130</t>
  </si>
  <si>
    <t>Т13/22/7771-ДТП</t>
  </si>
  <si>
    <t>распределительная сеть 10 кВ - ЛЭП 10 кВ Сельхозтехника-1, 2 от ячеек 10 кВ №9, №10 ПС 110 кВ Утяшево</t>
  </si>
  <si>
    <t>ПС 110/10 кВ Утяшево</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</si>
  <si>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</si>
  <si>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</si>
  <si>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Т13/23/1518-ДТП</t>
  </si>
  <si>
    <t>РП 10 кВ Энергоцентр</t>
  </si>
  <si>
    <t>АО "Аминосиб"</t>
  </si>
  <si>
    <t>ПС 35/6 кВ № 68;
ПС 35/6 кВ № 121</t>
  </si>
  <si>
    <t>ПС 110/35/6 кВ Элегаз</t>
  </si>
  <si>
    <t>O_NS3300.VL.0109</t>
  </si>
  <si>
    <t>ЛЭП 0.4 кВ с ВРУ 0.4 кВ</t>
  </si>
  <si>
    <t>ГАУЗ ТО "Областная больница № 19"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</si>
  <si>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</si>
  <si>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</si>
  <si>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</si>
  <si>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</si>
  <si>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</si>
  <si>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</si>
  <si>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Т4/23/0012-ДТПЭДО</t>
  </si>
  <si>
    <t>Дата-центр</t>
  </si>
  <si>
    <t>ООО "ЛУЧ"</t>
  </si>
  <si>
    <t>Т4/23/0015-ДТПЭДО</t>
  </si>
  <si>
    <t>Т4/23/0014-ДТПЭДО</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</si>
  <si>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</si>
  <si>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</si>
  <si>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ООО "КОРТ"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</si>
  <si>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</si>
  <si>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№Т6/24/0008-ДТП</t>
  </si>
  <si>
    <t>Вновь сооружаемое ЗРУ 10 кВ Районная котельная №21 с двумя ГПЭС</t>
  </si>
  <si>
    <t>АО «УКК»</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</si>
  <si>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</si>
  <si>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</si>
  <si>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Т13/23/9068-ДТП</t>
  </si>
  <si>
    <t>ВРУ 0,4 кВ с ППУ 0,4 кВ и ЩНО 0,4 кВ административного/офисного здания</t>
  </si>
  <si>
    <t>Установка прибора учета в РУ 0,4 кВ ТП 10/0,4 кВ № 630 "МТМ" для присоединения энергопринимающих устройств ООО "Сибмол" (ПУ - 1 шт.)</t>
  </si>
  <si>
    <t>O_NS3500.AS.0001</t>
  </si>
  <si>
    <t>ООО "Сибмол"</t>
  </si>
  <si>
    <t>Установка прибора учёта электроэнергии в КТПН-10/0,4 кВ ТСН «Просека» (ПКУ 1 шт.)</t>
  </si>
  <si>
    <t>O_NS1600.AS.0002</t>
  </si>
  <si>
    <t xml:space="preserve"> 22.05.2024 </t>
  </si>
  <si>
    <t xml:space="preserve"> Т4/24/0006-ДТП </t>
  </si>
  <si>
    <t>опора №16/2/12 ВЛ 10кВ Восток-Сибирская-2</t>
  </si>
  <si>
    <t>ТСН «Просека»</t>
  </si>
  <si>
    <t>Т6/24/0011-ДТП</t>
  </si>
  <si>
    <t>Т13/23/4450-ДТП</t>
  </si>
  <si>
    <t>Т13/24/01391-ДТПЭДО</t>
  </si>
  <si>
    <t>Т13/23/6875-ДТПЭДО</t>
  </si>
  <si>
    <t>4,842;
1,898</t>
  </si>
  <si>
    <t>4,842; 
1,898</t>
  </si>
  <si>
    <t>Филиал "Аэронавигация Севера Сибири" ФГУП "Госкорпрация по ОрВД"</t>
  </si>
  <si>
    <t xml:space="preserve">Вновь сооружаемое «КЛ 10 кВ от ячеек №1.2 и №2.3 ПС 110 кВ Варенга-Яха и КТП 10/0,4 кВ </t>
  </si>
  <si>
    <t>31.12.2026
30.12.2025</t>
  </si>
  <si>
    <t>O_NS2000.KL.0005</t>
  </si>
  <si>
    <t>O_NS1100.AS.0005</t>
  </si>
  <si>
    <t>Т7/24/0020 -ДТП</t>
  </si>
  <si>
    <t>O_NS2000.KL.0003</t>
  </si>
  <si>
    <t>25,00;             148,80</t>
  </si>
  <si>
    <t>25.00;             148,80</t>
  </si>
  <si>
    <t>Т3/18/0004-ДТП;
Т3/18/0006-ДТП</t>
  </si>
  <si>
    <t>Т3/23/0010-ДТП;                                                                                        Т3/23/0011-ДТП</t>
  </si>
  <si>
    <t>10.11.2023;
27.07.2026</t>
  </si>
  <si>
    <t>28.02.2028
28.02.2028</t>
  </si>
  <si>
    <t>03.08.2025;
22.08.2027;
22.08.2027;
22.08.2027;
22.08.2027</t>
  </si>
  <si>
    <t>Т13/23/5299-ДТП;
Т13/23/5303-ДТП;
Т13/23/5306-ДТП;
Т13/23/5309-ДТП;
Т13/23/5310-ДТП</t>
  </si>
  <si>
    <t>27.06.2023;
22.08.2023;
22.08.2023;
22.08.2023;
22.08.2023</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</si>
  <si>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</si>
  <si>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Отпайка ВЛЗ 10 кВ от ВЛ 10 кВ Комплект-КС-1 до КСПГ (строительство протяженностью 0,067 км, разъединитель 10 кВ - 1 шт,  реклоузер 10 кВ - 1 шт)</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</si>
  <si>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</si>
  <si>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 учета электрической энергии на ПС 110/35/6 кВ Элегаз для подключения энергопринимающих устройств ООО «СГЭС» ПКУ по 35 кВ – 2 шт.)</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</si>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</sst>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0.00_ ;\-#,##0.00\ "/>
    <numFmt numFmtId="166" formatCode="_-* #,##0.00_р_._-;\-* #,##0.00_р_._-;_-* &quot;-&quot;??_р_._-;_-@_-"/>
    <numFmt numFmtId="167" formatCode="#,##0.00\ _₽"/>
    <numFmt numFmtId="168" formatCode="0.000"/>
    <numFmt numFmtId="169" formatCode="#,##0_ ;\-#,##0\ "/>
    <numFmt numFmtId="170" formatCode="[$-419]mmmm\ yyyy;@"/>
    <numFmt numFmtId="171" formatCode="0.0"/>
    <numFmt numFmtId="172" formatCode="#,##0.0"/>
    <numFmt numFmtId="173" formatCode="_-* #,##0.00[$€-1]_-;\-* #,##0.00[$€-1]_-;_-* &quot;-&quot;??[$€-1]_-"/>
    <numFmt numFmtId="174" formatCode="0.0%"/>
    <numFmt numFmtId="175" formatCode="_-* #,##0.00\ _р_._-;\-* #,##0.00\ _р_._-;_-* &quot;-&quot;??\ _р_._-;_-@_-"/>
    <numFmt numFmtId="176" formatCode="_(&quot;р.&quot;* #,##0.00_);_(&quot;р.&quot;* \(#,##0.00\);_(&quot;р.&quot;* &quot;-&quot;??_);_(@_)"/>
    <numFmt numFmtId="177" formatCode="_-* #,##0_$_-;\-* #,##0_$_-;_-* &quot;-&quot;_$_-;_-@_-"/>
    <numFmt numFmtId="178" formatCode="_-* #,##0.00_$_-;\-* #,##0.00_$_-;_-* &quot;-&quot;??_$_-;_-@_-"/>
    <numFmt numFmtId="179" formatCode="&quot;$&quot;#,##0_);[Red]\(&quot;$&quot;#,##0\)"/>
    <numFmt numFmtId="180" formatCode="_-* #,##0.00&quot;$&quot;_-;\-* #,##0.00&quot;$&quot;_-;_-* &quot;-&quot;??&quot;$&quot;_-;_-@_-"/>
    <numFmt numFmtId="181" formatCode="General_)"/>
    <numFmt numFmtId="182" formatCode="_-* #,##0.00&quot;р.&quot;_-;\-* #,##0.00&quot;р.&quot;_-;_-* &quot;-&quot;??&quot;р.&quot;_-;_-@_-"/>
    <numFmt numFmtId="183" formatCode="#,##0_р_."/>
    <numFmt numFmtId="184" formatCode="_-* #,##0.00_р_._-;\-* #,##0.00_р_._-;_-* &quot;-&quot;_р_._-;_-@_-"/>
    <numFmt numFmtId="185" formatCode="_-* #,##0.00\ _€_-;\-* #,##0.00\ _€_-;_-* &quot;-&quot;??\ _€_-;_-@_-"/>
    <numFmt numFmtId="186" formatCode="0_)"/>
    <numFmt numFmtId="187" formatCode="dd/mm/yy;@"/>
    <numFmt numFmtId="188" formatCode="#,##0.000"/>
  </numFmts>
  <fonts count="105">
    <font>
      <sz val="11"/>
      <color theme="1"/>
      <name val="Calibri"/>
      <family val="2"/>
      <charset val="204"/>
      <scheme val="minor"/>
    </font>
    <font>
      <sz val="11"/>
      <color theme="1"/>
      <name val="Calibri"/>
      <family val="2"/>
      <charset val="204"/>
      <scheme val="minor"/>
    </font>
    <font>
      <sz val="12"/>
      <name val="Times New Roman"/>
      <family val="1"/>
      <charset val="204"/>
    </font>
    <font>
      <sz val="18"/>
      <name val="Times New Roman"/>
      <family val="1"/>
      <charset val="204"/>
    </font>
    <font>
      <sz val="14"/>
      <name val="Times New Roman"/>
      <family val="1"/>
      <charset val="204"/>
    </font>
    <font>
      <sz val="10"/>
      <name val="Times New Roman"/>
      <family val="1"/>
      <charset val="204"/>
    </font>
    <font>
      <sz val="12"/>
      <color theme="1"/>
      <name val="Times New Roman"/>
      <family val="1"/>
      <charset val="204"/>
    </font>
    <font>
      <sz val="11"/>
      <color theme="1"/>
      <name val="Times New Roman"/>
      <family val="1"/>
      <charset val="204"/>
    </font>
    <font>
      <u/>
      <sz val="12"/>
      <name val="Times New Roman"/>
      <family val="1"/>
      <charset val="204"/>
    </font>
    <font>
      <sz val="11"/>
      <color theme="1"/>
      <name val="Calibri"/>
      <family val="2"/>
      <scheme val="minor"/>
    </font>
    <font>
      <u/>
      <sz val="12"/>
      <color theme="1"/>
      <name val="Times New Roman"/>
      <family val="1"/>
      <charset val="204"/>
    </font>
    <font>
      <b/>
      <sz val="11"/>
      <color theme="1"/>
      <name val="Calibri"/>
      <family val="2"/>
      <charset val="204"/>
      <scheme val="minor"/>
    </font>
    <font>
      <b/>
      <sz val="14"/>
      <name val="Times New Roman"/>
      <family val="1"/>
      <charset val="204"/>
    </font>
    <font>
      <b/>
      <sz val="11"/>
      <color theme="1"/>
      <name val="Times New Roman"/>
      <family val="1"/>
      <charset val="204"/>
    </font>
    <font>
      <sz val="11"/>
      <color theme="1"/>
      <name val="Times New Roman"/>
      <family val="2"/>
      <charset val="204"/>
    </font>
    <font>
      <sz val="12"/>
      <color theme="1"/>
      <name val="Times New Roman"/>
      <family val="2"/>
      <charset val="204"/>
    </font>
    <font>
      <sz val="10"/>
      <name val="Arial Cyr"/>
      <charset val="204"/>
    </font>
    <font>
      <sz val="10"/>
      <name val="Arial"/>
      <family val="2"/>
      <charset val="204"/>
    </font>
    <font>
      <sz val="10"/>
      <color theme="1"/>
      <name val="Times New Roman"/>
      <family val="1"/>
      <charset val="204"/>
    </font>
    <font>
      <sz val="11"/>
      <color rgb="FF000000"/>
      <name val="SimSun"/>
      <family val="2"/>
      <charset val="204"/>
    </font>
    <font>
      <sz val="11"/>
      <color indexed="8"/>
      <name val="Times New Roman"/>
      <family val="2"/>
      <charset val="204"/>
    </font>
    <font>
      <b/>
      <sz val="14"/>
      <name val="Arial"/>
      <family val="2"/>
      <charset val="204"/>
    </font>
    <font>
      <b/>
      <sz val="12"/>
      <name val="Arial"/>
      <family val="2"/>
      <charset val="204"/>
    </font>
    <font>
      <sz val="12"/>
      <color theme="1"/>
      <name val="Arial"/>
      <family val="2"/>
      <charset val="204"/>
    </font>
    <font>
      <sz val="11"/>
      <name val="Arial"/>
      <family val="1"/>
    </font>
    <font>
      <sz val="10"/>
      <color theme="1"/>
      <name val="Arial Cyr"/>
      <family val="2"/>
      <charset val="204"/>
    </font>
    <font>
      <sz val="12"/>
      <name val="Arial"/>
      <family val="2"/>
      <charset val="204"/>
    </font>
    <font>
      <sz val="10"/>
      <color theme="1"/>
      <name val="Times New Roman"/>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font>
    <font>
      <sz val="10"/>
      <name val="Helv"/>
    </font>
    <font>
      <sz val="8"/>
      <name val="Arial"/>
      <family val="2"/>
      <charset val="204"/>
    </font>
    <font>
      <sz val="10"/>
      <name val="Helv"/>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NTHarmonica"/>
    </font>
    <font>
      <sz val="11"/>
      <color rgb="FF000000"/>
      <name val="Calibri"/>
      <family val="2"/>
      <scheme val="minor"/>
    </font>
    <font>
      <sz val="11"/>
      <color theme="0"/>
      <name val="Times New Roman"/>
      <family val="2"/>
      <charset val="204"/>
    </font>
    <font>
      <sz val="10"/>
      <name val="Times New Roman Cyr"/>
      <charset val="204"/>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0"/>
      <color indexed="64"/>
      <name val="Arial Cyr"/>
    </font>
    <font>
      <sz val="8"/>
      <name val="Arial Cyr"/>
    </font>
    <font>
      <sz val="10"/>
      <color theme="1"/>
      <name val="Arial Cyr"/>
    </font>
    <font>
      <sz val="11"/>
      <color indexed="64"/>
      <name val="SimSun"/>
    </font>
    <font>
      <sz val="11"/>
      <color indexed="2"/>
      <name val="Calibri"/>
      <family val="2"/>
      <charset val="204"/>
    </font>
    <font>
      <sz val="10"/>
      <color indexed="64"/>
      <name val="Times New Roman"/>
      <family val="1"/>
      <charset val="204"/>
    </font>
    <font>
      <sz val="10"/>
      <name val="Courier"/>
      <family val="1"/>
      <charset val="204"/>
    </font>
    <font>
      <sz val="11"/>
      <color rgb="FF000000"/>
      <name val="Calibri"/>
      <family val="2"/>
      <charset val="204"/>
    </font>
    <font>
      <sz val="11"/>
      <color indexed="8"/>
      <name val="Calibri"/>
      <family val="2"/>
    </font>
    <font>
      <sz val="11"/>
      <color indexed="9"/>
      <name val="Calibri"/>
      <family val="2"/>
    </font>
    <font>
      <b/>
      <sz val="11"/>
      <color indexed="8"/>
      <name val="Calibri"/>
      <family val="2"/>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0"/>
      <color indexed="8"/>
      <name val="Arial Cyr"/>
      <family val="2"/>
      <charset val="204"/>
    </font>
    <font>
      <sz val="10"/>
      <color indexed="8"/>
      <name val="Times New Roman"/>
      <family val="2"/>
      <charset val="204"/>
    </font>
    <font>
      <sz val="8"/>
      <name val="Arial Cyr"/>
      <charset val="204"/>
    </font>
    <font>
      <sz val="10"/>
      <name val="Times New Roman Cyr"/>
      <family val="1"/>
      <charset val="204"/>
    </font>
    <font>
      <sz val="10"/>
      <color theme="1"/>
      <name val="Tahoma"/>
      <family val="2"/>
    </font>
    <font>
      <sz val="11"/>
      <name val="Times New Roman"/>
      <family val="1"/>
      <charset val="204"/>
    </font>
  </fonts>
  <fills count="70">
    <fill>
      <patternFill patternType="none"/>
    </fill>
    <fill>
      <patternFill patternType="gray125"/>
    </fill>
    <fill>
      <patternFill patternType="solid">
        <fgColor theme="8"/>
      </patternFill>
    </fill>
    <fill>
      <patternFill patternType="solid">
        <fgColor indexed="26"/>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46"/>
        <bgColor indexed="46"/>
      </patternFill>
    </fill>
    <fill>
      <patternFill patternType="solid">
        <fgColor indexed="47"/>
        <bgColor indexed="47"/>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4"/>
        <bgColor indexed="24"/>
      </patternFill>
    </fill>
    <fill>
      <patternFill patternType="solid">
        <fgColor indexed="15"/>
        <bgColor indexed="15"/>
      </patternFill>
    </fill>
    <fill>
      <patternFill patternType="solid">
        <fgColor indexed="41"/>
        <bgColor indexed="41"/>
      </patternFill>
    </fill>
    <fill>
      <patternFill patternType="solid">
        <fgColor indexed="40"/>
        <bgColor indexed="40"/>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4"/>
      </left>
      <right/>
      <top style="thin">
        <color indexed="64"/>
      </top>
      <bottom style="thin">
        <color indexed="64"/>
      </bottom>
      <diagonal/>
    </border>
  </borders>
  <cellStyleXfs count="2054">
    <xf numFmtId="0" fontId="0" fillId="0" borderId="0"/>
    <xf numFmtId="0" fontId="2" fillId="0" borderId="0"/>
    <xf numFmtId="164" fontId="1" fillId="0" borderId="0" applyFont="0" applyFill="0" applyBorder="0" applyAlignment="0" applyProtection="0"/>
    <xf numFmtId="0" fontId="2" fillId="0" borderId="0"/>
    <xf numFmtId="0" fontId="1" fillId="0" borderId="0"/>
    <xf numFmtId="0" fontId="1" fillId="0" borderId="0"/>
    <xf numFmtId="166" fontId="1" fillId="0" borderId="0" applyFont="0" applyFill="0" applyBorder="0" applyAlignment="0" applyProtection="0"/>
    <xf numFmtId="164" fontId="1" fillId="0" borderId="0" applyFont="0" applyFill="0" applyBorder="0" applyAlignment="0" applyProtection="0"/>
    <xf numFmtId="0" fontId="9" fillId="0" borderId="0"/>
    <xf numFmtId="0" fontId="14" fillId="0" borderId="0"/>
    <xf numFmtId="0" fontId="1" fillId="0" borderId="0"/>
    <xf numFmtId="0" fontId="15"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4" fillId="0" borderId="0" applyFont="0" applyFill="0" applyBorder="0" applyAlignment="0" applyProtection="0"/>
    <xf numFmtId="0" fontId="9" fillId="0" borderId="0"/>
    <xf numFmtId="0" fontId="9" fillId="0" borderId="0"/>
    <xf numFmtId="164" fontId="15" fillId="0" borderId="0" applyFont="0" applyFill="0" applyBorder="0" applyAlignment="0" applyProtection="0"/>
    <xf numFmtId="0" fontId="16" fillId="0" borderId="0"/>
    <xf numFmtId="0" fontId="1" fillId="0" borderId="0"/>
    <xf numFmtId="0" fontId="1" fillId="0" borderId="0"/>
    <xf numFmtId="166" fontId="14"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6" fillId="0" borderId="0"/>
    <xf numFmtId="0" fontId="1" fillId="0" borderId="0"/>
    <xf numFmtId="44" fontId="1" fillId="0" borderId="0" applyFont="0" applyFill="0" applyBorder="0" applyAlignment="0" applyProtection="0"/>
    <xf numFmtId="0" fontId="16" fillId="0" borderId="0"/>
    <xf numFmtId="0" fontId="15" fillId="0" borderId="0"/>
    <xf numFmtId="164" fontId="9"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0" fontId="19" fillId="0" borderId="0"/>
    <xf numFmtId="0" fontId="2" fillId="0" borderId="0"/>
    <xf numFmtId="0" fontId="15" fillId="0" borderId="0"/>
    <xf numFmtId="166" fontId="20" fillId="0" borderId="0" applyFont="0" applyFill="0" applyBorder="0" applyAlignment="0" applyProtection="0"/>
    <xf numFmtId="0" fontId="2"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9" fontId="9" fillId="0" borderId="0" applyFont="0" applyFill="0" applyBorder="0" applyAlignment="0" applyProtection="0"/>
    <xf numFmtId="0" fontId="15" fillId="0" borderId="0"/>
    <xf numFmtId="173" fontId="9" fillId="0" borderId="0"/>
    <xf numFmtId="0" fontId="9" fillId="0" borderId="0"/>
    <xf numFmtId="0" fontId="9" fillId="0" borderId="0"/>
    <xf numFmtId="0" fontId="24" fillId="0" borderId="0"/>
    <xf numFmtId="0" fontId="24" fillId="0" borderId="0"/>
    <xf numFmtId="44" fontId="24" fillId="0" borderId="0" applyFont="0" applyFill="0" applyBorder="0" applyAlignment="0" applyProtection="0"/>
    <xf numFmtId="0" fontId="1" fillId="0" borderId="0"/>
    <xf numFmtId="0" fontId="2" fillId="0" borderId="0"/>
    <xf numFmtId="0" fontId="9" fillId="0" borderId="0"/>
    <xf numFmtId="173" fontId="16" fillId="3" borderId="13" applyNumberFormat="0" applyFont="0" applyAlignment="0" applyProtection="0"/>
    <xf numFmtId="173" fontId="16" fillId="3" borderId="13" applyNumberFormat="0" applyFont="0" applyAlignment="0" applyProtection="0"/>
    <xf numFmtId="170" fontId="25" fillId="0" borderId="0"/>
    <xf numFmtId="44" fontId="9" fillId="0" borderId="0" applyFont="0" applyFill="0" applyBorder="0" applyAlignment="0" applyProtection="0"/>
    <xf numFmtId="0" fontId="28" fillId="3" borderId="13" applyNumberFormat="0" applyFont="0" applyAlignment="0" applyProtection="0"/>
    <xf numFmtId="0" fontId="28" fillId="8" borderId="0" applyNumberFormat="0" applyBorder="0" applyAlignment="0" applyProtection="0"/>
    <xf numFmtId="0" fontId="28" fillId="6" borderId="0" applyNumberFormat="0" applyBorder="0" applyAlignment="0" applyProtection="0"/>
    <xf numFmtId="0" fontId="33" fillId="0" borderId="16" applyNumberFormat="0" applyFill="0" applyAlignment="0" applyProtection="0"/>
    <xf numFmtId="0" fontId="31" fillId="22" borderId="15" applyNumberFormat="0" applyAlignment="0" applyProtection="0"/>
    <xf numFmtId="0" fontId="41" fillId="0" borderId="0" applyNumberFormat="0" applyFill="0" applyBorder="0" applyAlignment="0" applyProtection="0"/>
    <xf numFmtId="0" fontId="34" fillId="0" borderId="17" applyNumberFormat="0" applyFill="0" applyAlignment="0" applyProtection="0"/>
    <xf numFmtId="0" fontId="29" fillId="16" borderId="0" applyNumberFormat="0" applyBorder="0" applyAlignment="0" applyProtection="0"/>
    <xf numFmtId="0" fontId="29" fillId="14" borderId="0" applyNumberFormat="0" applyBorder="0" applyAlignment="0" applyProtection="0"/>
    <xf numFmtId="0" fontId="28" fillId="13" borderId="0" applyNumberFormat="0" applyBorder="0" applyAlignment="0" applyProtection="0"/>
    <xf numFmtId="44" fontId="1" fillId="0" borderId="0" applyFont="0" applyFill="0" applyBorder="0" applyAlignment="0" applyProtection="0"/>
    <xf numFmtId="0" fontId="35" fillId="0" borderId="18" applyNumberFormat="0" applyFill="0" applyAlignment="0" applyProtection="0"/>
    <xf numFmtId="0" fontId="29" fillId="16" borderId="0" applyNumberFormat="0" applyBorder="0" applyAlignment="0" applyProtection="0"/>
    <xf numFmtId="0" fontId="29" fillId="18" borderId="0" applyNumberFormat="0" applyBorder="0" applyAlignment="0" applyProtection="0"/>
    <xf numFmtId="0" fontId="35" fillId="0" borderId="0" applyNumberFormat="0" applyFill="0" applyBorder="0" applyAlignment="0" applyProtection="0"/>
    <xf numFmtId="0" fontId="29" fillId="12" borderId="0" applyNumberFormat="0" applyBorder="0" applyAlignment="0" applyProtection="0"/>
    <xf numFmtId="0" fontId="28" fillId="5" borderId="0" applyNumberFormat="0" applyBorder="0" applyAlignment="0" applyProtection="0"/>
    <xf numFmtId="0" fontId="38" fillId="0" borderId="0" applyNumberFormat="0" applyFill="0" applyBorder="0" applyAlignment="0" applyProtection="0"/>
    <xf numFmtId="0" fontId="28" fillId="4" borderId="0" applyNumberFormat="0" applyBorder="0" applyAlignment="0" applyProtection="0"/>
    <xf numFmtId="0" fontId="29" fillId="15" borderId="0" applyNumberFormat="0" applyBorder="0" applyAlignment="0" applyProtection="0"/>
    <xf numFmtId="0" fontId="28" fillId="7" borderId="0" applyNumberFormat="0" applyBorder="0" applyAlignment="0" applyProtection="0"/>
    <xf numFmtId="0" fontId="40" fillId="5" borderId="0" applyNumberFormat="0" applyBorder="0" applyAlignment="0" applyProtection="0"/>
    <xf numFmtId="0" fontId="15" fillId="0" borderId="0"/>
    <xf numFmtId="42" fontId="1" fillId="0" borderId="0" applyFont="0" applyFill="0" applyBorder="0" applyAlignment="0" applyProtection="0"/>
    <xf numFmtId="0" fontId="28" fillId="7" borderId="0" applyNumberFormat="0" applyBorder="0" applyAlignment="0" applyProtection="0"/>
    <xf numFmtId="0" fontId="30" fillId="9" borderId="14" applyNumberFormat="0" applyAlignment="0" applyProtection="0"/>
    <xf numFmtId="0" fontId="28" fillId="9" borderId="0" applyNumberFormat="0" applyBorder="0" applyAlignment="0" applyProtection="0"/>
    <xf numFmtId="0" fontId="37" fillId="23" borderId="20" applyNumberFormat="0" applyAlignment="0" applyProtection="0"/>
    <xf numFmtId="0" fontId="28" fillId="10" borderId="0" applyNumberFormat="0" applyBorder="0" applyAlignment="0" applyProtection="0"/>
    <xf numFmtId="0" fontId="29" fillId="15" borderId="0" applyNumberFormat="0" applyBorder="0" applyAlignment="0" applyProtection="0"/>
    <xf numFmtId="0" fontId="29" fillId="20" borderId="0" applyNumberFormat="0" applyBorder="0" applyAlignment="0" applyProtection="0"/>
    <xf numFmtId="0" fontId="39" fillId="24" borderId="0" applyNumberFormat="0" applyBorder="0" applyAlignment="0" applyProtection="0"/>
    <xf numFmtId="0" fontId="29" fillId="21" borderId="0" applyNumberFormat="0" applyBorder="0" applyAlignment="0" applyProtection="0"/>
    <xf numFmtId="0" fontId="42" fillId="0" borderId="21" applyNumberFormat="0" applyFill="0" applyAlignment="0" applyProtection="0"/>
    <xf numFmtId="44" fontId="24" fillId="0" borderId="0" applyFont="0" applyFill="0" applyBorder="0" applyAlignment="0" applyProtection="0"/>
    <xf numFmtId="0" fontId="29" fillId="11" borderId="0" applyNumberFormat="0" applyBorder="0" applyAlignment="0" applyProtection="0"/>
    <xf numFmtId="0" fontId="36" fillId="0" borderId="19" applyNumberFormat="0" applyFill="0" applyAlignment="0" applyProtection="0"/>
    <xf numFmtId="0" fontId="32" fillId="22" borderId="14" applyNumberFormat="0" applyAlignment="0" applyProtection="0"/>
    <xf numFmtId="0" fontId="28" fillId="10"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9" fillId="19" borderId="0" applyNumberFormat="0" applyBorder="0" applyAlignment="0" applyProtection="0"/>
    <xf numFmtId="44" fontId="9" fillId="0" borderId="0" applyFont="0" applyFill="0" applyBorder="0" applyAlignment="0" applyProtection="0"/>
    <xf numFmtId="0" fontId="29" fillId="17" borderId="0" applyNumberFormat="0" applyBorder="0" applyAlignment="0" applyProtection="0"/>
    <xf numFmtId="0" fontId="43" fillId="0" borderId="0" applyNumberFormat="0" applyFill="0" applyBorder="0" applyAlignment="0" applyProtection="0"/>
    <xf numFmtId="0" fontId="44" fillId="6" borderId="0" applyNumberFormat="0" applyBorder="0" applyAlignment="0" applyProtection="0"/>
    <xf numFmtId="0" fontId="19" fillId="0" borderId="0"/>
    <xf numFmtId="0" fontId="19" fillId="0" borderId="0"/>
    <xf numFmtId="0" fontId="17" fillId="0" borderId="0"/>
    <xf numFmtId="0" fontId="17" fillId="0" borderId="0"/>
    <xf numFmtId="166" fontId="1" fillId="0" borderId="0" applyFont="0" applyFill="0" applyBorder="0" applyAlignment="0" applyProtection="0"/>
    <xf numFmtId="169" fontId="17" fillId="0" borderId="0" applyFont="0" applyFill="0" applyBorder="0" applyAlignment="0" applyProtection="0"/>
    <xf numFmtId="175" fontId="1" fillId="0" borderId="0" applyFont="0" applyFill="0" applyBorder="0" applyAlignment="0" applyProtection="0"/>
    <xf numFmtId="0" fontId="1" fillId="0" borderId="0"/>
    <xf numFmtId="0" fontId="2" fillId="0" borderId="0"/>
    <xf numFmtId="0" fontId="2" fillId="0" borderId="0"/>
    <xf numFmtId="0" fontId="1" fillId="0" borderId="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7"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9" fillId="14"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45" fillId="0" borderId="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21" borderId="0" applyNumberFormat="0" applyBorder="0" applyAlignment="0" applyProtection="0"/>
    <xf numFmtId="0" fontId="30" fillId="9" borderId="14" applyNumberFormat="0" applyAlignment="0" applyProtection="0"/>
    <xf numFmtId="0" fontId="31" fillId="22" borderId="15" applyNumberFormat="0" applyAlignment="0" applyProtection="0"/>
    <xf numFmtId="0" fontId="32" fillId="22" borderId="14" applyNumberFormat="0" applyAlignment="0" applyProtection="0"/>
    <xf numFmtId="0" fontId="33" fillId="0" borderId="16" applyNumberFormat="0" applyFill="0" applyAlignment="0" applyProtection="0"/>
    <xf numFmtId="0" fontId="34" fillId="0" borderId="17" applyNumberFormat="0" applyFill="0" applyAlignment="0" applyProtection="0"/>
    <xf numFmtId="0" fontId="35" fillId="0" borderId="18" applyNumberFormat="0" applyFill="0" applyAlignment="0" applyProtection="0"/>
    <xf numFmtId="0" fontId="35" fillId="0" borderId="0" applyNumberFormat="0" applyFill="0" applyBorder="0" applyAlignment="0" applyProtection="0"/>
    <xf numFmtId="0" fontId="36" fillId="0" borderId="19" applyNumberFormat="0" applyFill="0" applyAlignment="0" applyProtection="0"/>
    <xf numFmtId="0" fontId="37" fillId="23" borderId="20" applyNumberFormat="0" applyAlignment="0" applyProtection="0"/>
    <xf numFmtId="0" fontId="38" fillId="0" borderId="0" applyNumberFormat="0" applyFill="0" applyBorder="0" applyAlignment="0" applyProtection="0"/>
    <xf numFmtId="0" fontId="39" fillId="24" borderId="0" applyNumberFormat="0" applyBorder="0" applyAlignment="0" applyProtection="0"/>
    <xf numFmtId="0" fontId="40" fillId="5" borderId="0" applyNumberFormat="0" applyBorder="0" applyAlignment="0" applyProtection="0"/>
    <xf numFmtId="0" fontId="41" fillId="0" borderId="0" applyNumberFormat="0" applyFill="0" applyBorder="0" applyAlignment="0" applyProtection="0"/>
    <xf numFmtId="0" fontId="28" fillId="3" borderId="13" applyNumberFormat="0" applyFont="0" applyAlignment="0" applyProtection="0"/>
    <xf numFmtId="0" fontId="42" fillId="0" borderId="21" applyNumberFormat="0" applyFill="0" applyAlignment="0" applyProtection="0"/>
    <xf numFmtId="0" fontId="43" fillId="0" borderId="0" applyNumberFormat="0" applyFill="0" applyBorder="0" applyAlignment="0" applyProtection="0"/>
    <xf numFmtId="0" fontId="44" fillId="6" borderId="0" applyNumberFormat="0" applyBorder="0" applyAlignment="0" applyProtection="0"/>
    <xf numFmtId="0" fontId="1" fillId="0" borderId="0"/>
    <xf numFmtId="0" fontId="2" fillId="0" borderId="0"/>
    <xf numFmtId="9" fontId="17" fillId="0" borderId="0" applyFont="0" applyFill="0" applyBorder="0" applyAlignment="0" applyProtection="0"/>
    <xf numFmtId="9" fontId="2" fillId="0" borderId="0" applyFont="0" applyFill="0" applyBorder="0" applyAlignment="0" applyProtection="0"/>
    <xf numFmtId="0" fontId="46"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7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7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48" fillId="0" borderId="0"/>
    <xf numFmtId="0" fontId="25" fillId="0" borderId="0"/>
    <xf numFmtId="38" fontId="47" fillId="0" borderId="0">
      <alignment vertical="top"/>
    </xf>
    <xf numFmtId="0" fontId="46" fillId="0" borderId="0"/>
    <xf numFmtId="0" fontId="46" fillId="0" borderId="0"/>
    <xf numFmtId="0" fontId="48" fillId="0" borderId="0"/>
    <xf numFmtId="0" fontId="48" fillId="0" borderId="0"/>
    <xf numFmtId="0" fontId="48" fillId="0" borderId="0"/>
    <xf numFmtId="0" fontId="48" fillId="0" borderId="0"/>
    <xf numFmtId="0" fontId="46" fillId="0" borderId="0"/>
    <xf numFmtId="0" fontId="46" fillId="0" borderId="0"/>
    <xf numFmtId="0" fontId="46"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8" fillId="0" borderId="0"/>
    <xf numFmtId="0" fontId="46" fillId="0" borderId="0"/>
    <xf numFmtId="0" fontId="46" fillId="0" borderId="0"/>
    <xf numFmtId="0" fontId="46" fillId="0" borderId="0"/>
    <xf numFmtId="0" fontId="48" fillId="0" borderId="0"/>
    <xf numFmtId="0" fontId="48" fillId="0" borderId="0"/>
    <xf numFmtId="0" fontId="48" fillId="0" borderId="0"/>
    <xf numFmtId="0" fontId="46"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6" fillId="0" borderId="0"/>
    <xf numFmtId="0" fontId="46" fillId="0" borderId="0"/>
    <xf numFmtId="0" fontId="48" fillId="0" borderId="0"/>
    <xf numFmtId="0" fontId="48" fillId="0" borderId="0"/>
    <xf numFmtId="0" fontId="48" fillId="0" borderId="0"/>
    <xf numFmtId="0" fontId="4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8" fillId="0" borderId="0"/>
    <xf numFmtId="0" fontId="46" fillId="0" borderId="0"/>
    <xf numFmtId="0" fontId="46" fillId="0" borderId="0"/>
    <xf numFmtId="0" fontId="48" fillId="0" borderId="0"/>
    <xf numFmtId="0" fontId="48" fillId="0" borderId="0"/>
    <xf numFmtId="0" fontId="48" fillId="0" borderId="0"/>
    <xf numFmtId="0" fontId="48" fillId="0" borderId="0"/>
    <xf numFmtId="0" fontId="46" fillId="0" borderId="0"/>
    <xf numFmtId="0" fontId="46" fillId="0" borderId="0"/>
    <xf numFmtId="0" fontId="46" fillId="0" borderId="0"/>
    <xf numFmtId="0" fontId="48" fillId="0" borderId="0"/>
    <xf numFmtId="0" fontId="48"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6" fillId="0" borderId="0"/>
    <xf numFmtId="0" fontId="46" fillId="0" borderId="0"/>
    <xf numFmtId="0" fontId="48" fillId="0" borderId="0"/>
    <xf numFmtId="0" fontId="48" fillId="0" borderId="0"/>
    <xf numFmtId="0" fontId="48" fillId="0" borderId="0"/>
    <xf numFmtId="0" fontId="46"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6" fillId="0" borderId="0"/>
    <xf numFmtId="0" fontId="48" fillId="0" borderId="0"/>
    <xf numFmtId="0" fontId="48" fillId="0" borderId="0"/>
    <xf numFmtId="0" fontId="48" fillId="0" borderId="0"/>
    <xf numFmtId="0" fontId="46" fillId="0" borderId="0"/>
    <xf numFmtId="0" fontId="46" fillId="0" borderId="0"/>
    <xf numFmtId="0" fontId="46" fillId="0" borderId="0"/>
    <xf numFmtId="0" fontId="48" fillId="0" borderId="0"/>
    <xf numFmtId="0" fontId="46" fillId="0" borderId="0"/>
    <xf numFmtId="0" fontId="48" fillId="0" borderId="0"/>
    <xf numFmtId="0" fontId="46" fillId="0" borderId="0"/>
    <xf numFmtId="0" fontId="4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6" fillId="0" borderId="0"/>
    <xf numFmtId="0" fontId="48" fillId="0" borderId="0"/>
    <xf numFmtId="0" fontId="46" fillId="0" borderId="0"/>
    <xf numFmtId="0" fontId="48" fillId="0" borderId="0"/>
    <xf numFmtId="0" fontId="48" fillId="0" borderId="0"/>
    <xf numFmtId="0" fontId="48" fillId="0" borderId="0"/>
    <xf numFmtId="0" fontId="48" fillId="0" borderId="0"/>
    <xf numFmtId="0" fontId="46" fillId="0" borderId="0"/>
    <xf numFmtId="0" fontId="46" fillId="0" borderId="0"/>
    <xf numFmtId="0" fontId="46" fillId="0" borderId="0"/>
    <xf numFmtId="0" fontId="48" fillId="0" borderId="0"/>
    <xf numFmtId="0" fontId="48" fillId="0" borderId="0"/>
    <xf numFmtId="0" fontId="46" fillId="0" borderId="0"/>
    <xf numFmtId="0" fontId="46" fillId="0" borderId="0"/>
    <xf numFmtId="0" fontId="48" fillId="0" borderId="0"/>
    <xf numFmtId="0" fontId="46"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8" fillId="0" borderId="0"/>
    <xf numFmtId="0" fontId="48" fillId="0" borderId="0"/>
    <xf numFmtId="0" fontId="46"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6" fillId="0" borderId="0"/>
    <xf numFmtId="0" fontId="46" fillId="0" borderId="0"/>
    <xf numFmtId="0" fontId="48" fillId="0" borderId="0"/>
    <xf numFmtId="0" fontId="48" fillId="0" borderId="0"/>
    <xf numFmtId="0" fontId="48" fillId="0" borderId="0"/>
    <xf numFmtId="0" fontId="49" fillId="0" borderId="25">
      <protection locked="0"/>
    </xf>
    <xf numFmtId="176" fontId="50" fillId="0" borderId="0">
      <protection locked="0"/>
    </xf>
    <xf numFmtId="176" fontId="50" fillId="0" borderId="0">
      <protection locked="0"/>
    </xf>
    <xf numFmtId="176" fontId="49" fillId="0" borderId="0">
      <protection locked="0"/>
    </xf>
    <xf numFmtId="176" fontId="49" fillId="0" borderId="0">
      <protection locked="0"/>
    </xf>
    <xf numFmtId="176" fontId="49" fillId="0" borderId="0">
      <protection locked="0"/>
    </xf>
    <xf numFmtId="0" fontId="51" fillId="0" borderId="0">
      <protection locked="0"/>
    </xf>
    <xf numFmtId="0" fontId="51" fillId="0" borderId="0">
      <protection locked="0"/>
    </xf>
    <xf numFmtId="0" fontId="50" fillId="0" borderId="25">
      <protection locked="0"/>
    </xf>
    <xf numFmtId="0" fontId="29" fillId="25"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29" fillId="30" borderId="0" applyNumberFormat="0" applyBorder="0" applyAlignment="0" applyProtection="0"/>
    <xf numFmtId="0" fontId="29" fillId="25"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8" fillId="34" borderId="0" applyNumberFormat="0" applyBorder="0" applyAlignment="0" applyProtection="0"/>
    <xf numFmtId="0" fontId="28" fillId="26" borderId="0" applyNumberFormat="0" applyBorder="0" applyAlignment="0" applyProtection="0"/>
    <xf numFmtId="0" fontId="29" fillId="27" borderId="0" applyNumberFormat="0" applyBorder="0" applyAlignment="0" applyProtection="0"/>
    <xf numFmtId="0" fontId="29" fillId="35"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9" fillId="30" borderId="0" applyNumberFormat="0" applyBorder="0" applyAlignment="0" applyProtection="0"/>
    <xf numFmtId="0" fontId="52" fillId="36" borderId="0" applyNumberFormat="0" applyBorder="0" applyAlignment="0" applyProtection="0"/>
    <xf numFmtId="0" fontId="53" fillId="37" borderId="14" applyNumberFormat="0" applyAlignment="0" applyProtection="0"/>
    <xf numFmtId="0" fontId="37" fillId="31" borderId="20" applyNumberFormat="0" applyAlignment="0" applyProtection="0"/>
    <xf numFmtId="177" fontId="17" fillId="0" borderId="0" applyFont="0" applyFill="0" applyBorder="0" applyAlignment="0" applyProtection="0"/>
    <xf numFmtId="178" fontId="17" fillId="0" borderId="0" applyFont="0" applyFill="0" applyBorder="0" applyAlignment="0" applyProtection="0"/>
    <xf numFmtId="179" fontId="54" fillId="0" borderId="0" applyFont="0" applyFill="0" applyBorder="0" applyAlignment="0" applyProtection="0"/>
    <xf numFmtId="180" fontId="17" fillId="0" borderId="0" applyFont="0" applyFill="0" applyBorder="0" applyAlignment="0" applyProtection="0"/>
    <xf numFmtId="0" fontId="36" fillId="38" borderId="0" applyNumberFormat="0" applyBorder="0" applyAlignment="0" applyProtection="0"/>
    <xf numFmtId="0" fontId="36" fillId="39" borderId="0" applyNumberFormat="0" applyBorder="0" applyAlignment="0" applyProtection="0"/>
    <xf numFmtId="0" fontId="36" fillId="40" borderId="0" applyNumberFormat="0" applyBorder="0" applyAlignment="0" applyProtection="0"/>
    <xf numFmtId="0" fontId="44" fillId="32" borderId="0" applyNumberFormat="0" applyBorder="0" applyAlignment="0" applyProtection="0"/>
    <xf numFmtId="0" fontId="55" fillId="0" borderId="26" applyNumberFormat="0" applyFill="0" applyAlignment="0" applyProtection="0"/>
    <xf numFmtId="0" fontId="56" fillId="0" borderId="17" applyNumberFormat="0" applyFill="0" applyAlignment="0" applyProtection="0"/>
    <xf numFmtId="0" fontId="57" fillId="0" borderId="27" applyNumberFormat="0" applyFill="0" applyAlignment="0" applyProtection="0"/>
    <xf numFmtId="0" fontId="57" fillId="0" borderId="0" applyNumberFormat="0" applyFill="0" applyBorder="0" applyAlignment="0" applyProtection="0"/>
    <xf numFmtId="0" fontId="30" fillId="30" borderId="14" applyNumberFormat="0" applyAlignment="0" applyProtection="0"/>
    <xf numFmtId="0" fontId="58" fillId="0" borderId="21" applyNumberFormat="0" applyFill="0" applyAlignment="0" applyProtection="0"/>
    <xf numFmtId="0" fontId="39" fillId="41" borderId="0" applyNumberFormat="0" applyBorder="0" applyAlignment="0" applyProtection="0"/>
    <xf numFmtId="0" fontId="17" fillId="0" borderId="0"/>
    <xf numFmtId="0" fontId="59" fillId="0" borderId="0"/>
    <xf numFmtId="0" fontId="17" fillId="29" borderId="13" applyNumberFormat="0" applyFont="0" applyAlignment="0" applyProtection="0"/>
    <xf numFmtId="0" fontId="31" fillId="37" borderId="15" applyNumberFormat="0" applyAlignment="0" applyProtection="0"/>
    <xf numFmtId="0" fontId="60" fillId="0" borderId="0" applyNumberFormat="0">
      <alignment horizontal="left"/>
    </xf>
    <xf numFmtId="0" fontId="61" fillId="0" borderId="0" applyNumberFormat="0" applyFill="0" applyBorder="0" applyAlignment="0" applyProtection="0"/>
    <xf numFmtId="0" fontId="36" fillId="0" borderId="28" applyNumberFormat="0" applyFill="0" applyAlignment="0" applyProtection="0"/>
    <xf numFmtId="0" fontId="43" fillId="0" borderId="0" applyNumberFormat="0" applyFill="0" applyBorder="0" applyAlignment="0" applyProtection="0"/>
    <xf numFmtId="181" fontId="62" fillId="0" borderId="29">
      <protection locked="0"/>
    </xf>
    <xf numFmtId="0" fontId="63" fillId="0" borderId="0" applyBorder="0">
      <alignment horizontal="center" vertical="center" wrapText="1"/>
    </xf>
    <xf numFmtId="0" fontId="64" fillId="0" borderId="24" applyBorder="0">
      <alignment horizontal="center" vertical="center" wrapText="1"/>
    </xf>
    <xf numFmtId="181" fontId="65" fillId="42" borderId="29"/>
    <xf numFmtId="4" fontId="66" fillId="43" borderId="1" applyBorder="0">
      <alignment horizontal="right"/>
    </xf>
    <xf numFmtId="0" fontId="26" fillId="44" borderId="0" applyFill="0">
      <alignment wrapText="1"/>
    </xf>
    <xf numFmtId="0" fontId="22" fillId="0" borderId="0">
      <alignment horizontal="center" vertical="top" wrapText="1"/>
    </xf>
    <xf numFmtId="0" fontId="21" fillId="0" borderId="0">
      <alignment horizontal="center" vertical="center" wrapText="1"/>
    </xf>
    <xf numFmtId="0" fontId="16" fillId="0" borderId="0"/>
    <xf numFmtId="0" fontId="16" fillId="0" borderId="0"/>
    <xf numFmtId="171" fontId="67" fillId="43" borderId="12" applyNumberFormat="0" applyBorder="0" applyAlignment="0">
      <alignment vertical="center"/>
      <protection locked="0"/>
    </xf>
    <xf numFmtId="9" fontId="16" fillId="0" borderId="0" applyFont="0" applyFill="0" applyBorder="0" applyAlignment="0" applyProtection="0"/>
    <xf numFmtId="9" fontId="16" fillId="0" borderId="0" applyFont="0" applyFill="0" applyBorder="0" applyAlignment="0" applyProtection="0"/>
    <xf numFmtId="49" fontId="26" fillId="0" borderId="0">
      <alignment horizontal="center"/>
    </xf>
    <xf numFmtId="41" fontId="68" fillId="0" borderId="0" applyFont="0" applyFill="0" applyBorder="0" applyAlignment="0" applyProtection="0"/>
    <xf numFmtId="43" fontId="68" fillId="0" borderId="0" applyFont="0" applyFill="0" applyBorder="0" applyAlignment="0" applyProtection="0"/>
    <xf numFmtId="43" fontId="2" fillId="0" borderId="0" applyFont="0" applyFill="0" applyBorder="0" applyAlignment="0" applyProtection="0"/>
    <xf numFmtId="4" fontId="66" fillId="44" borderId="0" applyFont="0" applyBorder="0">
      <alignment horizontal="right"/>
    </xf>
    <xf numFmtId="4" fontId="66" fillId="44" borderId="22" applyBorder="0">
      <alignment horizontal="right"/>
    </xf>
    <xf numFmtId="4" fontId="66" fillId="45" borderId="23" applyBorder="0">
      <alignment horizontal="right"/>
    </xf>
    <xf numFmtId="176" fontId="49" fillId="0" borderId="0">
      <protection locked="0"/>
    </xf>
    <xf numFmtId="9" fontId="25" fillId="0" borderId="0" applyFont="0" applyFill="0" applyBorder="0" applyAlignment="0" applyProtection="0"/>
    <xf numFmtId="0" fontId="2" fillId="0" borderId="0"/>
    <xf numFmtId="166" fontId="9" fillId="0" borderId="0" applyFont="0" applyFill="0" applyBorder="0" applyAlignment="0" applyProtection="0"/>
    <xf numFmtId="0" fontId="1" fillId="0" borderId="0"/>
    <xf numFmtId="166" fontId="14" fillId="0" borderId="0" applyFont="0" applyFill="0" applyBorder="0" applyAlignment="0" applyProtection="0"/>
    <xf numFmtId="0" fontId="17" fillId="0" borderId="0"/>
    <xf numFmtId="164" fontId="14" fillId="0" borderId="0" applyFont="0" applyFill="0" applyBorder="0" applyAlignment="0" applyProtection="0"/>
    <xf numFmtId="43" fontId="1" fillId="0" borderId="0" applyFont="0" applyFill="0" applyBorder="0" applyAlignment="0" applyProtection="0"/>
    <xf numFmtId="0" fontId="14" fillId="0" borderId="0"/>
    <xf numFmtId="0" fontId="15" fillId="0" borderId="0"/>
    <xf numFmtId="164" fontId="15" fillId="0" borderId="0" applyFont="0" applyFill="0" applyBorder="0" applyAlignment="0" applyProtection="0"/>
    <xf numFmtId="0" fontId="1" fillId="0" borderId="0"/>
    <xf numFmtId="0" fontId="1" fillId="0" borderId="0"/>
    <xf numFmtId="166" fontId="14" fillId="0" borderId="0" applyFont="0" applyFill="0" applyBorder="0" applyAlignment="0" applyProtection="0"/>
    <xf numFmtId="42" fontId="1" fillId="0" borderId="0" applyFont="0" applyFill="0" applyBorder="0" applyAlignment="0" applyProtection="0"/>
    <xf numFmtId="0" fontId="69" fillId="0" borderId="0"/>
    <xf numFmtId="41" fontId="1" fillId="0" borderId="0" applyFont="0" applyFill="0" applyBorder="0" applyAlignment="0" applyProtection="0"/>
    <xf numFmtId="0" fontId="1" fillId="0" borderId="0"/>
    <xf numFmtId="0" fontId="14" fillId="0" borderId="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6" fillId="0" borderId="0" applyFont="0" applyFill="0" applyBorder="0" applyAlignment="0" applyProtection="0"/>
    <xf numFmtId="0" fontId="48" fillId="0" borderId="0"/>
    <xf numFmtId="0" fontId="20" fillId="0" borderId="0"/>
    <xf numFmtId="0" fontId="70" fillId="2" borderId="0" applyNumberFormat="0" applyBorder="0" applyAlignment="0" applyProtection="0"/>
    <xf numFmtId="182" fontId="16"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7" fillId="0" borderId="0"/>
    <xf numFmtId="0" fontId="71" fillId="0" borderId="0"/>
    <xf numFmtId="0" fontId="17"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2"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2" fillId="0" borderId="0"/>
    <xf numFmtId="0" fontId="17" fillId="0" borderId="0"/>
    <xf numFmtId="0" fontId="17" fillId="0" borderId="0"/>
    <xf numFmtId="0" fontId="16" fillId="0" borderId="0"/>
    <xf numFmtId="0" fontId="16" fillId="0" borderId="0"/>
    <xf numFmtId="0" fontId="16" fillId="0" borderId="0"/>
    <xf numFmtId="0" fontId="16" fillId="0" borderId="0"/>
    <xf numFmtId="0" fontId="2"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6" fillId="3" borderId="31" applyNumberFormat="0" applyFont="0" applyAlignment="0" applyProtection="0"/>
    <xf numFmtId="9" fontId="14" fillId="0" borderId="0" applyFont="0" applyFill="0" applyBorder="0" applyAlignment="0" applyProtection="0"/>
    <xf numFmtId="183" fontId="47" fillId="0" borderId="0">
      <alignment vertical="top"/>
    </xf>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83" fontId="47" fillId="0" borderId="0">
      <alignment vertical="top"/>
    </xf>
    <xf numFmtId="0" fontId="48" fillId="0" borderId="0"/>
    <xf numFmtId="0" fontId="48" fillId="0" borderId="0"/>
    <xf numFmtId="38" fontId="47" fillId="0" borderId="0">
      <alignment vertical="top"/>
    </xf>
    <xf numFmtId="172" fontId="47" fillId="0" borderId="0">
      <alignment vertical="top"/>
    </xf>
    <xf numFmtId="0" fontId="48" fillId="0" borderId="0"/>
    <xf numFmtId="184" fontId="47" fillId="0" borderId="0">
      <alignment vertical="top"/>
    </xf>
    <xf numFmtId="172" fontId="47" fillId="0" borderId="0">
      <alignment vertical="top"/>
    </xf>
    <xf numFmtId="172" fontId="47" fillId="0" borderId="0">
      <alignment vertical="top"/>
    </xf>
    <xf numFmtId="0" fontId="48" fillId="0" borderId="0"/>
    <xf numFmtId="172" fontId="47" fillId="0" borderId="0">
      <alignment vertical="top"/>
    </xf>
    <xf numFmtId="0" fontId="48" fillId="0" borderId="0"/>
    <xf numFmtId="0" fontId="48" fillId="0" borderId="0"/>
    <xf numFmtId="0" fontId="48" fillId="0" borderId="0"/>
    <xf numFmtId="0" fontId="48" fillId="0" borderId="0"/>
    <xf numFmtId="38" fontId="47" fillId="0" borderId="0">
      <alignment vertical="top"/>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47" fillId="0" borderId="0">
      <alignment vertical="top"/>
    </xf>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1" fillId="0" borderId="0"/>
    <xf numFmtId="0" fontId="2" fillId="0" borderId="0"/>
    <xf numFmtId="0" fontId="28" fillId="3" borderId="31" applyNumberFormat="0" applyFont="0" applyAlignment="0" applyProtection="0"/>
    <xf numFmtId="0" fontId="1" fillId="0" borderId="0"/>
    <xf numFmtId="0" fontId="1" fillId="0" borderId="0"/>
    <xf numFmtId="0" fontId="2" fillId="0" borderId="0"/>
    <xf numFmtId="0" fontId="2" fillId="0" borderId="0"/>
    <xf numFmtId="0" fontId="1" fillId="0" borderId="0"/>
    <xf numFmtId="0" fontId="29" fillId="16" borderId="0" applyNumberFormat="0" applyBorder="0" applyAlignment="0" applyProtection="0"/>
    <xf numFmtId="0" fontId="28" fillId="3" borderId="31" applyNumberFormat="0" applyFont="0" applyAlignment="0" applyProtection="0"/>
    <xf numFmtId="9" fontId="2" fillId="0" borderId="0" applyFont="0" applyFill="0" applyBorder="0" applyAlignment="0" applyProtection="0"/>
    <xf numFmtId="0" fontId="46"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25" fillId="0" borderId="0"/>
    <xf numFmtId="38" fontId="47" fillId="0" borderId="0">
      <alignment vertical="top"/>
    </xf>
    <xf numFmtId="0" fontId="17" fillId="29" borderId="31" applyNumberFormat="0" applyFont="0" applyAlignment="0" applyProtection="0"/>
    <xf numFmtId="0" fontId="36" fillId="0" borderId="32" applyNumberFormat="0" applyFill="0" applyAlignment="0" applyProtection="0"/>
    <xf numFmtId="181" fontId="62" fillId="0" borderId="29">
      <protection locked="0"/>
    </xf>
    <xf numFmtId="181" fontId="65" fillId="42" borderId="29"/>
    <xf numFmtId="4" fontId="66" fillId="43" borderId="30" applyBorder="0">
      <alignment horizontal="right"/>
    </xf>
    <xf numFmtId="0" fontId="16" fillId="0" borderId="0"/>
    <xf numFmtId="0" fontId="16" fillId="0" borderId="0"/>
    <xf numFmtId="164" fontId="2" fillId="0" borderId="0" applyFont="0" applyFill="0" applyBorder="0" applyAlignment="0" applyProtection="0"/>
    <xf numFmtId="0" fontId="2" fillId="0" borderId="0"/>
    <xf numFmtId="0" fontId="17" fillId="0" borderId="0"/>
    <xf numFmtId="0" fontId="17" fillId="0" borderId="0"/>
    <xf numFmtId="43" fontId="17"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16" fillId="3" borderId="31" applyNumberFormat="0" applyFont="0" applyAlignment="0" applyProtection="0"/>
    <xf numFmtId="173" fontId="16" fillId="3" borderId="34" applyNumberFormat="0" applyFont="0" applyAlignment="0" applyProtection="0"/>
    <xf numFmtId="173" fontId="16" fillId="3" borderId="34" applyNumberFormat="0" applyFont="0" applyAlignment="0" applyProtection="0"/>
    <xf numFmtId="0" fontId="28" fillId="3" borderId="34" applyNumberFormat="0" applyFont="0" applyAlignment="0" applyProtection="0"/>
    <xf numFmtId="0" fontId="31" fillId="22" borderId="36" applyNumberFormat="0" applyAlignment="0" applyProtection="0"/>
    <xf numFmtId="44" fontId="1" fillId="0" borderId="0" applyFont="0" applyFill="0" applyBorder="0" applyAlignment="0" applyProtection="0"/>
    <xf numFmtId="0" fontId="53" fillId="37" borderId="35" applyNumberFormat="0" applyAlignment="0" applyProtection="0"/>
    <xf numFmtId="0" fontId="30" fillId="9" borderId="35" applyNumberFormat="0" applyAlignment="0" applyProtection="0"/>
    <xf numFmtId="42" fontId="1" fillId="0" borderId="0" applyFont="0" applyFill="0" applyBorder="0" applyAlignment="0" applyProtection="0"/>
    <xf numFmtId="0" fontId="30" fillId="9" borderId="35" applyNumberFormat="0" applyAlignment="0" applyProtection="0"/>
    <xf numFmtId="44" fontId="24" fillId="0" borderId="0" applyFont="0" applyFill="0" applyBorder="0" applyAlignment="0" applyProtection="0"/>
    <xf numFmtId="0" fontId="36" fillId="0" borderId="37" applyNumberFormat="0" applyFill="0" applyAlignment="0" applyProtection="0"/>
    <xf numFmtId="0" fontId="32" fillId="22" borderId="35" applyNumberFormat="0" applyAlignment="0" applyProtection="0"/>
    <xf numFmtId="44" fontId="9" fillId="0" borderId="0" applyFont="0" applyFill="0" applyBorder="0" applyAlignment="0" applyProtection="0"/>
    <xf numFmtId="0" fontId="31" fillId="22" borderId="36" applyNumberFormat="0" applyAlignment="0" applyProtection="0"/>
    <xf numFmtId="173" fontId="16" fillId="3" borderId="34" applyNumberFormat="0" applyFont="0" applyAlignment="0" applyProtection="0"/>
    <xf numFmtId="181" fontId="65" fillId="42" borderId="29"/>
    <xf numFmtId="0" fontId="30" fillId="9" borderId="35" applyNumberFormat="0" applyAlignment="0" applyProtection="0"/>
    <xf numFmtId="0" fontId="31" fillId="22" borderId="36" applyNumberFormat="0" applyAlignment="0" applyProtection="0"/>
    <xf numFmtId="0" fontId="32" fillId="22" borderId="35" applyNumberFormat="0" applyAlignment="0" applyProtection="0"/>
    <xf numFmtId="0" fontId="36" fillId="0" borderId="37" applyNumberFormat="0" applyFill="0" applyAlignment="0" applyProtection="0"/>
    <xf numFmtId="0" fontId="28" fillId="3" borderId="34" applyNumberFormat="0" applyFont="0" applyAlignment="0" applyProtection="0"/>
    <xf numFmtId="0" fontId="36" fillId="0" borderId="37" applyNumberFormat="0" applyFill="0" applyAlignment="0" applyProtection="0"/>
    <xf numFmtId="0" fontId="28" fillId="3" borderId="34" applyNumberFormat="0" applyFont="0" applyAlignment="0" applyProtection="0"/>
    <xf numFmtId="0" fontId="31" fillId="22" borderId="36" applyNumberFormat="0" applyAlignment="0" applyProtection="0"/>
    <xf numFmtId="0" fontId="30" fillId="9" borderId="35" applyNumberFormat="0" applyAlignment="0" applyProtection="0"/>
    <xf numFmtId="0" fontId="36" fillId="0" borderId="37" applyNumberFormat="0" applyFill="0" applyAlignment="0" applyProtection="0"/>
    <xf numFmtId="0" fontId="36" fillId="0" borderId="37" applyNumberFormat="0" applyFill="0" applyAlignment="0" applyProtection="0"/>
    <xf numFmtId="0" fontId="32" fillId="22" borderId="35" applyNumberFormat="0" applyAlignment="0" applyProtection="0"/>
    <xf numFmtId="0" fontId="30" fillId="9" borderId="35" applyNumberFormat="0" applyAlignment="0" applyProtection="0"/>
    <xf numFmtId="181" fontId="62" fillId="0" borderId="29">
      <protection locked="0"/>
    </xf>
    <xf numFmtId="0" fontId="32" fillId="22" borderId="35" applyNumberFormat="0" applyAlignment="0" applyProtection="0"/>
    <xf numFmtId="0" fontId="36" fillId="0" borderId="37" applyNumberFormat="0" applyFill="0" applyAlignment="0" applyProtection="0"/>
    <xf numFmtId="173" fontId="16" fillId="3" borderId="34" applyNumberFormat="0" applyFont="0" applyAlignment="0" applyProtection="0"/>
    <xf numFmtId="181" fontId="65" fillId="42" borderId="29"/>
    <xf numFmtId="181" fontId="62" fillId="0" borderId="29">
      <protection locked="0"/>
    </xf>
    <xf numFmtId="0" fontId="36" fillId="0" borderId="38" applyNumberFormat="0" applyFill="0" applyAlignment="0" applyProtection="0"/>
    <xf numFmtId="0" fontId="31" fillId="37" borderId="36" applyNumberFormat="0" applyAlignment="0" applyProtection="0"/>
    <xf numFmtId="0" fontId="17" fillId="29" borderId="34" applyNumberFormat="0" applyFont="0" applyAlignment="0" applyProtection="0"/>
    <xf numFmtId="0" fontId="30" fillId="30" borderId="35" applyNumberFormat="0" applyAlignment="0" applyProtection="0"/>
    <xf numFmtId="0" fontId="53" fillId="37" borderId="35" applyNumberFormat="0" applyAlignment="0" applyProtection="0"/>
    <xf numFmtId="0" fontId="32" fillId="22" borderId="35" applyNumberFormat="0" applyAlignment="0" applyProtection="0"/>
    <xf numFmtId="181" fontId="65" fillId="42" borderId="29"/>
    <xf numFmtId="0" fontId="30" fillId="30" borderId="35" applyNumberFormat="0" applyAlignment="0" applyProtection="0"/>
    <xf numFmtId="181" fontId="62" fillId="0" borderId="29">
      <protection locked="0"/>
    </xf>
    <xf numFmtId="0" fontId="31" fillId="37" borderId="36" applyNumberFormat="0" applyAlignment="0" applyProtection="0"/>
    <xf numFmtId="181" fontId="62" fillId="0" borderId="29">
      <protection locked="0"/>
    </xf>
    <xf numFmtId="173" fontId="16" fillId="3" borderId="31" applyNumberFormat="0" applyFont="0" applyAlignment="0" applyProtection="0"/>
    <xf numFmtId="181" fontId="65" fillId="42" borderId="29"/>
    <xf numFmtId="4" fontId="66" fillId="43" borderId="39" applyBorder="0">
      <alignment horizontal="right"/>
    </xf>
    <xf numFmtId="0" fontId="53" fillId="37" borderId="35" applyNumberFormat="0" applyAlignment="0" applyProtection="0"/>
    <xf numFmtId="0" fontId="30" fillId="30" borderId="35" applyNumberFormat="0" applyAlignment="0" applyProtection="0"/>
    <xf numFmtId="0" fontId="17" fillId="29" borderId="34" applyNumberFormat="0" applyFont="0" applyAlignment="0" applyProtection="0"/>
    <xf numFmtId="0" fontId="31" fillId="37" borderId="36" applyNumberFormat="0" applyAlignment="0" applyProtection="0"/>
    <xf numFmtId="0" fontId="36" fillId="0" borderId="38" applyNumberFormat="0" applyFill="0" applyAlignment="0" applyProtection="0"/>
    <xf numFmtId="0" fontId="32" fillId="22" borderId="35" applyNumberFormat="0" applyAlignment="0" applyProtection="0"/>
    <xf numFmtId="181" fontId="62" fillId="0" borderId="29">
      <protection locked="0"/>
    </xf>
    <xf numFmtId="181" fontId="65" fillId="42" borderId="29"/>
    <xf numFmtId="4" fontId="66" fillId="43" borderId="33" applyBorder="0">
      <alignment horizontal="right"/>
    </xf>
    <xf numFmtId="0" fontId="31" fillId="22" borderId="36" applyNumberFormat="0" applyAlignment="0" applyProtection="0"/>
    <xf numFmtId="164" fontId="14" fillId="0" borderId="0" applyFont="0" applyFill="0" applyBorder="0" applyAlignment="0" applyProtection="0"/>
    <xf numFmtId="164" fontId="15" fillId="0" borderId="0" applyFont="0" applyFill="0" applyBorder="0" applyAlignment="0" applyProtection="0"/>
    <xf numFmtId="0" fontId="28" fillId="3" borderId="34" applyNumberFormat="0" applyFont="0" applyAlignment="0" applyProtection="0"/>
    <xf numFmtId="0" fontId="30" fillId="9" borderId="35" applyNumberFormat="0" applyAlignment="0" applyProtection="0"/>
    <xf numFmtId="0" fontId="31" fillId="22" borderId="36" applyNumberFormat="0" applyAlignment="0" applyProtection="0"/>
    <xf numFmtId="164" fontId="1"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24" fillId="0" borderId="0" applyFont="0" applyFill="0" applyBorder="0" applyAlignment="0" applyProtection="0"/>
    <xf numFmtId="44" fontId="9" fillId="0" borderId="0" applyFont="0" applyFill="0" applyBorder="0" applyAlignment="0" applyProtection="0"/>
    <xf numFmtId="0" fontId="36" fillId="0" borderId="38" applyNumberFormat="0" applyFill="0" applyAlignment="0" applyProtection="0"/>
    <xf numFmtId="181" fontId="65" fillId="42" borderId="29"/>
    <xf numFmtId="0" fontId="28" fillId="3" borderId="34" applyNumberFormat="0" applyFont="0" applyAlignment="0" applyProtection="0"/>
    <xf numFmtId="0" fontId="16" fillId="3" borderId="34" applyNumberFormat="0" applyFont="0" applyAlignment="0" applyProtection="0"/>
    <xf numFmtId="181" fontId="65" fillId="42" borderId="29"/>
    <xf numFmtId="181" fontId="62" fillId="0" borderId="29">
      <protection locked="0"/>
    </xf>
    <xf numFmtId="181" fontId="62" fillId="0" borderId="29">
      <protection locked="0"/>
    </xf>
    <xf numFmtId="181" fontId="65" fillId="42" borderId="29"/>
    <xf numFmtId="181" fontId="62" fillId="0" borderId="29">
      <protection locked="0"/>
    </xf>
    <xf numFmtId="181" fontId="62" fillId="0" borderId="29">
      <protection locked="0"/>
    </xf>
    <xf numFmtId="164" fontId="14" fillId="0" borderId="0" applyFont="0" applyFill="0" applyBorder="0" applyAlignment="0" applyProtection="0"/>
    <xf numFmtId="164" fontId="15" fillId="0" borderId="0" applyFont="0" applyFill="0" applyBorder="0" applyAlignment="0" applyProtection="0"/>
    <xf numFmtId="0" fontId="17" fillId="29" borderId="34"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0" fontId="16" fillId="3" borderId="34" applyNumberFormat="0" applyFont="0" applyAlignment="0" applyProtection="0"/>
    <xf numFmtId="0" fontId="28" fillId="3" borderId="34" applyNumberFormat="0" applyFont="0" applyAlignment="0" applyProtection="0"/>
    <xf numFmtId="0" fontId="28" fillId="3" borderId="34" applyNumberFormat="0" applyFont="0" applyAlignment="0" applyProtection="0"/>
    <xf numFmtId="4" fontId="66" fillId="43" borderId="39" applyBorder="0">
      <alignment horizontal="right"/>
    </xf>
    <xf numFmtId="0" fontId="16" fillId="3" borderId="34" applyNumberFormat="0" applyFont="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28" fillId="3" borderId="34" applyNumberFormat="0" applyFont="0" applyAlignment="0" applyProtection="0"/>
    <xf numFmtId="0" fontId="28" fillId="3" borderId="34" applyNumberFormat="0" applyFont="0" applyAlignment="0" applyProtection="0"/>
    <xf numFmtId="0" fontId="17" fillId="29" borderId="34" applyNumberFormat="0" applyFont="0" applyAlignment="0" applyProtection="0"/>
    <xf numFmtId="0" fontId="36" fillId="0" borderId="38" applyNumberFormat="0" applyFill="0" applyAlignment="0" applyProtection="0"/>
    <xf numFmtId="181" fontId="62" fillId="0" borderId="29">
      <protection locked="0"/>
    </xf>
    <xf numFmtId="181" fontId="65" fillId="42" borderId="29"/>
    <xf numFmtId="4" fontId="66" fillId="43" borderId="39" applyBorder="0">
      <alignment horizontal="right"/>
    </xf>
    <xf numFmtId="181" fontId="65" fillId="42" borderId="29"/>
    <xf numFmtId="164" fontId="2"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16" fillId="3" borderId="34" applyNumberFormat="0" applyFont="0" applyAlignment="0" applyProtection="0"/>
    <xf numFmtId="173" fontId="16" fillId="3" borderId="34" applyNumberFormat="0" applyFont="0" applyAlignment="0" applyProtection="0"/>
    <xf numFmtId="173" fontId="16" fillId="3" borderId="34" applyNumberFormat="0" applyFont="0" applyAlignment="0" applyProtection="0"/>
    <xf numFmtId="0" fontId="28" fillId="3" borderId="34" applyNumberFormat="0" applyFont="0" applyAlignment="0" applyProtection="0"/>
    <xf numFmtId="0" fontId="31" fillId="22" borderId="36" applyNumberFormat="0" applyAlignment="0" applyProtection="0"/>
    <xf numFmtId="44" fontId="1" fillId="0" borderId="0" applyFont="0" applyFill="0" applyBorder="0" applyAlignment="0" applyProtection="0"/>
    <xf numFmtId="0" fontId="53" fillId="37" borderId="35" applyNumberFormat="0" applyAlignment="0" applyProtection="0"/>
    <xf numFmtId="0" fontId="30" fillId="9" borderId="35" applyNumberFormat="0" applyAlignment="0" applyProtection="0"/>
    <xf numFmtId="42" fontId="1" fillId="0" borderId="0" applyFont="0" applyFill="0" applyBorder="0" applyAlignment="0" applyProtection="0"/>
    <xf numFmtId="0" fontId="30" fillId="9" borderId="35" applyNumberFormat="0" applyAlignment="0" applyProtection="0"/>
    <xf numFmtId="44" fontId="24" fillId="0" borderId="0" applyFont="0" applyFill="0" applyBorder="0" applyAlignment="0" applyProtection="0"/>
    <xf numFmtId="0" fontId="36" fillId="0" borderId="37" applyNumberFormat="0" applyFill="0" applyAlignment="0" applyProtection="0"/>
    <xf numFmtId="0" fontId="32" fillId="22" borderId="35" applyNumberFormat="0" applyAlignment="0" applyProtection="0"/>
    <xf numFmtId="44" fontId="9" fillId="0" borderId="0" applyFont="0" applyFill="0" applyBorder="0" applyAlignment="0" applyProtection="0"/>
    <xf numFmtId="0" fontId="31" fillId="22" borderId="36" applyNumberFormat="0" applyAlignment="0" applyProtection="0"/>
    <xf numFmtId="173" fontId="16" fillId="3" borderId="34" applyNumberFormat="0" applyFont="0" applyAlignment="0" applyProtection="0"/>
    <xf numFmtId="181" fontId="65" fillId="42" borderId="29"/>
    <xf numFmtId="0" fontId="30" fillId="9" borderId="35" applyNumberFormat="0" applyAlignment="0" applyProtection="0"/>
    <xf numFmtId="0" fontId="31" fillId="22" borderId="36" applyNumberFormat="0" applyAlignment="0" applyProtection="0"/>
    <xf numFmtId="0" fontId="32" fillId="22" borderId="35" applyNumberFormat="0" applyAlignment="0" applyProtection="0"/>
    <xf numFmtId="0" fontId="36" fillId="0" borderId="37" applyNumberFormat="0" applyFill="0" applyAlignment="0" applyProtection="0"/>
    <xf numFmtId="0" fontId="28" fillId="3" borderId="34" applyNumberFormat="0" applyFont="0" applyAlignment="0" applyProtection="0"/>
    <xf numFmtId="0" fontId="36" fillId="0" borderId="37" applyNumberFormat="0" applyFill="0" applyAlignment="0" applyProtection="0"/>
    <xf numFmtId="0" fontId="28" fillId="3" borderId="34" applyNumberFormat="0" applyFont="0" applyAlignment="0" applyProtection="0"/>
    <xf numFmtId="0" fontId="31" fillId="22" borderId="36" applyNumberFormat="0" applyAlignment="0" applyProtection="0"/>
    <xf numFmtId="0" fontId="30" fillId="9" borderId="35" applyNumberFormat="0" applyAlignment="0" applyProtection="0"/>
    <xf numFmtId="0" fontId="36" fillId="0" borderId="37" applyNumberFormat="0" applyFill="0" applyAlignment="0" applyProtection="0"/>
    <xf numFmtId="0" fontId="36" fillId="0" borderId="37" applyNumberFormat="0" applyFill="0" applyAlignment="0" applyProtection="0"/>
    <xf numFmtId="0" fontId="32" fillId="22" borderId="35" applyNumberFormat="0" applyAlignment="0" applyProtection="0"/>
    <xf numFmtId="0" fontId="30" fillId="9" borderId="35" applyNumberFormat="0" applyAlignment="0" applyProtection="0"/>
    <xf numFmtId="181" fontId="62" fillId="0" borderId="29">
      <protection locked="0"/>
    </xf>
    <xf numFmtId="0" fontId="32" fillId="22" borderId="35" applyNumberFormat="0" applyAlignment="0" applyProtection="0"/>
    <xf numFmtId="0" fontId="36" fillId="0" borderId="37" applyNumberFormat="0" applyFill="0" applyAlignment="0" applyProtection="0"/>
    <xf numFmtId="173" fontId="16" fillId="3" borderId="34" applyNumberFormat="0" applyFont="0" applyAlignment="0" applyProtection="0"/>
    <xf numFmtId="181" fontId="65" fillId="42" borderId="29"/>
    <xf numFmtId="181" fontId="62" fillId="0" borderId="29">
      <protection locked="0"/>
    </xf>
    <xf numFmtId="0" fontId="36" fillId="0" borderId="38" applyNumberFormat="0" applyFill="0" applyAlignment="0" applyProtection="0"/>
    <xf numFmtId="0" fontId="31" fillId="37" borderId="36" applyNumberFormat="0" applyAlignment="0" applyProtection="0"/>
    <xf numFmtId="0" fontId="17" fillId="29" borderId="34" applyNumberFormat="0" applyFont="0" applyAlignment="0" applyProtection="0"/>
    <xf numFmtId="0" fontId="30" fillId="30" borderId="35" applyNumberFormat="0" applyAlignment="0" applyProtection="0"/>
    <xf numFmtId="0" fontId="53" fillId="37" borderId="35" applyNumberFormat="0" applyAlignment="0" applyProtection="0"/>
    <xf numFmtId="0" fontId="32" fillId="22" borderId="35" applyNumberFormat="0" applyAlignment="0" applyProtection="0"/>
    <xf numFmtId="181" fontId="65" fillId="42" borderId="29"/>
    <xf numFmtId="0" fontId="30" fillId="30" borderId="35" applyNumberFormat="0" applyAlignment="0" applyProtection="0"/>
    <xf numFmtId="181" fontId="62" fillId="0" borderId="29">
      <protection locked="0"/>
    </xf>
    <xf numFmtId="0" fontId="31" fillId="37" borderId="36" applyNumberFormat="0" applyAlignment="0" applyProtection="0"/>
    <xf numFmtId="181" fontId="62" fillId="0" borderId="29">
      <protection locked="0"/>
    </xf>
    <xf numFmtId="173" fontId="16" fillId="3" borderId="34" applyNumberFormat="0" applyFont="0" applyAlignment="0" applyProtection="0"/>
    <xf numFmtId="181" fontId="65" fillId="42" borderId="29"/>
    <xf numFmtId="4" fontId="66" fillId="43" borderId="39" applyBorder="0">
      <alignment horizontal="right"/>
    </xf>
    <xf numFmtId="0" fontId="53" fillId="37" borderId="35" applyNumberFormat="0" applyAlignment="0" applyProtection="0"/>
    <xf numFmtId="0" fontId="30" fillId="30" borderId="35" applyNumberFormat="0" applyAlignment="0" applyProtection="0"/>
    <xf numFmtId="0" fontId="17" fillId="29" borderId="34" applyNumberFormat="0" applyFont="0" applyAlignment="0" applyProtection="0"/>
    <xf numFmtId="0" fontId="31" fillId="37" borderId="36" applyNumberFormat="0" applyAlignment="0" applyProtection="0"/>
    <xf numFmtId="0" fontId="36" fillId="0" borderId="38" applyNumberFormat="0" applyFill="0" applyAlignment="0" applyProtection="0"/>
    <xf numFmtId="0" fontId="32" fillId="22" borderId="35" applyNumberFormat="0" applyAlignment="0" applyProtection="0"/>
    <xf numFmtId="181" fontId="62" fillId="0" borderId="29">
      <protection locked="0"/>
    </xf>
    <xf numFmtId="181" fontId="65" fillId="42" borderId="29"/>
    <xf numFmtId="4" fontId="66" fillId="43" borderId="39" applyBorder="0">
      <alignment horizontal="right"/>
    </xf>
    <xf numFmtId="0" fontId="31" fillId="22" borderId="36" applyNumberFormat="0" applyAlignment="0" applyProtection="0"/>
    <xf numFmtId="164" fontId="14" fillId="0" borderId="0" applyFont="0" applyFill="0" applyBorder="0" applyAlignment="0" applyProtection="0"/>
    <xf numFmtId="164" fontId="15" fillId="0" borderId="0" applyFont="0" applyFill="0" applyBorder="0" applyAlignment="0" applyProtection="0"/>
    <xf numFmtId="0" fontId="28" fillId="3" borderId="34" applyNumberFormat="0" applyFont="0" applyAlignment="0" applyProtection="0"/>
    <xf numFmtId="0" fontId="30" fillId="9" borderId="35" applyNumberFormat="0" applyAlignment="0" applyProtection="0"/>
    <xf numFmtId="0" fontId="31" fillId="22" borderId="36" applyNumberFormat="0" applyAlignment="0" applyProtection="0"/>
    <xf numFmtId="0" fontId="28" fillId="3" borderId="34" applyNumberFormat="0" applyFont="0" applyAlignment="0" applyProtection="0"/>
    <xf numFmtId="0" fontId="17" fillId="29" borderId="34" applyNumberFormat="0" applyFont="0" applyAlignment="0" applyProtection="0"/>
    <xf numFmtId="0" fontId="36" fillId="0" borderId="38" applyNumberFormat="0" applyFill="0" applyAlignment="0" applyProtection="0"/>
    <xf numFmtId="181" fontId="62" fillId="0" borderId="29">
      <protection locked="0"/>
    </xf>
    <xf numFmtId="181" fontId="65" fillId="42" borderId="29"/>
    <xf numFmtId="173" fontId="16" fillId="3" borderId="34" applyNumberFormat="0" applyFont="0" applyAlignment="0" applyProtection="0"/>
    <xf numFmtId="173" fontId="16" fillId="3" borderId="34" applyNumberFormat="0" applyFont="0" applyAlignment="0" applyProtection="0"/>
    <xf numFmtId="173" fontId="16" fillId="3" borderId="34" applyNumberFormat="0" applyFont="0" applyAlignment="0" applyProtection="0"/>
    <xf numFmtId="0" fontId="28" fillId="3" borderId="34" applyNumberFormat="0" applyFont="0" applyAlignment="0" applyProtection="0"/>
    <xf numFmtId="0" fontId="31" fillId="22" borderId="36" applyNumberFormat="0" applyAlignment="0" applyProtection="0"/>
    <xf numFmtId="0" fontId="53" fillId="37" borderId="35" applyNumberFormat="0" applyAlignment="0" applyProtection="0"/>
    <xf numFmtId="0" fontId="30" fillId="9" borderId="35" applyNumberFormat="0" applyAlignment="0" applyProtection="0"/>
    <xf numFmtId="0" fontId="30" fillId="9" borderId="35" applyNumberFormat="0" applyAlignment="0" applyProtection="0"/>
    <xf numFmtId="0" fontId="36" fillId="0" borderId="37" applyNumberFormat="0" applyFill="0" applyAlignment="0" applyProtection="0"/>
    <xf numFmtId="0" fontId="32" fillId="22" borderId="35" applyNumberFormat="0" applyAlignment="0" applyProtection="0"/>
    <xf numFmtId="0" fontId="31" fillId="22" borderId="36" applyNumberFormat="0" applyAlignment="0" applyProtection="0"/>
    <xf numFmtId="173" fontId="16" fillId="3" borderId="34" applyNumberFormat="0" applyFont="0" applyAlignment="0" applyProtection="0"/>
    <xf numFmtId="181" fontId="65" fillId="42" borderId="29"/>
    <xf numFmtId="0" fontId="30" fillId="9" borderId="35" applyNumberFormat="0" applyAlignment="0" applyProtection="0"/>
    <xf numFmtId="0" fontId="31" fillId="22" borderId="36" applyNumberFormat="0" applyAlignment="0" applyProtection="0"/>
    <xf numFmtId="0" fontId="32" fillId="22" borderId="35" applyNumberFormat="0" applyAlignment="0" applyProtection="0"/>
    <xf numFmtId="0" fontId="36" fillId="0" borderId="37" applyNumberFormat="0" applyFill="0" applyAlignment="0" applyProtection="0"/>
    <xf numFmtId="0" fontId="28" fillId="3" borderId="34" applyNumberFormat="0" applyFont="0" applyAlignment="0" applyProtection="0"/>
    <xf numFmtId="0" fontId="36" fillId="0" borderId="37" applyNumberFormat="0" applyFill="0" applyAlignment="0" applyProtection="0"/>
    <xf numFmtId="0" fontId="28" fillId="3" borderId="34" applyNumberFormat="0" applyFont="0" applyAlignment="0" applyProtection="0"/>
    <xf numFmtId="0" fontId="31" fillId="22" borderId="36" applyNumberFormat="0" applyAlignment="0" applyProtection="0"/>
    <xf numFmtId="0" fontId="30" fillId="9" borderId="35" applyNumberFormat="0" applyAlignment="0" applyProtection="0"/>
    <xf numFmtId="0" fontId="36" fillId="0" borderId="37" applyNumberFormat="0" applyFill="0" applyAlignment="0" applyProtection="0"/>
    <xf numFmtId="0" fontId="36" fillId="0" borderId="37" applyNumberFormat="0" applyFill="0" applyAlignment="0" applyProtection="0"/>
    <xf numFmtId="0" fontId="32" fillId="22" borderId="35" applyNumberFormat="0" applyAlignment="0" applyProtection="0"/>
    <xf numFmtId="0" fontId="30" fillId="9" borderId="35" applyNumberFormat="0" applyAlignment="0" applyProtection="0"/>
    <xf numFmtId="181" fontId="62" fillId="0" borderId="29">
      <protection locked="0"/>
    </xf>
    <xf numFmtId="0" fontId="32" fillId="22" borderId="35" applyNumberFormat="0" applyAlignment="0" applyProtection="0"/>
    <xf numFmtId="0" fontId="36" fillId="0" borderId="37" applyNumberFormat="0" applyFill="0" applyAlignment="0" applyProtection="0"/>
    <xf numFmtId="173" fontId="16" fillId="3" borderId="34" applyNumberFormat="0" applyFont="0" applyAlignment="0" applyProtection="0"/>
    <xf numFmtId="181" fontId="65" fillId="42" borderId="29"/>
    <xf numFmtId="181" fontId="62" fillId="0" borderId="29">
      <protection locked="0"/>
    </xf>
    <xf numFmtId="0" fontId="36" fillId="0" borderId="38" applyNumberFormat="0" applyFill="0" applyAlignment="0" applyProtection="0"/>
    <xf numFmtId="0" fontId="31" fillId="37" borderId="36" applyNumberFormat="0" applyAlignment="0" applyProtection="0"/>
    <xf numFmtId="0" fontId="17" fillId="29" borderId="34" applyNumberFormat="0" applyFont="0" applyAlignment="0" applyProtection="0"/>
    <xf numFmtId="0" fontId="30" fillId="30" borderId="35" applyNumberFormat="0" applyAlignment="0" applyProtection="0"/>
    <xf numFmtId="0" fontId="53" fillId="37" borderId="35" applyNumberFormat="0" applyAlignment="0" applyProtection="0"/>
    <xf numFmtId="0" fontId="32" fillId="22" borderId="35" applyNumberFormat="0" applyAlignment="0" applyProtection="0"/>
    <xf numFmtId="181" fontId="65" fillId="42" borderId="29"/>
    <xf numFmtId="0" fontId="30" fillId="30" borderId="35" applyNumberFormat="0" applyAlignment="0" applyProtection="0"/>
    <xf numFmtId="181" fontId="62" fillId="0" borderId="29">
      <protection locked="0"/>
    </xf>
    <xf numFmtId="0" fontId="31" fillId="37" borderId="36" applyNumberFormat="0" applyAlignment="0" applyProtection="0"/>
    <xf numFmtId="181" fontId="62" fillId="0" borderId="29">
      <protection locked="0"/>
    </xf>
    <xf numFmtId="173" fontId="16" fillId="3" borderId="34" applyNumberFormat="0" applyFont="0" applyAlignment="0" applyProtection="0"/>
    <xf numFmtId="181" fontId="65" fillId="42" borderId="29"/>
    <xf numFmtId="4" fontId="66" fillId="43" borderId="39" applyBorder="0">
      <alignment horizontal="right"/>
    </xf>
    <xf numFmtId="0" fontId="53" fillId="37" borderId="35" applyNumberFormat="0" applyAlignment="0" applyProtection="0"/>
    <xf numFmtId="0" fontId="30" fillId="30" borderId="35" applyNumberFormat="0" applyAlignment="0" applyProtection="0"/>
    <xf numFmtId="0" fontId="17" fillId="29" borderId="34" applyNumberFormat="0" applyFont="0" applyAlignment="0" applyProtection="0"/>
    <xf numFmtId="0" fontId="31" fillId="37" borderId="36" applyNumberFormat="0" applyAlignment="0" applyProtection="0"/>
    <xf numFmtId="0" fontId="36" fillId="0" borderId="38" applyNumberFormat="0" applyFill="0" applyAlignment="0" applyProtection="0"/>
    <xf numFmtId="0" fontId="32" fillId="22" borderId="35" applyNumberFormat="0" applyAlignment="0" applyProtection="0"/>
    <xf numFmtId="181" fontId="62" fillId="0" borderId="29">
      <protection locked="0"/>
    </xf>
    <xf numFmtId="181" fontId="65" fillId="42" borderId="29"/>
    <xf numFmtId="4" fontId="66" fillId="43" borderId="39" applyBorder="0">
      <alignment horizontal="right"/>
    </xf>
    <xf numFmtId="0" fontId="31" fillId="22" borderId="36" applyNumberFormat="0" applyAlignment="0" applyProtection="0"/>
    <xf numFmtId="0" fontId="28" fillId="3" borderId="34" applyNumberFormat="0" applyFont="0" applyAlignment="0" applyProtection="0"/>
    <xf numFmtId="0" fontId="30" fillId="9" borderId="35" applyNumberFormat="0" applyAlignment="0" applyProtection="0"/>
    <xf numFmtId="0" fontId="31" fillId="22" borderId="36" applyNumberFormat="0" applyAlignment="0" applyProtection="0"/>
    <xf numFmtId="173" fontId="16" fillId="3" borderId="34" applyNumberFormat="0" applyFont="0" applyAlignment="0" applyProtection="0"/>
    <xf numFmtId="173" fontId="16" fillId="3" borderId="34" applyNumberFormat="0" applyFont="0" applyAlignment="0" applyProtection="0"/>
    <xf numFmtId="173" fontId="16" fillId="3" borderId="34" applyNumberFormat="0" applyFont="0" applyAlignment="0" applyProtection="0"/>
    <xf numFmtId="0" fontId="28" fillId="3" borderId="34" applyNumberFormat="0" applyFont="0" applyAlignment="0" applyProtection="0"/>
    <xf numFmtId="0" fontId="31" fillId="22" borderId="36" applyNumberFormat="0" applyAlignment="0" applyProtection="0"/>
    <xf numFmtId="0" fontId="53" fillId="37" borderId="35" applyNumberFormat="0" applyAlignment="0" applyProtection="0"/>
    <xf numFmtId="0" fontId="30" fillId="9" borderId="35" applyNumberFormat="0" applyAlignment="0" applyProtection="0"/>
    <xf numFmtId="0" fontId="30" fillId="9" borderId="35" applyNumberFormat="0" applyAlignment="0" applyProtection="0"/>
    <xf numFmtId="0" fontId="36" fillId="0" borderId="37" applyNumberFormat="0" applyFill="0" applyAlignment="0" applyProtection="0"/>
    <xf numFmtId="0" fontId="32" fillId="22" borderId="35" applyNumberFormat="0" applyAlignment="0" applyProtection="0"/>
    <xf numFmtId="0" fontId="31" fillId="22" borderId="36" applyNumberFormat="0" applyAlignment="0" applyProtection="0"/>
    <xf numFmtId="173" fontId="16" fillId="3" borderId="34" applyNumberFormat="0" applyFont="0" applyAlignment="0" applyProtection="0"/>
    <xf numFmtId="181" fontId="65" fillId="42" borderId="29"/>
    <xf numFmtId="0" fontId="30" fillId="9" borderId="35" applyNumberFormat="0" applyAlignment="0" applyProtection="0"/>
    <xf numFmtId="0" fontId="31" fillId="22" borderId="36" applyNumberFormat="0" applyAlignment="0" applyProtection="0"/>
    <xf numFmtId="0" fontId="32" fillId="22" borderId="35" applyNumberFormat="0" applyAlignment="0" applyProtection="0"/>
    <xf numFmtId="0" fontId="36" fillId="0" borderId="37" applyNumberFormat="0" applyFill="0" applyAlignment="0" applyProtection="0"/>
    <xf numFmtId="0" fontId="28" fillId="3" borderId="34" applyNumberFormat="0" applyFont="0" applyAlignment="0" applyProtection="0"/>
    <xf numFmtId="0" fontId="36" fillId="0" borderId="37" applyNumberFormat="0" applyFill="0" applyAlignment="0" applyProtection="0"/>
    <xf numFmtId="0" fontId="28" fillId="3" borderId="34" applyNumberFormat="0" applyFont="0" applyAlignment="0" applyProtection="0"/>
    <xf numFmtId="0" fontId="31" fillId="22" borderId="36" applyNumberFormat="0" applyAlignment="0" applyProtection="0"/>
    <xf numFmtId="0" fontId="30" fillId="9" borderId="35" applyNumberFormat="0" applyAlignment="0" applyProtection="0"/>
    <xf numFmtId="0" fontId="36" fillId="0" borderId="37" applyNumberFormat="0" applyFill="0" applyAlignment="0" applyProtection="0"/>
    <xf numFmtId="0" fontId="36" fillId="0" borderId="37" applyNumberFormat="0" applyFill="0" applyAlignment="0" applyProtection="0"/>
    <xf numFmtId="0" fontId="32" fillId="22" borderId="35" applyNumberFormat="0" applyAlignment="0" applyProtection="0"/>
    <xf numFmtId="0" fontId="30" fillId="9" borderId="35" applyNumberFormat="0" applyAlignment="0" applyProtection="0"/>
    <xf numFmtId="181" fontId="62" fillId="0" borderId="29">
      <protection locked="0"/>
    </xf>
    <xf numFmtId="0" fontId="32" fillId="22" borderId="35" applyNumberFormat="0" applyAlignment="0" applyProtection="0"/>
    <xf numFmtId="0" fontId="36" fillId="0" borderId="37" applyNumberFormat="0" applyFill="0" applyAlignment="0" applyProtection="0"/>
    <xf numFmtId="173" fontId="16" fillId="3" borderId="34" applyNumberFormat="0" applyFont="0" applyAlignment="0" applyProtection="0"/>
    <xf numFmtId="181" fontId="65" fillId="42" borderId="29"/>
    <xf numFmtId="181" fontId="62" fillId="0" borderId="29">
      <protection locked="0"/>
    </xf>
    <xf numFmtId="0" fontId="36" fillId="0" borderId="38" applyNumberFormat="0" applyFill="0" applyAlignment="0" applyProtection="0"/>
    <xf numFmtId="0" fontId="31" fillId="37" borderId="36" applyNumberFormat="0" applyAlignment="0" applyProtection="0"/>
    <xf numFmtId="0" fontId="17" fillId="29" borderId="34" applyNumberFormat="0" applyFont="0" applyAlignment="0" applyProtection="0"/>
    <xf numFmtId="0" fontId="30" fillId="30" borderId="35" applyNumberFormat="0" applyAlignment="0" applyProtection="0"/>
    <xf numFmtId="0" fontId="53" fillId="37" borderId="35" applyNumberFormat="0" applyAlignment="0" applyProtection="0"/>
    <xf numFmtId="0" fontId="32" fillId="22" borderId="35" applyNumberFormat="0" applyAlignment="0" applyProtection="0"/>
    <xf numFmtId="181" fontId="65" fillId="42" borderId="29"/>
    <xf numFmtId="0" fontId="30" fillId="30" borderId="35" applyNumberFormat="0" applyAlignment="0" applyProtection="0"/>
    <xf numFmtId="181" fontId="62" fillId="0" borderId="29">
      <protection locked="0"/>
    </xf>
    <xf numFmtId="0" fontId="31" fillId="37" borderId="36" applyNumberFormat="0" applyAlignment="0" applyProtection="0"/>
    <xf numFmtId="181" fontId="62" fillId="0" borderId="29">
      <protection locked="0"/>
    </xf>
    <xf numFmtId="173" fontId="16" fillId="3" borderId="34" applyNumberFormat="0" applyFont="0" applyAlignment="0" applyProtection="0"/>
    <xf numFmtId="181" fontId="65" fillId="42" borderId="29"/>
    <xf numFmtId="4" fontId="66" fillId="43" borderId="39" applyBorder="0">
      <alignment horizontal="right"/>
    </xf>
    <xf numFmtId="0" fontId="53" fillId="37" borderId="35" applyNumberFormat="0" applyAlignment="0" applyProtection="0"/>
    <xf numFmtId="0" fontId="30" fillId="30" borderId="35" applyNumberFormat="0" applyAlignment="0" applyProtection="0"/>
    <xf numFmtId="0" fontId="17" fillId="29" borderId="34" applyNumberFormat="0" applyFont="0" applyAlignment="0" applyProtection="0"/>
    <xf numFmtId="0" fontId="31" fillId="37" borderId="36" applyNumberFormat="0" applyAlignment="0" applyProtection="0"/>
    <xf numFmtId="0" fontId="36" fillId="0" borderId="38" applyNumberFormat="0" applyFill="0" applyAlignment="0" applyProtection="0"/>
    <xf numFmtId="0" fontId="32" fillId="22" borderId="35" applyNumberFormat="0" applyAlignment="0" applyProtection="0"/>
    <xf numFmtId="181" fontId="62" fillId="0" borderId="29">
      <protection locked="0"/>
    </xf>
    <xf numFmtId="181" fontId="65" fillId="42" borderId="29"/>
    <xf numFmtId="4" fontId="66" fillId="43" borderId="39" applyBorder="0">
      <alignment horizontal="right"/>
    </xf>
    <xf numFmtId="0" fontId="31" fillId="22" borderId="36" applyNumberFormat="0" applyAlignment="0" applyProtection="0"/>
    <xf numFmtId="0" fontId="28" fillId="3" borderId="34" applyNumberFormat="0" applyFont="0" applyAlignment="0" applyProtection="0"/>
    <xf numFmtId="0" fontId="30" fillId="9" borderId="35" applyNumberFormat="0" applyAlignment="0" applyProtection="0"/>
    <xf numFmtId="0" fontId="31" fillId="22" borderId="36"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32" fillId="30" borderId="35" applyNumberFormat="0"/>
    <xf numFmtId="0" fontId="31" fillId="30" borderId="41" applyNumberFormat="0"/>
    <xf numFmtId="164" fontId="9"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6" fillId="0" borderId="0"/>
    <xf numFmtId="0" fontId="1" fillId="0" borderId="0"/>
    <xf numFmtId="0" fontId="46" fillId="0" borderId="0"/>
    <xf numFmtId="0" fontId="46" fillId="0" borderId="0"/>
    <xf numFmtId="0" fontId="72" fillId="26" borderId="0" applyNumberFormat="0" applyBorder="0"/>
    <xf numFmtId="0" fontId="72" fillId="36" borderId="0" applyNumberFormat="0" applyBorder="0"/>
    <xf numFmtId="0" fontId="72" fillId="32" borderId="0" applyNumberFormat="0" applyBorder="0"/>
    <xf numFmtId="0" fontId="72" fillId="46" borderId="0" applyNumberFormat="0" applyBorder="0"/>
    <xf numFmtId="0" fontId="72" fillId="34" borderId="0" applyNumberFormat="0" applyBorder="0"/>
    <xf numFmtId="0" fontId="72" fillId="47" borderId="0" applyNumberFormat="0" applyBorder="0"/>
    <xf numFmtId="0" fontId="72" fillId="27" borderId="0" applyNumberFormat="0" applyBorder="0"/>
    <xf numFmtId="0" fontId="72" fillId="48" borderId="0" applyNumberFormat="0" applyBorder="0"/>
    <xf numFmtId="0" fontId="72" fillId="49" borderId="0" applyNumberFormat="0" applyBorder="0"/>
    <xf numFmtId="0" fontId="72" fillId="46" borderId="0" applyNumberFormat="0" applyBorder="0"/>
    <xf numFmtId="0" fontId="72" fillId="27" borderId="0" applyNumberFormat="0" applyBorder="0"/>
    <xf numFmtId="0" fontId="72" fillId="50" borderId="0" applyNumberFormat="0" applyBorder="0"/>
    <xf numFmtId="0" fontId="73" fillId="51" borderId="0" applyNumberFormat="0" applyBorder="0"/>
    <xf numFmtId="0" fontId="73" fillId="48" borderId="0" applyNumberFormat="0" applyBorder="0"/>
    <xf numFmtId="0" fontId="73" fillId="49" borderId="0" applyNumberFormat="0" applyBorder="0"/>
    <xf numFmtId="0" fontId="73" fillId="52" borderId="0" applyNumberFormat="0" applyBorder="0"/>
    <xf numFmtId="0" fontId="73" fillId="33" borderId="0" applyNumberFormat="0" applyBorder="0"/>
    <xf numFmtId="0" fontId="73" fillId="35" borderId="0" applyNumberFormat="0" applyBorder="0"/>
    <xf numFmtId="0" fontId="17" fillId="0" borderId="0"/>
    <xf numFmtId="0" fontId="73" fillId="53" borderId="0" applyNumberFormat="0" applyBorder="0"/>
    <xf numFmtId="0" fontId="73" fillId="54" borderId="0" applyNumberFormat="0" applyBorder="0"/>
    <xf numFmtId="0" fontId="73" fillId="55" borderId="0" applyNumberFormat="0" applyBorder="0"/>
    <xf numFmtId="0" fontId="73" fillId="52" borderId="0" applyNumberFormat="0" applyBorder="0"/>
    <xf numFmtId="0" fontId="73" fillId="33" borderId="0" applyNumberFormat="0" applyBorder="0"/>
    <xf numFmtId="0" fontId="73" fillId="56" borderId="0" applyNumberFormat="0" applyBorder="0"/>
    <xf numFmtId="0" fontId="30" fillId="47" borderId="35" applyNumberFormat="0"/>
    <xf numFmtId="0" fontId="31" fillId="30" borderId="15" applyNumberFormat="0"/>
    <xf numFmtId="0" fontId="32" fillId="30" borderId="35" applyNumberFormat="0"/>
    <xf numFmtId="0" fontId="33" fillId="0" borderId="16" applyNumberFormat="0" applyFill="0"/>
    <xf numFmtId="0" fontId="34" fillId="0" borderId="17" applyNumberFormat="0" applyFill="0"/>
    <xf numFmtId="0" fontId="35" fillId="0" borderId="18" applyNumberFormat="0" applyFill="0"/>
    <xf numFmtId="0" fontId="35" fillId="0" borderId="0" applyNumberFormat="0" applyFill="0" applyBorder="0"/>
    <xf numFmtId="0" fontId="74" fillId="0" borderId="40" applyNumberFormat="0" applyFill="0"/>
    <xf numFmtId="0" fontId="75" fillId="31" borderId="20" applyNumberFormat="0"/>
    <xf numFmtId="0" fontId="76" fillId="0" borderId="0" applyNumberFormat="0" applyFill="0" applyBorder="0"/>
    <xf numFmtId="0" fontId="39" fillId="41" borderId="0" applyNumberFormat="0" applyBorder="0"/>
    <xf numFmtId="0" fontId="77" fillId="0" borderId="0"/>
    <xf numFmtId="0" fontId="17" fillId="0" borderId="0"/>
    <xf numFmtId="0" fontId="18" fillId="0" borderId="0"/>
    <xf numFmtId="0" fontId="77" fillId="0" borderId="0"/>
    <xf numFmtId="0" fontId="2" fillId="0" borderId="0"/>
    <xf numFmtId="0" fontId="77" fillId="0" borderId="0"/>
    <xf numFmtId="0" fontId="77" fillId="0" borderId="0"/>
    <xf numFmtId="0" fontId="78" fillId="0" borderId="0"/>
    <xf numFmtId="0" fontId="79" fillId="0" borderId="0"/>
    <xf numFmtId="0" fontId="80" fillId="0" borderId="0"/>
    <xf numFmtId="0" fontId="80" fillId="0" borderId="0"/>
    <xf numFmtId="0" fontId="23" fillId="0" borderId="0"/>
    <xf numFmtId="0" fontId="79" fillId="0" borderId="0"/>
    <xf numFmtId="0" fontId="77" fillId="0" borderId="0"/>
    <xf numFmtId="0" fontId="81" fillId="0" borderId="0"/>
    <xf numFmtId="0" fontId="77" fillId="0" borderId="0"/>
    <xf numFmtId="0" fontId="81" fillId="0" borderId="0"/>
    <xf numFmtId="0" fontId="1" fillId="0" borderId="0"/>
    <xf numFmtId="0" fontId="81" fillId="0" borderId="0"/>
    <xf numFmtId="0" fontId="17" fillId="0" borderId="0"/>
    <xf numFmtId="0" fontId="77" fillId="0" borderId="0"/>
    <xf numFmtId="0" fontId="17" fillId="0" borderId="0"/>
    <xf numFmtId="0" fontId="77" fillId="0" borderId="0"/>
    <xf numFmtId="0" fontId="1" fillId="0" borderId="0"/>
    <xf numFmtId="0" fontId="77" fillId="0" borderId="0"/>
    <xf numFmtId="0" fontId="40" fillId="36" borderId="0" applyNumberFormat="0" applyBorder="0"/>
    <xf numFmtId="0" fontId="41" fillId="0" borderId="0" applyNumberFormat="0" applyFill="0" applyBorder="0"/>
    <xf numFmtId="0" fontId="72" fillId="29" borderId="34" applyNumberFormat="0" applyFont="0"/>
    <xf numFmtId="9" fontId="17" fillId="0" borderId="0" applyFont="0" applyFill="0" applyBorder="0"/>
    <xf numFmtId="9" fontId="2" fillId="0" borderId="0" applyFont="0" applyFill="0" applyBorder="0"/>
    <xf numFmtId="0" fontId="42" fillId="0" borderId="21" applyNumberFormat="0" applyFill="0"/>
    <xf numFmtId="0" fontId="46" fillId="0" borderId="0"/>
    <xf numFmtId="0" fontId="82" fillId="0" borderId="0" applyNumberFormat="0" applyFill="0" applyBorder="0"/>
    <xf numFmtId="166" fontId="1" fillId="0" borderId="0" applyFont="0" applyFill="0" applyBorder="0"/>
    <xf numFmtId="166" fontId="1" fillId="0" borderId="0" applyFont="0" applyFill="0" applyBorder="0"/>
    <xf numFmtId="166" fontId="77" fillId="0" borderId="0" applyFont="0" applyFill="0" applyBorder="0"/>
    <xf numFmtId="166" fontId="77" fillId="0" borderId="0" applyFont="0" applyFill="0" applyBorder="0"/>
    <xf numFmtId="169" fontId="17" fillId="0" borderId="0" applyFont="0" applyFill="0" applyBorder="0"/>
    <xf numFmtId="166" fontId="83" fillId="0" borderId="0" applyFont="0" applyFill="0" applyBorder="0"/>
    <xf numFmtId="166" fontId="83" fillId="0" borderId="0" applyFont="0" applyFill="0" applyBorder="0"/>
    <xf numFmtId="166" fontId="1" fillId="0" borderId="0" applyFont="0" applyFill="0" applyBorder="0"/>
    <xf numFmtId="175" fontId="1" fillId="0" borderId="0" applyFont="0" applyFill="0" applyBorder="0"/>
    <xf numFmtId="0" fontId="44" fillId="32" borderId="0" applyNumberFormat="0" applyBorder="0"/>
    <xf numFmtId="0" fontId="72" fillId="29" borderId="34" applyNumberFormat="0" applyFont="0"/>
    <xf numFmtId="0" fontId="30" fillId="47" borderId="35" applyNumberFormat="0"/>
    <xf numFmtId="0" fontId="74" fillId="0" borderId="40" applyNumberFormat="0" applyFill="0"/>
    <xf numFmtId="0" fontId="74" fillId="0" borderId="40" applyNumberFormat="0" applyFill="0"/>
    <xf numFmtId="0" fontId="32" fillId="30" borderId="35" applyNumberFormat="0"/>
    <xf numFmtId="0" fontId="30" fillId="47" borderId="35" applyNumberFormat="0"/>
    <xf numFmtId="0" fontId="72" fillId="29" borderId="34" applyNumberFormat="0" applyFont="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1" fillId="30" borderId="41" applyNumberFormat="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0" fillId="9" borderId="35" applyNumberFormat="0" applyAlignment="0" applyProtection="0"/>
    <xf numFmtId="0" fontId="31" fillId="22" borderId="41" applyNumberFormat="0" applyAlignment="0" applyProtection="0"/>
    <xf numFmtId="0" fontId="32" fillId="22" borderId="35" applyNumberFormat="0" applyAlignment="0" applyProtection="0"/>
    <xf numFmtId="0" fontId="36" fillId="0" borderId="40" applyNumberFormat="0" applyFill="0" applyAlignment="0" applyProtection="0"/>
    <xf numFmtId="0" fontId="16" fillId="3" borderId="34" applyNumberFormat="0" applyFont="0" applyAlignment="0" applyProtection="0"/>
    <xf numFmtId="0" fontId="1" fillId="0" borderId="0"/>
    <xf numFmtId="16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2" fontId="1" fillId="0" borderId="0" applyFont="0" applyFill="0" applyBorder="0" applyAlignment="0" applyProtection="0"/>
    <xf numFmtId="166" fontId="14" fillId="0" borderId="0" applyFont="0" applyFill="0" applyBorder="0" applyAlignment="0" applyProtection="0"/>
    <xf numFmtId="42" fontId="1" fillId="0" borderId="0" applyFont="0" applyFill="0" applyBorder="0" applyAlignment="0" applyProtection="0"/>
    <xf numFmtId="0" fontId="1" fillId="0" borderId="0"/>
    <xf numFmtId="164" fontId="1" fillId="0" borderId="0" applyFont="0" applyFill="0" applyBorder="0" applyAlignment="0" applyProtection="0"/>
    <xf numFmtId="43" fontId="9" fillId="0" borderId="0" applyFont="0" applyFill="0" applyBorder="0" applyAlignment="0" applyProtection="0"/>
    <xf numFmtId="0" fontId="30" fillId="9" borderId="35" applyNumberFormat="0" applyAlignment="0" applyProtection="0"/>
    <xf numFmtId="0" fontId="31" fillId="22" borderId="41" applyNumberFormat="0" applyAlignment="0" applyProtection="0"/>
    <xf numFmtId="0" fontId="32" fillId="22" borderId="35" applyNumberFormat="0" applyAlignment="0" applyProtection="0"/>
    <xf numFmtId="0" fontId="36" fillId="0" borderId="40" applyNumberFormat="0" applyFill="0" applyAlignment="0" applyProtection="0"/>
    <xf numFmtId="0" fontId="16" fillId="3" borderId="34" applyNumberFormat="0" applyFont="0" applyAlignment="0" applyProtection="0"/>
    <xf numFmtId="0" fontId="24" fillId="0" borderId="0"/>
    <xf numFmtId="0" fontId="2" fillId="0" borderId="0"/>
    <xf numFmtId="171" fontId="84" fillId="0" borderId="0"/>
    <xf numFmtId="164" fontId="2" fillId="0" borderId="0" applyFont="0" applyFill="0" applyBorder="0" applyAlignment="0" applyProtection="0"/>
    <xf numFmtId="0" fontId="16" fillId="0" borderId="0"/>
    <xf numFmtId="0" fontId="17" fillId="0" borderId="0"/>
    <xf numFmtId="0" fontId="1" fillId="0" borderId="0"/>
    <xf numFmtId="9" fontId="1" fillId="0" borderId="0" applyFont="0" applyFill="0" applyBorder="0" applyAlignment="0" applyProtection="0"/>
    <xf numFmtId="0" fontId="1" fillId="0" borderId="0"/>
    <xf numFmtId="185" fontId="17" fillId="0" borderId="0" applyFont="0" applyFill="0" applyBorder="0" applyAlignment="0" applyProtection="0"/>
    <xf numFmtId="166" fontId="16" fillId="0" borderId="0" applyFont="0" applyFill="0" applyBorder="0" applyAlignment="0" applyProtection="0"/>
    <xf numFmtId="0" fontId="16" fillId="0" borderId="0"/>
    <xf numFmtId="164" fontId="28" fillId="0" borderId="0" applyFont="0" applyFill="0" applyBorder="0" applyAlignment="0" applyProtection="0"/>
    <xf numFmtId="43" fontId="24" fillId="0" borderId="0" applyFont="0" applyFill="0" applyBorder="0" applyAlignment="0" applyProtection="0"/>
    <xf numFmtId="0" fontId="85" fillId="0" borderId="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24" fillId="0" borderId="0" applyFont="0" applyFill="0" applyBorder="0" applyAlignment="0" applyProtection="0"/>
    <xf numFmtId="0" fontId="1" fillId="0" borderId="0"/>
    <xf numFmtId="9" fontId="1" fillId="0" borderId="0" applyFont="0" applyFill="0" applyBorder="0" applyAlignment="0" applyProtection="0"/>
    <xf numFmtId="0" fontId="5" fillId="0" borderId="0">
      <alignment horizontal="center"/>
    </xf>
    <xf numFmtId="0" fontId="17" fillId="0" borderId="1" applyBorder="0" applyAlignment="0">
      <alignment horizontal="center" wrapText="1"/>
    </xf>
    <xf numFmtId="0" fontId="5" fillId="0" borderId="0">
      <alignment horizontal="left" vertical="top"/>
    </xf>
    <xf numFmtId="0" fontId="1" fillId="0" borderId="0"/>
    <xf numFmtId="0" fontId="24" fillId="0" borderId="0"/>
    <xf numFmtId="186" fontId="84" fillId="0" borderId="0"/>
    <xf numFmtId="0" fontId="62" fillId="0" borderId="0"/>
    <xf numFmtId="0" fontId="16" fillId="0" borderId="0"/>
    <xf numFmtId="0" fontId="1" fillId="0" borderId="0"/>
    <xf numFmtId="164" fontId="2" fillId="0" borderId="0" applyFont="0" applyFill="0" applyBorder="0" applyAlignment="0" applyProtection="0"/>
    <xf numFmtId="182" fontId="20" fillId="0" borderId="0" applyFont="0" applyFill="0" applyBorder="0" applyAlignment="0" applyProtection="0"/>
    <xf numFmtId="0" fontId="16" fillId="0" borderId="0"/>
    <xf numFmtId="0" fontId="1" fillId="0" borderId="0"/>
    <xf numFmtId="9" fontId="1" fillId="0" borderId="0" applyFont="0" applyFill="0" applyBorder="0" applyAlignment="0" applyProtection="0"/>
    <xf numFmtId="43" fontId="24"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2" fillId="0" borderId="0"/>
    <xf numFmtId="182" fontId="20" fillId="0" borderId="0" applyFont="0" applyFill="0" applyBorder="0" applyAlignment="0" applyProtection="0"/>
    <xf numFmtId="0" fontId="14" fillId="0" borderId="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82" fontId="20" fillId="0" borderId="0" applyFont="0" applyFill="0" applyBorder="0" applyAlignment="0" applyProtection="0"/>
    <xf numFmtId="166" fontId="20"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30" fillId="9" borderId="35" applyNumberFormat="0" applyAlignment="0" applyProtection="0"/>
    <xf numFmtId="0" fontId="31" fillId="22" borderId="41" applyNumberFormat="0" applyAlignment="0" applyProtection="0"/>
    <xf numFmtId="0" fontId="32" fillId="22" borderId="35" applyNumberFormat="0" applyAlignment="0" applyProtection="0"/>
    <xf numFmtId="0" fontId="36" fillId="0" borderId="40" applyNumberFormat="0" applyFill="0" applyAlignment="0" applyProtection="0"/>
    <xf numFmtId="0" fontId="28" fillId="3" borderId="34" applyNumberFormat="0" applyFont="0" applyAlignment="0" applyProtection="0"/>
    <xf numFmtId="0" fontId="28" fillId="3" borderId="34" applyNumberFormat="0" applyFont="0" applyAlignment="0" applyProtection="0"/>
    <xf numFmtId="0" fontId="53" fillId="37" borderId="35" applyNumberFormat="0" applyAlignment="0" applyProtection="0"/>
    <xf numFmtId="0" fontId="30" fillId="30" borderId="35" applyNumberFormat="0" applyAlignment="0" applyProtection="0"/>
    <xf numFmtId="0" fontId="17" fillId="29" borderId="34" applyNumberFormat="0" applyFont="0" applyAlignment="0" applyProtection="0"/>
    <xf numFmtId="0" fontId="31" fillId="37" borderId="41" applyNumberFormat="0" applyAlignment="0" applyProtection="0"/>
    <xf numFmtId="0" fontId="36" fillId="0" borderId="32" applyNumberFormat="0" applyFill="0" applyAlignment="0" applyProtection="0"/>
    <xf numFmtId="181" fontId="62" fillId="0" borderId="29">
      <protection locked="0"/>
    </xf>
    <xf numFmtId="181" fontId="65" fillId="42" borderId="29"/>
    <xf numFmtId="164" fontId="2"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0" fillId="47" borderId="35" applyNumberFormat="0"/>
    <xf numFmtId="0" fontId="31" fillId="30" borderId="41" applyNumberFormat="0"/>
    <xf numFmtId="0" fontId="32" fillId="30" borderId="35" applyNumberFormat="0"/>
    <xf numFmtId="0" fontId="74" fillId="0" borderId="40" applyNumberFormat="0" applyFill="0"/>
    <xf numFmtId="0" fontId="72" fillId="29" borderId="34" applyNumberFormat="0" applyFont="0"/>
    <xf numFmtId="164" fontId="1" fillId="0" borderId="0" applyFont="0" applyFill="0" applyBorder="0" applyAlignment="0" applyProtection="0"/>
    <xf numFmtId="164" fontId="9"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9" fillId="0" borderId="0" applyFont="0" applyFill="0" applyBorder="0" applyAlignment="0" applyProtection="0"/>
    <xf numFmtId="0" fontId="30" fillId="9" borderId="35" applyNumberFormat="0" applyAlignment="0" applyProtection="0"/>
    <xf numFmtId="0" fontId="31" fillId="22" borderId="41" applyNumberFormat="0" applyAlignment="0" applyProtection="0"/>
    <xf numFmtId="0" fontId="32" fillId="22" borderId="35" applyNumberFormat="0" applyAlignment="0" applyProtection="0"/>
    <xf numFmtId="0" fontId="36" fillId="0" borderId="40" applyNumberFormat="0" applyFill="0" applyAlignment="0" applyProtection="0"/>
    <xf numFmtId="0" fontId="16" fillId="3" borderId="34" applyNumberFormat="0" applyFont="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0" fillId="9" borderId="35" applyNumberFormat="0" applyAlignment="0" applyProtection="0"/>
    <xf numFmtId="0" fontId="31" fillId="22" borderId="41" applyNumberFormat="0" applyAlignment="0" applyProtection="0"/>
    <xf numFmtId="0" fontId="32" fillId="22" borderId="35" applyNumberFormat="0" applyAlignment="0" applyProtection="0"/>
    <xf numFmtId="0" fontId="36" fillId="0" borderId="40" applyNumberFormat="0" applyFill="0" applyAlignment="0" applyProtection="0"/>
    <xf numFmtId="0" fontId="16" fillId="3" borderId="34" applyNumberFormat="0" applyFont="0" applyAlignment="0" applyProtection="0"/>
    <xf numFmtId="164" fontId="2" fillId="0" borderId="0" applyFont="0" applyFill="0" applyBorder="0" applyAlignment="0" applyProtection="0"/>
    <xf numFmtId="164" fontId="28" fillId="0" borderId="0" applyFont="0" applyFill="0" applyBorder="0" applyAlignment="0" applyProtection="0"/>
    <xf numFmtId="0" fontId="31" fillId="22" borderId="41" applyNumberFormat="0" applyAlignment="0" applyProtection="0"/>
    <xf numFmtId="4" fontId="93" fillId="12" borderId="42" applyNumberFormat="0" applyProtection="0">
      <alignment horizontal="right" vertical="center"/>
    </xf>
    <xf numFmtId="164" fontId="1" fillId="0" borderId="0" applyFont="0" applyFill="0" applyBorder="0" applyAlignment="0" applyProtection="0"/>
    <xf numFmtId="4" fontId="93" fillId="11" borderId="42" applyNumberFormat="0" applyProtection="0">
      <alignment horizontal="right" vertical="center"/>
    </xf>
    <xf numFmtId="4" fontId="93" fillId="5" borderId="42" applyNumberFormat="0" applyProtection="0">
      <alignment horizontal="right" vertical="center"/>
    </xf>
    <xf numFmtId="4" fontId="93" fillId="19" borderId="42" applyNumberFormat="0" applyProtection="0">
      <alignment horizontal="right" vertical="center"/>
    </xf>
    <xf numFmtId="0" fontId="36" fillId="0" borderId="40" applyNumberFormat="0" applyFill="0" applyAlignment="0" applyProtection="0"/>
    <xf numFmtId="164" fontId="9"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91" fillId="24" borderId="42" applyNumberFormat="0" applyProtection="0">
      <alignment horizontal="left" vertical="top" indent="1"/>
    </xf>
    <xf numFmtId="164" fontId="1" fillId="0" borderId="0" applyFont="0" applyFill="0" applyBorder="0" applyAlignment="0" applyProtection="0"/>
    <xf numFmtId="0" fontId="16" fillId="3" borderId="34" applyNumberFormat="0" applyFont="0" applyAlignment="0" applyProtection="0"/>
    <xf numFmtId="44" fontId="1" fillId="0" borderId="0" applyFont="0" applyFill="0" applyBorder="0" applyAlignment="0" applyProtection="0"/>
    <xf numFmtId="0" fontId="16" fillId="3" borderId="34"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 fontId="93" fillId="13" borderId="42" applyNumberFormat="0" applyProtection="0">
      <alignment horizontal="right" vertical="center"/>
    </xf>
    <xf numFmtId="0" fontId="30" fillId="9" borderId="35" applyNumberFormat="0" applyAlignment="0" applyProtection="0"/>
    <xf numFmtId="0" fontId="31" fillId="22" borderId="41" applyNumberFormat="0" applyAlignment="0" applyProtection="0"/>
    <xf numFmtId="0" fontId="32" fillId="22" borderId="35" applyNumberFormat="0" applyAlignment="0" applyProtection="0"/>
    <xf numFmtId="0" fontId="36" fillId="0" borderId="40" applyNumberFormat="0" applyFill="0" applyAlignment="0" applyProtection="0"/>
    <xf numFmtId="0" fontId="1" fillId="0" borderId="0"/>
    <xf numFmtId="0" fontId="16" fillId="3" borderId="34" applyNumberFormat="0" applyFont="0" applyAlignment="0" applyProtection="0"/>
    <xf numFmtId="43" fontId="1" fillId="0" borderId="0" applyFont="0" applyFill="0" applyBorder="0" applyAlignment="0" applyProtection="0"/>
    <xf numFmtId="43" fontId="9" fillId="0" borderId="0" applyFont="0" applyFill="0" applyBorder="0" applyAlignment="0" applyProtection="0"/>
    <xf numFmtId="0" fontId="30" fillId="9" borderId="35" applyNumberFormat="0" applyAlignment="0" applyProtection="0"/>
    <xf numFmtId="0" fontId="31" fillId="22" borderId="41" applyNumberFormat="0" applyAlignment="0" applyProtection="0"/>
    <xf numFmtId="0" fontId="32" fillId="22" borderId="35" applyNumberFormat="0" applyAlignment="0" applyProtection="0"/>
    <xf numFmtId="0" fontId="36" fillId="0" borderId="40" applyNumberFormat="0" applyFill="0" applyAlignment="0" applyProtection="0"/>
    <xf numFmtId="43" fontId="9" fillId="0" borderId="0" applyFont="0" applyFill="0" applyBorder="0" applyAlignment="0" applyProtection="0"/>
    <xf numFmtId="0" fontId="16" fillId="3" borderId="34" applyNumberFormat="0" applyFont="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6" fillId="3" borderId="34" applyNumberFormat="0" applyFont="0" applyAlignment="0" applyProtection="0"/>
    <xf numFmtId="0" fontId="36" fillId="0" borderId="40" applyNumberFormat="0" applyFill="0" applyAlignment="0" applyProtection="0"/>
    <xf numFmtId="0" fontId="32" fillId="22" borderId="35" applyNumberFormat="0" applyAlignment="0" applyProtection="0"/>
    <xf numFmtId="0" fontId="31" fillId="22" borderId="41" applyNumberFormat="0" applyAlignment="0" applyProtection="0"/>
    <xf numFmtId="0" fontId="30" fillId="9" borderId="35" applyNumberFormat="0" applyAlignment="0" applyProtection="0"/>
    <xf numFmtId="0" fontId="1" fillId="0" borderId="0"/>
    <xf numFmtId="0" fontId="2" fillId="0" borderId="0"/>
    <xf numFmtId="4" fontId="93" fillId="63" borderId="42" applyNumberFormat="0" applyProtection="0">
      <alignment horizontal="left" vertical="center" indent="1"/>
    </xf>
    <xf numFmtId="4" fontId="95" fillId="66" borderId="42" applyNumberFormat="0" applyProtection="0">
      <alignment horizontal="right" vertical="center"/>
    </xf>
    <xf numFmtId="4" fontId="93" fillId="66" borderId="42" applyNumberFormat="0" applyProtection="0">
      <alignment horizontal="right" vertical="center"/>
    </xf>
    <xf numFmtId="0" fontId="93" fillId="3" borderId="42" applyNumberFormat="0" applyProtection="0">
      <alignment horizontal="left" vertical="top" indent="1"/>
    </xf>
    <xf numFmtId="4" fontId="93" fillId="3" borderId="42" applyNumberFormat="0" applyProtection="0">
      <alignment horizontal="left" vertical="center" indent="1"/>
    </xf>
    <xf numFmtId="4" fontId="95" fillId="3" borderId="42" applyNumberFormat="0" applyProtection="0">
      <alignment vertical="center"/>
    </xf>
    <xf numFmtId="4" fontId="93" fillId="3" borderId="42" applyNumberFormat="0" applyProtection="0">
      <alignment vertical="center"/>
    </xf>
    <xf numFmtId="0" fontId="17" fillId="66" borderId="42" applyNumberFormat="0" applyProtection="0">
      <alignment horizontal="left" vertical="top" indent="1"/>
    </xf>
    <xf numFmtId="0" fontId="17" fillId="66" borderId="42" applyNumberFormat="0" applyProtection="0">
      <alignment horizontal="left" vertical="center" indent="1"/>
    </xf>
    <xf numFmtId="0" fontId="17" fillId="10" borderId="42" applyNumberFormat="0" applyProtection="0">
      <alignment horizontal="left" vertical="top" indent="1"/>
    </xf>
    <xf numFmtId="0" fontId="17" fillId="67" borderId="42" applyNumberFormat="0" applyProtection="0">
      <alignment horizontal="left" vertical="center" indent="1"/>
    </xf>
    <xf numFmtId="4" fontId="93" fillId="63" borderId="42" applyNumberFormat="0" applyProtection="0">
      <alignment horizontal="right" vertical="center"/>
    </xf>
    <xf numFmtId="4" fontId="93" fillId="19" borderId="42" applyNumberFormat="0" applyProtection="0">
      <alignment horizontal="right" vertical="center"/>
    </xf>
    <xf numFmtId="4" fontId="93" fillId="17" borderId="42" applyNumberFormat="0" applyProtection="0">
      <alignment horizontal="right" vertical="center"/>
    </xf>
    <xf numFmtId="0" fontId="93" fillId="63" borderId="42" applyNumberFormat="0" applyProtection="0">
      <alignment horizontal="left" vertical="top" indent="1"/>
    </xf>
    <xf numFmtId="0" fontId="28" fillId="3" borderId="34" applyNumberFormat="0" applyFont="0" applyAlignment="0" applyProtection="0"/>
    <xf numFmtId="166" fontId="1" fillId="0" borderId="0" applyFont="0" applyFill="0" applyBorder="0" applyAlignment="0" applyProtection="0"/>
    <xf numFmtId="0" fontId="1" fillId="0" borderId="0"/>
    <xf numFmtId="0" fontId="31" fillId="22" borderId="41" applyNumberFormat="0" applyAlignment="0" applyProtection="0"/>
    <xf numFmtId="0" fontId="87" fillId="30" borderId="0" applyNumberFormat="0" applyBorder="0" applyAlignment="0" applyProtection="0"/>
    <xf numFmtId="0" fontId="87" fillId="30" borderId="0" applyNumberFormat="0" applyBorder="0" applyAlignment="0" applyProtection="0"/>
    <xf numFmtId="0" fontId="2" fillId="0" borderId="0"/>
    <xf numFmtId="0" fontId="14" fillId="0" borderId="0"/>
    <xf numFmtId="166" fontId="1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 fillId="0" borderId="0"/>
    <xf numFmtId="0" fontId="46" fillId="0" borderId="0"/>
    <xf numFmtId="0" fontId="17" fillId="0" borderId="0"/>
    <xf numFmtId="0" fontId="17" fillId="0" borderId="0"/>
    <xf numFmtId="0" fontId="86" fillId="27" borderId="0" applyNumberFormat="0" applyBorder="0" applyAlignment="0" applyProtection="0"/>
    <xf numFmtId="0" fontId="86" fillId="25" borderId="0" applyNumberFormat="0" applyBorder="0" applyAlignment="0" applyProtection="0"/>
    <xf numFmtId="0" fontId="87" fillId="57" borderId="0" applyNumberFormat="0" applyBorder="0" applyAlignment="0" applyProtection="0"/>
    <xf numFmtId="0" fontId="86" fillId="58" borderId="0" applyNumberFormat="0" applyBorder="0" applyAlignment="0" applyProtection="0"/>
    <xf numFmtId="0" fontId="86" fillId="36" borderId="0" applyNumberFormat="0" applyBorder="0" applyAlignment="0" applyProtection="0"/>
    <xf numFmtId="0" fontId="87" fillId="31" borderId="0" applyNumberFormat="0" applyBorder="0" applyAlignment="0" applyProtection="0"/>
    <xf numFmtId="0" fontId="86" fillId="59"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27" borderId="0" applyNumberFormat="0" applyBorder="0" applyAlignment="0" applyProtection="0"/>
    <xf numFmtId="0" fontId="86" fillId="25" borderId="0" applyNumberFormat="0" applyBorder="0" applyAlignment="0" applyProtection="0"/>
    <xf numFmtId="0" fontId="86" fillId="29" borderId="0" applyNumberFormat="0" applyBorder="0" applyAlignment="0" applyProtection="0"/>
    <xf numFmtId="0" fontId="86" fillId="36" borderId="0" applyNumberFormat="0" applyBorder="0" applyAlignment="0" applyProtection="0"/>
    <xf numFmtId="0" fontId="87" fillId="47" borderId="0" applyNumberFormat="0" applyBorder="0" applyAlignment="0" applyProtection="0"/>
    <xf numFmtId="0" fontId="88" fillId="38" borderId="0" applyNumberFormat="0" applyBorder="0" applyAlignment="0" applyProtection="0"/>
    <xf numFmtId="0" fontId="88" fillId="39" borderId="0" applyNumberFormat="0" applyBorder="0" applyAlignment="0" applyProtection="0"/>
    <xf numFmtId="0" fontId="88" fillId="61" borderId="0" applyNumberFormat="0" applyBorder="0" applyAlignment="0" applyProtection="0"/>
    <xf numFmtId="0" fontId="89" fillId="62" borderId="0">
      <alignment horizontal="left" vertical="top"/>
    </xf>
    <xf numFmtId="0" fontId="90" fillId="22" borderId="0">
      <alignment horizontal="center" vertical="center"/>
    </xf>
    <xf numFmtId="4" fontId="91" fillId="24" borderId="42" applyNumberFormat="0" applyProtection="0">
      <alignment vertical="center"/>
    </xf>
    <xf numFmtId="4" fontId="92" fillId="24" borderId="42" applyNumberFormat="0" applyProtection="0">
      <alignment vertical="center"/>
    </xf>
    <xf numFmtId="4" fontId="91" fillId="24" borderId="42" applyNumberFormat="0" applyProtection="0">
      <alignment horizontal="left" vertical="center" indent="1"/>
    </xf>
    <xf numFmtId="0" fontId="91" fillId="24" borderId="42" applyNumberFormat="0" applyProtection="0">
      <alignment horizontal="left" vertical="top" indent="1"/>
    </xf>
    <xf numFmtId="4" fontId="93" fillId="11" borderId="42" applyNumberFormat="0" applyProtection="0">
      <alignment horizontal="right" vertical="center"/>
    </xf>
    <xf numFmtId="4" fontId="93" fillId="13" borderId="42" applyNumberFormat="0" applyProtection="0">
      <alignment horizontal="right" vertical="center"/>
    </xf>
    <xf numFmtId="0" fontId="86" fillId="30" borderId="0" applyNumberFormat="0" applyBorder="0" applyAlignment="0" applyProtection="0"/>
    <xf numFmtId="0" fontId="87" fillId="25" borderId="0" applyNumberFormat="0" applyBorder="0" applyAlignment="0" applyProtection="0"/>
    <xf numFmtId="4" fontId="91" fillId="63" borderId="0" applyNumberFormat="0" applyProtection="0">
      <alignment horizontal="left" vertical="center" indent="1"/>
    </xf>
    <xf numFmtId="4" fontId="93" fillId="5" borderId="42" applyNumberFormat="0" applyProtection="0">
      <alignment horizontal="right" vertical="center"/>
    </xf>
    <xf numFmtId="4" fontId="93" fillId="19" borderId="42" applyNumberFormat="0" applyProtection="0">
      <alignment horizontal="right" vertical="center"/>
    </xf>
    <xf numFmtId="4" fontId="93" fillId="17" borderId="42" applyNumberFormat="0" applyProtection="0">
      <alignment horizontal="right" vertical="center"/>
    </xf>
    <xf numFmtId="4" fontId="93" fillId="21" borderId="42" applyNumberFormat="0" applyProtection="0">
      <alignment horizontal="right" vertical="center"/>
    </xf>
    <xf numFmtId="4" fontId="93" fillId="20" borderId="42" applyNumberFormat="0" applyProtection="0">
      <alignment horizontal="right" vertical="center"/>
    </xf>
    <xf numFmtId="4" fontId="93" fillId="64" borderId="42" applyNumberFormat="0" applyProtection="0">
      <alignment horizontal="right" vertical="center"/>
    </xf>
    <xf numFmtId="4" fontId="93" fillId="12" borderId="42" applyNumberFormat="0" applyProtection="0">
      <alignment horizontal="right" vertical="center"/>
    </xf>
    <xf numFmtId="4" fontId="91" fillId="65" borderId="43" applyNumberFormat="0" applyProtection="0">
      <alignment horizontal="left" vertical="center" indent="1"/>
    </xf>
    <xf numFmtId="4" fontId="93" fillId="66" borderId="0" applyNumberFormat="0" applyProtection="0">
      <alignment horizontal="left" vertical="center" indent="1"/>
    </xf>
    <xf numFmtId="4" fontId="94" fillId="67" borderId="0" applyNumberFormat="0" applyProtection="0">
      <alignment horizontal="left" vertical="center" indent="1"/>
    </xf>
    <xf numFmtId="4" fontId="93" fillId="63" borderId="42" applyNumberFormat="0" applyProtection="0">
      <alignment horizontal="right" vertical="center"/>
    </xf>
    <xf numFmtId="4" fontId="89" fillId="66" borderId="0" applyNumberFormat="0" applyProtection="0">
      <alignment horizontal="left" vertical="center" indent="1"/>
    </xf>
    <xf numFmtId="4" fontId="89" fillId="63" borderId="0" applyNumberFormat="0" applyProtection="0">
      <alignment horizontal="left" vertical="center" indent="1"/>
    </xf>
    <xf numFmtId="0" fontId="17" fillId="67" borderId="42" applyNumberFormat="0" applyProtection="0">
      <alignment horizontal="left" vertical="center" indent="1"/>
    </xf>
    <xf numFmtId="0" fontId="17" fillId="67" borderId="42" applyNumberFormat="0" applyProtection="0">
      <alignment horizontal="left" vertical="top" indent="1"/>
    </xf>
    <xf numFmtId="0" fontId="17" fillId="63" borderId="42" applyNumberFormat="0" applyProtection="0">
      <alignment horizontal="left" vertical="center" indent="1"/>
    </xf>
    <xf numFmtId="0" fontId="17" fillId="63" borderId="42" applyNumberFormat="0" applyProtection="0">
      <alignment horizontal="left" vertical="top" indent="1"/>
    </xf>
    <xf numFmtId="0" fontId="17" fillId="10" borderId="42" applyNumberFormat="0" applyProtection="0">
      <alignment horizontal="left" vertical="center" indent="1"/>
    </xf>
    <xf numFmtId="0" fontId="17" fillId="10" borderId="42" applyNumberFormat="0" applyProtection="0">
      <alignment horizontal="left" vertical="top" indent="1"/>
    </xf>
    <xf numFmtId="0" fontId="17" fillId="66" borderId="42" applyNumberFormat="0" applyProtection="0">
      <alignment horizontal="left" vertical="center" indent="1"/>
    </xf>
    <xf numFmtId="0" fontId="17" fillId="66" borderId="42" applyNumberFormat="0" applyProtection="0">
      <alignment horizontal="left" vertical="top" indent="1"/>
    </xf>
    <xf numFmtId="0" fontId="17" fillId="62" borderId="39" applyNumberFormat="0">
      <protection locked="0"/>
    </xf>
    <xf numFmtId="4" fontId="93" fillId="3" borderId="42" applyNumberFormat="0" applyProtection="0">
      <alignment vertical="center"/>
    </xf>
    <xf numFmtId="4" fontId="95" fillId="3" borderId="42" applyNumberFormat="0" applyProtection="0">
      <alignment vertical="center"/>
    </xf>
    <xf numFmtId="4" fontId="93" fillId="3" borderId="42" applyNumberFormat="0" applyProtection="0">
      <alignment horizontal="left" vertical="center" indent="1"/>
    </xf>
    <xf numFmtId="0" fontId="93" fillId="3" borderId="42" applyNumberFormat="0" applyProtection="0">
      <alignment horizontal="left" vertical="top" indent="1"/>
    </xf>
    <xf numFmtId="4" fontId="93" fillId="66" borderId="42" applyNumberFormat="0" applyProtection="0">
      <alignment horizontal="right" vertical="center"/>
    </xf>
    <xf numFmtId="4" fontId="95" fillId="66" borderId="42" applyNumberFormat="0" applyProtection="0">
      <alignment horizontal="right" vertical="center"/>
    </xf>
    <xf numFmtId="4" fontId="93" fillId="63" borderId="42" applyNumberFormat="0" applyProtection="0">
      <alignment horizontal="left" vertical="center" indent="1"/>
    </xf>
    <xf numFmtId="0" fontId="93" fillId="63" borderId="42" applyNumberFormat="0" applyProtection="0">
      <alignment horizontal="left" vertical="top" indent="1"/>
    </xf>
    <xf numFmtId="4" fontId="96" fillId="68" borderId="0" applyNumberFormat="0" applyProtection="0">
      <alignment horizontal="left" vertical="center" indent="1"/>
    </xf>
    <xf numFmtId="4" fontId="97" fillId="66" borderId="42" applyNumberFormat="0" applyProtection="0">
      <alignment horizontal="right" vertical="center"/>
    </xf>
    <xf numFmtId="0" fontId="98" fillId="0" borderId="0" applyNumberFormat="0" applyFill="0" applyBorder="0" applyAlignment="0" applyProtection="0"/>
    <xf numFmtId="0" fontId="70" fillId="2" borderId="0" applyNumberFormat="0" applyBorder="0" applyAlignment="0" applyProtection="0"/>
    <xf numFmtId="182" fontId="16" fillId="0" borderId="0" applyFont="0" applyFill="0" applyBorder="0" applyAlignment="0" applyProtection="0"/>
    <xf numFmtId="0" fontId="17" fillId="0" borderId="0"/>
    <xf numFmtId="0" fontId="16" fillId="0" borderId="0"/>
    <xf numFmtId="0" fontId="62" fillId="0" borderId="0"/>
    <xf numFmtId="4" fontId="97" fillId="66" borderId="42" applyNumberFormat="0" applyProtection="0">
      <alignment horizontal="right" vertical="center"/>
    </xf>
    <xf numFmtId="0" fontId="62" fillId="0" borderId="0"/>
    <xf numFmtId="4" fontId="93" fillId="63" borderId="42" applyNumberFormat="0" applyProtection="0">
      <alignment horizontal="left" vertical="center" indent="1"/>
    </xf>
    <xf numFmtId="4" fontId="95" fillId="66" borderId="42" applyNumberFormat="0" applyProtection="0">
      <alignment horizontal="right" vertical="center"/>
    </xf>
    <xf numFmtId="4" fontId="93" fillId="66" borderId="42" applyNumberFormat="0" applyProtection="0">
      <alignment horizontal="right" vertical="center"/>
    </xf>
    <xf numFmtId="0" fontId="93" fillId="3" borderId="42" applyNumberFormat="0" applyProtection="0">
      <alignment horizontal="left" vertical="top" indent="1"/>
    </xf>
    <xf numFmtId="4" fontId="93" fillId="3" borderId="42" applyNumberFormat="0" applyProtection="0">
      <alignment horizontal="left" vertical="center" indent="1"/>
    </xf>
    <xf numFmtId="4" fontId="95" fillId="3" borderId="42" applyNumberFormat="0" applyProtection="0">
      <alignment vertical="center"/>
    </xf>
    <xf numFmtId="4" fontId="93" fillId="3" borderId="42" applyNumberFormat="0" applyProtection="0">
      <alignment vertical="center"/>
    </xf>
    <xf numFmtId="0" fontId="17" fillId="62" borderId="1" applyNumberFormat="0">
      <protection locked="0"/>
    </xf>
    <xf numFmtId="0" fontId="17" fillId="66" borderId="42" applyNumberFormat="0" applyProtection="0">
      <alignment horizontal="left" vertical="top" indent="1"/>
    </xf>
    <xf numFmtId="0" fontId="17" fillId="66" borderId="42" applyNumberFormat="0" applyProtection="0">
      <alignment horizontal="left" vertical="center" indent="1"/>
    </xf>
    <xf numFmtId="0" fontId="17" fillId="10" borderId="42" applyNumberFormat="0" applyProtection="0">
      <alignment horizontal="left" vertical="top" indent="1"/>
    </xf>
    <xf numFmtId="0" fontId="62" fillId="0" borderId="0"/>
    <xf numFmtId="0" fontId="17" fillId="10" borderId="42" applyNumberFormat="0" applyProtection="0">
      <alignment horizontal="left" vertical="center" indent="1"/>
    </xf>
    <xf numFmtId="0" fontId="17" fillId="63" borderId="42" applyNumberFormat="0" applyProtection="0">
      <alignment horizontal="left" vertical="top" indent="1"/>
    </xf>
    <xf numFmtId="0" fontId="62" fillId="0" borderId="0"/>
    <xf numFmtId="0" fontId="17" fillId="63" borderId="42" applyNumberFormat="0" applyProtection="0">
      <alignment horizontal="left" vertical="center" indent="1"/>
    </xf>
    <xf numFmtId="0" fontId="17" fillId="67" borderId="42" applyNumberFormat="0" applyProtection="0">
      <alignment horizontal="left" vertical="top" indent="1"/>
    </xf>
    <xf numFmtId="0" fontId="17" fillId="67" borderId="42" applyNumberFormat="0" applyProtection="0">
      <alignment horizontal="left" vertical="center" indent="1"/>
    </xf>
    <xf numFmtId="0" fontId="62" fillId="0" borderId="0"/>
    <xf numFmtId="4" fontId="93" fillId="63" borderId="42"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4" fontId="93" fillId="64" borderId="42" applyNumberFormat="0" applyProtection="0">
      <alignment horizontal="right" vertical="center"/>
    </xf>
    <xf numFmtId="4" fontId="93" fillId="20" borderId="42" applyNumberFormat="0" applyProtection="0">
      <alignment horizontal="right" vertical="center"/>
    </xf>
    <xf numFmtId="4" fontId="93" fillId="21" borderId="42" applyNumberFormat="0" applyProtection="0">
      <alignment horizontal="right" vertical="center"/>
    </xf>
    <xf numFmtId="4" fontId="93" fillId="17" borderId="42" applyNumberFormat="0" applyProtection="0">
      <alignment horizontal="right" vertical="center"/>
    </xf>
    <xf numFmtId="0" fontId="71" fillId="0" borderId="0"/>
    <xf numFmtId="4" fontId="93" fillId="13" borderId="42" applyNumberFormat="0" applyProtection="0">
      <alignment horizontal="right" vertical="center"/>
    </xf>
    <xf numFmtId="0" fontId="62" fillId="0" borderId="0"/>
    <xf numFmtId="0" fontId="16" fillId="0" borderId="0"/>
    <xf numFmtId="4" fontId="91" fillId="24" borderId="42" applyNumberFormat="0" applyProtection="0">
      <alignment horizontal="left" vertical="center" indent="1"/>
    </xf>
    <xf numFmtId="0" fontId="17" fillId="0" borderId="0"/>
    <xf numFmtId="0" fontId="16" fillId="0" borderId="0"/>
    <xf numFmtId="4" fontId="92" fillId="24" borderId="42" applyNumberFormat="0" applyProtection="0">
      <alignment vertical="center"/>
    </xf>
    <xf numFmtId="4" fontId="91" fillId="24" borderId="42" applyNumberFormat="0" applyProtection="0">
      <alignment vertical="center"/>
    </xf>
    <xf numFmtId="0" fontId="30" fillId="9" borderId="35" applyNumberFormat="0" applyAlignment="0" applyProtection="0"/>
    <xf numFmtId="0" fontId="36" fillId="0" borderId="40" applyNumberFormat="0" applyFill="0" applyAlignment="0" applyProtection="0"/>
    <xf numFmtId="0" fontId="31" fillId="22" borderId="41" applyNumberFormat="0" applyAlignment="0" applyProtection="0"/>
    <xf numFmtId="0" fontId="30" fillId="9" borderId="35" applyNumberFormat="0" applyAlignment="0" applyProtection="0"/>
    <xf numFmtId="0" fontId="31" fillId="22" borderId="41" applyNumberFormat="0" applyAlignment="0" applyProtection="0"/>
    <xf numFmtId="0" fontId="91" fillId="24" borderId="42" applyNumberFormat="0" applyProtection="0">
      <alignment horizontal="left" vertical="top" indent="1"/>
    </xf>
    <xf numFmtId="0" fontId="62" fillId="0" borderId="0"/>
    <xf numFmtId="0" fontId="16" fillId="0" borderId="0"/>
    <xf numFmtId="0" fontId="62" fillId="0" borderId="0"/>
    <xf numFmtId="0" fontId="31" fillId="22" borderId="41" applyNumberFormat="0" applyAlignment="0" applyProtection="0"/>
    <xf numFmtId="0" fontId="99" fillId="0" borderId="0"/>
    <xf numFmtId="0" fontId="28" fillId="3" borderId="34" applyNumberFormat="0" applyFont="0" applyAlignment="0" applyProtection="0"/>
    <xf numFmtId="164" fontId="2" fillId="0" borderId="0" applyFont="0" applyFill="0" applyBorder="0" applyAlignment="0" applyProtection="0"/>
    <xf numFmtId="0" fontId="1" fillId="0" borderId="0"/>
    <xf numFmtId="0" fontId="1" fillId="0" borderId="0"/>
    <xf numFmtId="0" fontId="1" fillId="0" borderId="0"/>
    <xf numFmtId="0" fontId="62" fillId="0" borderId="0"/>
    <xf numFmtId="0" fontId="32" fillId="22" borderId="35" applyNumberFormat="0" applyAlignment="0" applyProtection="0"/>
    <xf numFmtId="4" fontId="93" fillId="17" borderId="42" applyNumberFormat="0" applyProtection="0">
      <alignment horizontal="right" vertical="center"/>
    </xf>
    <xf numFmtId="0" fontId="30" fillId="9" borderId="35" applyNumberFormat="0" applyAlignment="0" applyProtection="0"/>
    <xf numFmtId="4" fontId="93" fillId="20" borderId="42" applyNumberFormat="0" applyProtection="0">
      <alignment horizontal="right" vertical="center"/>
    </xf>
    <xf numFmtId="0" fontId="1" fillId="0" borderId="0"/>
    <xf numFmtId="0" fontId="31" fillId="22" borderId="41" applyNumberFormat="0" applyAlignment="0" applyProtection="0"/>
    <xf numFmtId="0" fontId="32" fillId="22" borderId="35" applyNumberFormat="0" applyAlignment="0" applyProtection="0"/>
    <xf numFmtId="0" fontId="1" fillId="0" borderId="0"/>
    <xf numFmtId="0" fontId="2" fillId="0" borderId="0"/>
    <xf numFmtId="0" fontId="17" fillId="0" borderId="0"/>
    <xf numFmtId="0" fontId="16" fillId="3" borderId="34" applyNumberFormat="0" applyFont="0" applyAlignment="0" applyProtection="0"/>
    <xf numFmtId="0" fontId="17" fillId="0" borderId="0"/>
    <xf numFmtId="0" fontId="36" fillId="0" borderId="40" applyNumberFormat="0" applyFill="0" applyAlignment="0" applyProtection="0"/>
    <xf numFmtId="0" fontId="32" fillId="22" borderId="35" applyNumberFormat="0" applyAlignment="0" applyProtection="0"/>
    <xf numFmtId="0" fontId="31" fillId="22" borderId="41" applyNumberFormat="0" applyAlignment="0" applyProtection="0"/>
    <xf numFmtId="0" fontId="30" fillId="9" borderId="35" applyNumberFormat="0" applyAlignment="0" applyProtection="0"/>
    <xf numFmtId="0" fontId="16" fillId="3" borderId="34" applyNumberFormat="0" applyFont="0" applyAlignment="0" applyProtection="0"/>
    <xf numFmtId="0" fontId="62" fillId="0" borderId="0"/>
    <xf numFmtId="0" fontId="62" fillId="0" borderId="0"/>
    <xf numFmtId="0" fontId="36" fillId="0" borderId="40" applyNumberFormat="0" applyFill="0" applyAlignment="0" applyProtection="0"/>
    <xf numFmtId="0" fontId="62" fillId="0" borderId="0"/>
    <xf numFmtId="0" fontId="16" fillId="3" borderId="34"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17" fillId="0" borderId="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7" fillId="0" borderId="0" applyFill="0" applyBorder="0" applyAlignment="0" applyProtection="0"/>
    <xf numFmtId="0" fontId="32" fillId="22" borderId="35" applyNumberFormat="0" applyAlignment="0" applyProtection="0"/>
    <xf numFmtId="9" fontId="17"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30" fillId="9" borderId="35" applyNumberFormat="0" applyAlignment="0" applyProtection="0"/>
    <xf numFmtId="9" fontId="17"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183" fontId="47" fillId="0" borderId="0">
      <alignment vertical="top"/>
    </xf>
    <xf numFmtId="38" fontId="47" fillId="0" borderId="0">
      <alignment vertical="top"/>
    </xf>
    <xf numFmtId="0" fontId="17" fillId="0" borderId="0"/>
    <xf numFmtId="166" fontId="17" fillId="0" borderId="0" applyFont="0" applyFill="0" applyBorder="0" applyAlignment="0" applyProtection="0"/>
    <xf numFmtId="166" fontId="16" fillId="0" borderId="0" applyFont="0" applyFill="0" applyBorder="0" applyAlignment="0" applyProtection="0"/>
    <xf numFmtId="166" fontId="17" fillId="0" borderId="0" applyFont="0" applyFill="0" applyBorder="0" applyAlignment="0" applyProtection="0"/>
    <xf numFmtId="166" fontId="17" fillId="0" borderId="0" applyFill="0" applyBorder="0" applyAlignment="0" applyProtection="0"/>
    <xf numFmtId="166" fontId="17" fillId="0" borderId="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74" fontId="17" fillId="0" borderId="0" applyFill="0" applyBorder="0" applyAlignment="0" applyProtection="0"/>
    <xf numFmtId="166" fontId="17" fillId="0" borderId="0" applyFont="0" applyFill="0" applyBorder="0" applyAlignment="0" applyProtection="0"/>
    <xf numFmtId="166" fontId="17" fillId="0" borderId="0" applyFill="0" applyBorder="0" applyAlignment="0" applyProtection="0"/>
    <xf numFmtId="166" fontId="16" fillId="0" borderId="0" applyFont="0" applyFill="0" applyBorder="0" applyAlignment="0" applyProtection="0"/>
    <xf numFmtId="166" fontId="20" fillId="0" borderId="0" applyFont="0" applyFill="0" applyBorder="0" applyAlignment="0" applyProtection="0"/>
    <xf numFmtId="0" fontId="36" fillId="0" borderId="40" applyNumberFormat="0" applyFill="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7" fillId="0" borderId="0" applyFill="0" applyBorder="0" applyAlignment="0" applyProtection="0"/>
    <xf numFmtId="166" fontId="16" fillId="0" borderId="0" applyFont="0" applyFill="0" applyBorder="0" applyAlignment="0" applyProtection="0"/>
    <xf numFmtId="166" fontId="17" fillId="0" borderId="0" applyFont="0" applyFill="0" applyBorder="0" applyAlignment="0" applyProtection="0"/>
    <xf numFmtId="166" fontId="16" fillId="0" borderId="0" applyFont="0" applyFill="0" applyBorder="0" applyAlignment="0" applyProtection="0"/>
    <xf numFmtId="166" fontId="17" fillId="0" borderId="0" applyFont="0" applyFill="0" applyBorder="0" applyAlignment="0" applyProtection="0"/>
    <xf numFmtId="166" fontId="16" fillId="0" borderId="0" applyFont="0" applyFill="0" applyBorder="0" applyAlignment="0" applyProtection="0"/>
    <xf numFmtId="166" fontId="17" fillId="0" borderId="0" applyFont="0" applyFill="0" applyBorder="0" applyAlignment="0" applyProtection="0"/>
    <xf numFmtId="166" fontId="16" fillId="0" borderId="0" applyFont="0" applyFill="0" applyBorder="0" applyAlignment="0" applyProtection="0"/>
    <xf numFmtId="166" fontId="17" fillId="0" borderId="0" applyFont="0" applyFill="0" applyBorder="0" applyAlignment="0" applyProtection="0"/>
    <xf numFmtId="166" fontId="16" fillId="0" borderId="0" applyFont="0" applyFill="0" applyBorder="0" applyAlignment="0" applyProtection="0"/>
    <xf numFmtId="166" fontId="17" fillId="0" borderId="0" applyFont="0" applyFill="0" applyBorder="0" applyAlignment="0" applyProtection="0"/>
    <xf numFmtId="166" fontId="16" fillId="0" borderId="0" applyFont="0" applyFill="0" applyBorder="0" applyAlignment="0" applyProtection="0"/>
    <xf numFmtId="166" fontId="17" fillId="0" borderId="0" applyFont="0" applyFill="0" applyBorder="0" applyAlignment="0" applyProtection="0"/>
    <xf numFmtId="166" fontId="16" fillId="0" borderId="0" applyFont="0" applyFill="0" applyBorder="0" applyAlignment="0" applyProtection="0"/>
    <xf numFmtId="9" fontId="14" fillId="0" borderId="0" applyFont="0" applyFill="0" applyBorder="0" applyAlignment="0" applyProtection="0"/>
    <xf numFmtId="166" fontId="14" fillId="0" borderId="0" applyFont="0" applyFill="0" applyBorder="0" applyAlignment="0" applyProtection="0"/>
    <xf numFmtId="0" fontId="14" fillId="0" borderId="0"/>
    <xf numFmtId="38" fontId="47" fillId="0" borderId="0">
      <alignment vertical="top"/>
    </xf>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182" fontId="14" fillId="0" borderId="0" applyFont="0" applyFill="0" applyBorder="0" applyAlignment="0" applyProtection="0"/>
    <xf numFmtId="166" fontId="1" fillId="0" borderId="0" applyFont="0" applyFill="0" applyBorder="0" applyAlignment="0" applyProtection="0"/>
    <xf numFmtId="38" fontId="47" fillId="0" borderId="0">
      <alignment vertical="top"/>
    </xf>
    <xf numFmtId="0" fontId="27" fillId="0" borderId="0"/>
    <xf numFmtId="0" fontId="9" fillId="0" borderId="0"/>
    <xf numFmtId="0" fontId="16" fillId="0" borderId="0"/>
    <xf numFmtId="0" fontId="25" fillId="0" borderId="0"/>
    <xf numFmtId="0" fontId="99" fillId="0" borderId="0"/>
    <xf numFmtId="0" fontId="101" fillId="0" borderId="0"/>
    <xf numFmtId="0" fontId="25" fillId="0" borderId="0"/>
    <xf numFmtId="0" fontId="86" fillId="0" borderId="0"/>
    <xf numFmtId="0" fontId="101" fillId="0" borderId="0"/>
    <xf numFmtId="0" fontId="16" fillId="0" borderId="0"/>
    <xf numFmtId="0" fontId="16" fillId="0" borderId="0"/>
    <xf numFmtId="0" fontId="16" fillId="0" borderId="0"/>
    <xf numFmtId="0" fontId="1" fillId="0" borderId="0"/>
    <xf numFmtId="0" fontId="16" fillId="0" borderId="0"/>
    <xf numFmtId="166" fontId="100" fillId="0" borderId="0" applyFont="0" applyFill="0" applyBorder="0" applyAlignment="0" applyProtection="0"/>
    <xf numFmtId="166" fontId="16" fillId="0" borderId="0" applyFont="0" applyFill="0" applyBorder="0" applyAlignment="0" applyProtection="0"/>
    <xf numFmtId="166" fontId="100" fillId="0" borderId="0" applyFont="0" applyFill="0" applyBorder="0" applyAlignment="0" applyProtection="0"/>
    <xf numFmtId="0" fontId="2" fillId="0" borderId="0"/>
    <xf numFmtId="0" fontId="2" fillId="0" borderId="0"/>
    <xf numFmtId="0" fontId="16" fillId="0" borderId="0"/>
    <xf numFmtId="0" fontId="1" fillId="0" borderId="0"/>
    <xf numFmtId="0" fontId="14" fillId="0" borderId="0"/>
    <xf numFmtId="0" fontId="1" fillId="0" borderId="0"/>
    <xf numFmtId="0" fontId="16" fillId="3" borderId="34" applyNumberFormat="0" applyFont="0" applyAlignment="0" applyProtection="0"/>
    <xf numFmtId="0" fontId="1" fillId="0" borderId="0"/>
    <xf numFmtId="0" fontId="32" fillId="22" borderId="35" applyNumberFormat="0" applyAlignment="0" applyProtection="0"/>
    <xf numFmtId="0" fontId="1" fillId="0" borderId="0"/>
    <xf numFmtId="0" fontId="1" fillId="0" borderId="0"/>
    <xf numFmtId="4" fontId="93" fillId="11" borderId="42" applyNumberFormat="0" applyProtection="0">
      <alignment horizontal="right" vertical="center"/>
    </xf>
    <xf numFmtId="0" fontId="31" fillId="22" borderId="41" applyNumberFormat="0" applyAlignment="0" applyProtection="0"/>
    <xf numFmtId="0" fontId="91" fillId="24" borderId="42" applyNumberFormat="0" applyProtection="0">
      <alignment horizontal="left" vertical="top" indent="1"/>
    </xf>
    <xf numFmtId="0" fontId="102" fillId="0" borderId="0"/>
    <xf numFmtId="0" fontId="16" fillId="3" borderId="34" applyNumberFormat="0" applyFont="0" applyAlignment="0" applyProtection="0"/>
    <xf numFmtId="0" fontId="1" fillId="0" borderId="0"/>
    <xf numFmtId="0" fontId="1" fillId="0" borderId="0"/>
    <xf numFmtId="0" fontId="32" fillId="22" borderId="35" applyNumberFormat="0" applyAlignment="0" applyProtection="0"/>
    <xf numFmtId="4" fontId="93" fillId="20" borderId="42" applyNumberFormat="0" applyProtection="0">
      <alignment horizontal="right" vertical="center"/>
    </xf>
    <xf numFmtId="0" fontId="93" fillId="63" borderId="42" applyNumberFormat="0" applyProtection="0">
      <alignment horizontal="left" vertical="top" indent="1"/>
    </xf>
    <xf numFmtId="4" fontId="97" fillId="66" borderId="42" applyNumberFormat="0" applyProtection="0">
      <alignment horizontal="right" vertical="center"/>
    </xf>
    <xf numFmtId="0" fontId="1" fillId="0" borderId="0"/>
    <xf numFmtId="4" fontId="91" fillId="24" borderId="42" applyNumberFormat="0" applyProtection="0">
      <alignment horizontal="left" vertical="center" indent="1"/>
    </xf>
    <xf numFmtId="0" fontId="16" fillId="0" borderId="0"/>
    <xf numFmtId="0" fontId="1" fillId="0" borderId="0"/>
    <xf numFmtId="0" fontId="1" fillId="0" borderId="0"/>
    <xf numFmtId="4" fontId="92" fillId="24" borderId="42" applyNumberFormat="0" applyProtection="0">
      <alignment vertical="center"/>
    </xf>
    <xf numFmtId="4" fontId="91" fillId="24" borderId="42" applyNumberFormat="0" applyProtection="0">
      <alignment horizontal="left" vertical="center" indent="1"/>
    </xf>
    <xf numFmtId="0" fontId="16" fillId="3" borderId="34" applyNumberFormat="0" applyFont="0" applyAlignment="0" applyProtection="0"/>
    <xf numFmtId="4" fontId="91" fillId="24" borderId="42" applyNumberFormat="0" applyProtection="0">
      <alignment vertical="center"/>
    </xf>
    <xf numFmtId="0" fontId="91" fillId="24" borderId="42" applyNumberFormat="0" applyProtection="0">
      <alignment horizontal="left" vertical="top" indent="1"/>
    </xf>
    <xf numFmtId="0" fontId="16" fillId="3" borderId="34" applyNumberFormat="0" applyFont="0" applyAlignment="0" applyProtection="0"/>
    <xf numFmtId="0" fontId="28" fillId="3" borderId="34" applyNumberFormat="0" applyFont="0" applyAlignment="0" applyProtection="0"/>
    <xf numFmtId="0" fontId="17" fillId="10" borderId="42" applyNumberFormat="0" applyProtection="0">
      <alignment horizontal="left" vertical="center" indent="1"/>
    </xf>
    <xf numFmtId="4" fontId="93" fillId="21" borderId="42" applyNumberFormat="0" applyProtection="0">
      <alignment horizontal="right" vertical="center"/>
    </xf>
    <xf numFmtId="0" fontId="17" fillId="67" borderId="42" applyNumberFormat="0" applyProtection="0">
      <alignment horizontal="left" vertical="top" indent="1"/>
    </xf>
    <xf numFmtId="0" fontId="28" fillId="3" borderId="34" applyNumberFormat="0" applyFont="0" applyAlignment="0" applyProtection="0"/>
    <xf numFmtId="0" fontId="32" fillId="22" borderId="35" applyNumberFormat="0" applyAlignment="0" applyProtection="0"/>
    <xf numFmtId="0" fontId="30" fillId="9" borderId="35" applyNumberFormat="0" applyAlignment="0" applyProtection="0"/>
    <xf numFmtId="0" fontId="30" fillId="9" borderId="35" applyNumberFormat="0" applyAlignment="0" applyProtection="0"/>
    <xf numFmtId="0" fontId="32" fillId="22" borderId="35" applyNumberFormat="0" applyAlignment="0" applyProtection="0"/>
    <xf numFmtId="0" fontId="17" fillId="63" borderId="42" applyNumberFormat="0" applyProtection="0">
      <alignment horizontal="left" vertical="top" indent="1"/>
    </xf>
    <xf numFmtId="4" fontId="93" fillId="12" borderId="42" applyNumberFormat="0" applyProtection="0">
      <alignment horizontal="right" vertical="center"/>
    </xf>
    <xf numFmtId="4" fontId="93" fillId="5" borderId="42" applyNumberFormat="0" applyProtection="0">
      <alignment horizontal="right" vertical="center"/>
    </xf>
    <xf numFmtId="4" fontId="93" fillId="11" borderId="42" applyNumberFormat="0" applyProtection="0">
      <alignment horizontal="right" vertical="center"/>
    </xf>
    <xf numFmtId="0" fontId="36" fillId="0" borderId="40" applyNumberFormat="0" applyFill="0" applyAlignment="0" applyProtection="0"/>
    <xf numFmtId="0" fontId="17" fillId="63" borderId="42" applyNumberFormat="0" applyProtection="0">
      <alignment horizontal="left" vertical="center" indent="1"/>
    </xf>
    <xf numFmtId="4" fontId="93" fillId="64" borderId="42" applyNumberFormat="0" applyProtection="0">
      <alignment horizontal="right" vertical="center"/>
    </xf>
    <xf numFmtId="0" fontId="16" fillId="0" borderId="0"/>
    <xf numFmtId="0" fontId="36" fillId="0" borderId="40" applyNumberFormat="0" applyFill="0" applyAlignment="0" applyProtection="0"/>
    <xf numFmtId="0" fontId="16" fillId="3" borderId="34" applyNumberFormat="0" applyFont="0" applyAlignment="0" applyProtection="0"/>
    <xf numFmtId="4" fontId="93" fillId="12" borderId="42" applyNumberFormat="0" applyProtection="0">
      <alignment horizontal="right" vertical="center"/>
    </xf>
    <xf numFmtId="0" fontId="30" fillId="9" borderId="35" applyNumberFormat="0" applyAlignment="0" applyProtection="0"/>
    <xf numFmtId="0" fontId="31" fillId="22" borderId="41" applyNumberFormat="0" applyAlignment="0" applyProtection="0"/>
    <xf numFmtId="0" fontId="32" fillId="22" borderId="35" applyNumberFormat="0" applyAlignment="0" applyProtection="0"/>
    <xf numFmtId="0" fontId="36" fillId="0" borderId="40" applyNumberFormat="0" applyFill="0" applyAlignment="0" applyProtection="0"/>
    <xf numFmtId="4" fontId="93" fillId="63" borderId="42" applyNumberFormat="0" applyProtection="0">
      <alignment horizontal="right" vertical="center"/>
    </xf>
    <xf numFmtId="0" fontId="16" fillId="3" borderId="34" applyNumberFormat="0" applyFont="0" applyAlignment="0" applyProtection="0"/>
    <xf numFmtId="0" fontId="36" fillId="0" borderId="40" applyNumberFormat="0" applyFill="0" applyAlignment="0" applyProtection="0"/>
    <xf numFmtId="0" fontId="16" fillId="3" borderId="34" applyNumberFormat="0" applyFont="0" applyAlignment="0" applyProtection="0"/>
    <xf numFmtId="0" fontId="36" fillId="0" borderId="40" applyNumberFormat="0" applyFill="0" applyAlignment="0" applyProtection="0"/>
    <xf numFmtId="0" fontId="32" fillId="22" borderId="35" applyNumberFormat="0" applyAlignment="0" applyProtection="0"/>
    <xf numFmtId="0" fontId="31" fillId="22" borderId="41" applyNumberFormat="0" applyAlignment="0" applyProtection="0"/>
    <xf numFmtId="0" fontId="30" fillId="9" borderId="35" applyNumberFormat="0" applyAlignment="0" applyProtection="0"/>
    <xf numFmtId="4" fontId="97" fillId="66" borderId="42" applyNumberFormat="0" applyProtection="0">
      <alignment horizontal="right" vertical="center"/>
    </xf>
    <xf numFmtId="0" fontId="17" fillId="66" borderId="42" applyNumberFormat="0" applyProtection="0">
      <alignment horizontal="left" vertical="top" indent="1"/>
    </xf>
    <xf numFmtId="0" fontId="30" fillId="9" borderId="35" applyNumberFormat="0" applyAlignment="0" applyProtection="0"/>
    <xf numFmtId="0" fontId="16" fillId="3" borderId="34" applyNumberFormat="0" applyFont="0" applyAlignment="0" applyProtection="0"/>
    <xf numFmtId="0" fontId="28" fillId="3" borderId="34" applyNumberFormat="0" applyFont="0" applyAlignment="0" applyProtection="0"/>
    <xf numFmtId="0" fontId="16" fillId="3" borderId="34" applyNumberFormat="0" applyFont="0" applyAlignment="0" applyProtection="0"/>
    <xf numFmtId="0" fontId="16" fillId="3" borderId="34" applyNumberFormat="0" applyFont="0" applyAlignment="0" applyProtection="0"/>
    <xf numFmtId="0" fontId="32" fillId="22" borderId="35" applyNumberFormat="0" applyAlignment="0" applyProtection="0"/>
    <xf numFmtId="0" fontId="32" fillId="22" borderId="35" applyNumberFormat="0" applyAlignment="0" applyProtection="0"/>
    <xf numFmtId="0" fontId="31" fillId="22" borderId="41" applyNumberFormat="0" applyAlignment="0" applyProtection="0"/>
    <xf numFmtId="0" fontId="31" fillId="22" borderId="41" applyNumberFormat="0" applyAlignment="0" applyProtection="0"/>
    <xf numFmtId="4" fontId="91" fillId="24" borderId="42" applyNumberFormat="0" applyProtection="0">
      <alignment vertical="center"/>
    </xf>
    <xf numFmtId="4" fontId="92" fillId="24" borderId="42" applyNumberFormat="0" applyProtection="0">
      <alignment vertical="center"/>
    </xf>
    <xf numFmtId="4" fontId="91" fillId="24" borderId="42" applyNumberFormat="0" applyProtection="0">
      <alignment horizontal="left" vertical="center" indent="1"/>
    </xf>
    <xf numFmtId="0" fontId="91" fillId="24" borderId="42" applyNumberFormat="0" applyProtection="0">
      <alignment horizontal="left" vertical="top" indent="1"/>
    </xf>
    <xf numFmtId="4" fontId="93" fillId="11" borderId="42" applyNumberFormat="0" applyProtection="0">
      <alignment horizontal="right" vertical="center"/>
    </xf>
    <xf numFmtId="4" fontId="93" fillId="13" borderId="42" applyNumberFormat="0" applyProtection="0">
      <alignment horizontal="right" vertical="center"/>
    </xf>
    <xf numFmtId="0" fontId="30" fillId="9" borderId="35" applyNumberFormat="0" applyAlignment="0" applyProtection="0"/>
    <xf numFmtId="4" fontId="93" fillId="5" borderId="42" applyNumberFormat="0" applyProtection="0">
      <alignment horizontal="right" vertical="center"/>
    </xf>
    <xf numFmtId="4" fontId="93" fillId="19" borderId="42" applyNumberFormat="0" applyProtection="0">
      <alignment horizontal="right" vertical="center"/>
    </xf>
    <xf numFmtId="4" fontId="93" fillId="17" borderId="42" applyNumberFormat="0" applyProtection="0">
      <alignment horizontal="right" vertical="center"/>
    </xf>
    <xf numFmtId="4" fontId="93" fillId="21" borderId="42" applyNumberFormat="0" applyProtection="0">
      <alignment horizontal="right" vertical="center"/>
    </xf>
    <xf numFmtId="4" fontId="93" fillId="20" borderId="42" applyNumberFormat="0" applyProtection="0">
      <alignment horizontal="right" vertical="center"/>
    </xf>
    <xf numFmtId="4" fontId="93" fillId="64" borderId="42" applyNumberFormat="0" applyProtection="0">
      <alignment horizontal="right" vertical="center"/>
    </xf>
    <xf numFmtId="4" fontId="93" fillId="12" borderId="42" applyNumberFormat="0" applyProtection="0">
      <alignment horizontal="right" vertical="center"/>
    </xf>
    <xf numFmtId="4" fontId="93" fillId="63" borderId="42" applyNumberFormat="0" applyProtection="0">
      <alignment horizontal="right" vertical="center"/>
    </xf>
    <xf numFmtId="0" fontId="17" fillId="67" borderId="42" applyNumberFormat="0" applyProtection="0">
      <alignment horizontal="left" vertical="center" indent="1"/>
    </xf>
    <xf numFmtId="0" fontId="17" fillId="67" borderId="42" applyNumberFormat="0" applyProtection="0">
      <alignment horizontal="left" vertical="top" indent="1"/>
    </xf>
    <xf numFmtId="0" fontId="17" fillId="63" borderId="42" applyNumberFormat="0" applyProtection="0">
      <alignment horizontal="left" vertical="center" indent="1"/>
    </xf>
    <xf numFmtId="0" fontId="17" fillId="63" borderId="42" applyNumberFormat="0" applyProtection="0">
      <alignment horizontal="left" vertical="top" indent="1"/>
    </xf>
    <xf numFmtId="0" fontId="17" fillId="10" borderId="42" applyNumberFormat="0" applyProtection="0">
      <alignment horizontal="left" vertical="center" indent="1"/>
    </xf>
    <xf numFmtId="0" fontId="17" fillId="10" borderId="42" applyNumberFormat="0" applyProtection="0">
      <alignment horizontal="left" vertical="top" indent="1"/>
    </xf>
    <xf numFmtId="0" fontId="17" fillId="66" borderId="42" applyNumberFormat="0" applyProtection="0">
      <alignment horizontal="left" vertical="center" indent="1"/>
    </xf>
    <xf numFmtId="0" fontId="17" fillId="66" borderId="42" applyNumberFormat="0" applyProtection="0">
      <alignment horizontal="left" vertical="top" indent="1"/>
    </xf>
    <xf numFmtId="4" fontId="93" fillId="3" borderId="42" applyNumberFormat="0" applyProtection="0">
      <alignment vertical="center"/>
    </xf>
    <xf numFmtId="4" fontId="95" fillId="3" borderId="42" applyNumberFormat="0" applyProtection="0">
      <alignment vertical="center"/>
    </xf>
    <xf numFmtId="4" fontId="93" fillId="3" borderId="42" applyNumberFormat="0" applyProtection="0">
      <alignment horizontal="left" vertical="center" indent="1"/>
    </xf>
    <xf numFmtId="0" fontId="93" fillId="3" borderId="42" applyNumberFormat="0" applyProtection="0">
      <alignment horizontal="left" vertical="top" indent="1"/>
    </xf>
    <xf numFmtId="4" fontId="93" fillId="66" borderId="42" applyNumberFormat="0" applyProtection="0">
      <alignment horizontal="right" vertical="center"/>
    </xf>
    <xf numFmtId="4" fontId="95" fillId="66" borderId="42" applyNumberFormat="0" applyProtection="0">
      <alignment horizontal="right" vertical="center"/>
    </xf>
    <xf numFmtId="4" fontId="93" fillId="63" borderId="42" applyNumberFormat="0" applyProtection="0">
      <alignment horizontal="left" vertical="center" indent="1"/>
    </xf>
    <xf numFmtId="0" fontId="93" fillId="63" borderId="42" applyNumberFormat="0" applyProtection="0">
      <alignment horizontal="left" vertical="top" indent="1"/>
    </xf>
    <xf numFmtId="4" fontId="97" fillId="66" borderId="42" applyNumberFormat="0" applyProtection="0">
      <alignment horizontal="right" vertical="center"/>
    </xf>
    <xf numFmtId="4" fontId="91" fillId="24" borderId="42" applyNumberFormat="0" applyProtection="0">
      <alignment vertical="center"/>
    </xf>
    <xf numFmtId="0" fontId="36" fillId="0" borderId="40" applyNumberFormat="0" applyFill="0" applyAlignment="0" applyProtection="0"/>
    <xf numFmtId="4" fontId="91" fillId="24" borderId="42" applyNumberFormat="0" applyProtection="0">
      <alignment vertical="center"/>
    </xf>
    <xf numFmtId="4" fontId="93" fillId="21" borderId="42" applyNumberFormat="0" applyProtection="0">
      <alignment horizontal="right" vertical="center"/>
    </xf>
    <xf numFmtId="4" fontId="93" fillId="20" borderId="42" applyNumberFormat="0" applyProtection="0">
      <alignment horizontal="right" vertical="center"/>
    </xf>
    <xf numFmtId="4" fontId="93" fillId="17" borderId="42" applyNumberFormat="0" applyProtection="0">
      <alignment horizontal="right" vertical="center"/>
    </xf>
    <xf numFmtId="0" fontId="17" fillId="67" borderId="42" applyNumberFormat="0" applyProtection="0">
      <alignment horizontal="left" vertical="top" indent="1"/>
    </xf>
    <xf numFmtId="0" fontId="17" fillId="63" borderId="42" applyNumberFormat="0" applyProtection="0">
      <alignment horizontal="left" vertical="center" indent="1"/>
    </xf>
    <xf numFmtId="0" fontId="17" fillId="66" borderId="42" applyNumberFormat="0" applyProtection="0">
      <alignment horizontal="left" vertical="center" indent="1"/>
    </xf>
    <xf numFmtId="4" fontId="93" fillId="3" borderId="42" applyNumberFormat="0" applyProtection="0">
      <alignment vertical="center"/>
    </xf>
    <xf numFmtId="4" fontId="95" fillId="3" borderId="42" applyNumberFormat="0" applyProtection="0">
      <alignment vertical="center"/>
    </xf>
    <xf numFmtId="4" fontId="93" fillId="3" borderId="42" applyNumberFormat="0" applyProtection="0">
      <alignment horizontal="left" vertical="center" indent="1"/>
    </xf>
    <xf numFmtId="0" fontId="93" fillId="3" borderId="42" applyNumberFormat="0" applyProtection="0">
      <alignment horizontal="left" vertical="top" indent="1"/>
    </xf>
    <xf numFmtId="4" fontId="93" fillId="66" borderId="42" applyNumberFormat="0" applyProtection="0">
      <alignment horizontal="right" vertical="center"/>
    </xf>
    <xf numFmtId="4" fontId="95" fillId="66" borderId="42" applyNumberFormat="0" applyProtection="0">
      <alignment horizontal="right" vertical="center"/>
    </xf>
    <xf numFmtId="4" fontId="93" fillId="63" borderId="42" applyNumberFormat="0" applyProtection="0">
      <alignment horizontal="left" vertical="center" indent="1"/>
    </xf>
    <xf numFmtId="4" fontId="97" fillId="66" borderId="42" applyNumberFormat="0" applyProtection="0">
      <alignment horizontal="right" vertical="center"/>
    </xf>
    <xf numFmtId="0" fontId="93" fillId="63" borderId="42" applyNumberFormat="0" applyProtection="0">
      <alignment horizontal="left" vertical="top" indent="1"/>
    </xf>
    <xf numFmtId="4" fontId="93" fillId="3" borderId="42" applyNumberFormat="0" applyProtection="0">
      <alignment vertical="center"/>
    </xf>
    <xf numFmtId="4" fontId="93" fillId="63" borderId="42" applyNumberFormat="0" applyProtection="0">
      <alignment horizontal="left" vertical="center" indent="1"/>
    </xf>
    <xf numFmtId="4" fontId="95" fillId="66" borderId="42" applyNumberFormat="0" applyProtection="0">
      <alignment horizontal="right" vertical="center"/>
    </xf>
    <xf numFmtId="4" fontId="93" fillId="66" borderId="42" applyNumberFormat="0" applyProtection="0">
      <alignment horizontal="right" vertical="center"/>
    </xf>
    <xf numFmtId="4" fontId="93" fillId="3" borderId="42" applyNumberFormat="0" applyProtection="0">
      <alignment horizontal="left" vertical="center" indent="1"/>
    </xf>
    <xf numFmtId="4" fontId="95" fillId="3" borderId="42" applyNumberFormat="0" applyProtection="0">
      <alignment vertical="center"/>
    </xf>
    <xf numFmtId="0" fontId="17" fillId="10" borderId="42" applyNumberFormat="0" applyProtection="0">
      <alignment horizontal="left" vertical="top" indent="1"/>
    </xf>
    <xf numFmtId="0" fontId="17" fillId="67" borderId="42" applyNumberFormat="0" applyProtection="0">
      <alignment horizontal="left" vertical="top" indent="1"/>
    </xf>
    <xf numFmtId="0" fontId="31" fillId="22" borderId="41" applyNumberFormat="0" applyAlignment="0" applyProtection="0"/>
    <xf numFmtId="0" fontId="17" fillId="10" borderId="42" applyNumberFormat="0" applyProtection="0">
      <alignment horizontal="left" vertical="center" indent="1"/>
    </xf>
    <xf numFmtId="0" fontId="32" fillId="22" borderId="35" applyNumberFormat="0" applyAlignment="0" applyProtection="0"/>
    <xf numFmtId="0" fontId="30" fillId="9" borderId="35" applyNumberFormat="0" applyAlignment="0" applyProtection="0"/>
    <xf numFmtId="0" fontId="32" fillId="22" borderId="35" applyNumberFormat="0" applyAlignment="0" applyProtection="0"/>
    <xf numFmtId="0" fontId="16" fillId="3" borderId="34" applyNumberFormat="0" applyFont="0" applyAlignment="0" applyProtection="0"/>
    <xf numFmtId="4" fontId="93" fillId="5" borderId="42" applyNumberFormat="0" applyProtection="0">
      <alignment horizontal="right" vertical="center"/>
    </xf>
    <xf numFmtId="0" fontId="16" fillId="3" borderId="34" applyNumberFormat="0" applyFont="0" applyAlignment="0" applyProtection="0"/>
    <xf numFmtId="0" fontId="17" fillId="63" borderId="42" applyNumberFormat="0" applyProtection="0">
      <alignment horizontal="left" vertical="top" indent="1"/>
    </xf>
    <xf numFmtId="4" fontId="93" fillId="19" borderId="42" applyNumberFormat="0" applyProtection="0">
      <alignment horizontal="right" vertical="center"/>
    </xf>
    <xf numFmtId="0" fontId="28" fillId="3" borderId="34" applyNumberFormat="0" applyFont="0" applyAlignment="0" applyProtection="0"/>
    <xf numFmtId="0" fontId="16" fillId="3" borderId="34" applyNumberFormat="0" applyFont="0" applyAlignment="0" applyProtection="0"/>
    <xf numFmtId="0" fontId="32" fillId="22" borderId="35" applyNumberFormat="0" applyAlignment="0" applyProtection="0"/>
    <xf numFmtId="0" fontId="36" fillId="0" borderId="40" applyNumberFormat="0" applyFill="0" applyAlignment="0" applyProtection="0"/>
    <xf numFmtId="4" fontId="93" fillId="64" borderId="42" applyNumberFormat="0" applyProtection="0">
      <alignment horizontal="right" vertical="center"/>
    </xf>
    <xf numFmtId="0" fontId="93" fillId="3" borderId="42" applyNumberFormat="0" applyProtection="0">
      <alignment horizontal="left" vertical="top" indent="1"/>
    </xf>
    <xf numFmtId="0" fontId="30" fillId="9" borderId="35" applyNumberFormat="0" applyAlignment="0" applyProtection="0"/>
    <xf numFmtId="0" fontId="17" fillId="67" borderId="42" applyNumberFormat="0" applyProtection="0">
      <alignment horizontal="left" vertical="center" indent="1"/>
    </xf>
    <xf numFmtId="0" fontId="17" fillId="66" borderId="42" applyNumberFormat="0" applyProtection="0">
      <alignment horizontal="left" vertical="center" indent="1"/>
    </xf>
    <xf numFmtId="0" fontId="16" fillId="3" borderId="34" applyNumberFormat="0" applyFont="0" applyAlignment="0" applyProtection="0"/>
    <xf numFmtId="0" fontId="36" fillId="0" borderId="40" applyNumberFormat="0" applyFill="0" applyAlignment="0" applyProtection="0"/>
    <xf numFmtId="4" fontId="93" fillId="11" borderId="42" applyNumberFormat="0" applyProtection="0">
      <alignment horizontal="right" vertical="center"/>
    </xf>
    <xf numFmtId="0" fontId="93" fillId="63" borderId="42" applyNumberFormat="0" applyProtection="0">
      <alignment horizontal="left" vertical="top" indent="1"/>
    </xf>
    <xf numFmtId="0" fontId="30" fillId="9" borderId="35" applyNumberFormat="0" applyAlignment="0" applyProtection="0"/>
    <xf numFmtId="0" fontId="36" fillId="0" borderId="40" applyNumberFormat="0" applyFill="0" applyAlignment="0" applyProtection="0"/>
    <xf numFmtId="0" fontId="31" fillId="22" borderId="41" applyNumberFormat="0" applyAlignment="0" applyProtection="0"/>
    <xf numFmtId="0" fontId="30" fillId="9" borderId="35" applyNumberFormat="0" applyAlignment="0" applyProtection="0"/>
    <xf numFmtId="4" fontId="93" fillId="63" borderId="42" applyNumberFormat="0" applyProtection="0">
      <alignment horizontal="right" vertical="center"/>
    </xf>
    <xf numFmtId="4" fontId="92" fillId="24" borderId="42" applyNumberFormat="0" applyProtection="0">
      <alignment vertical="center"/>
    </xf>
    <xf numFmtId="0" fontId="17" fillId="10" borderId="42" applyNumberFormat="0" applyProtection="0">
      <alignment horizontal="left" vertical="top" indent="1"/>
    </xf>
    <xf numFmtId="4" fontId="91" fillId="24" borderId="42" applyNumberFormat="0" applyProtection="0">
      <alignment horizontal="left" vertical="center" indent="1"/>
    </xf>
    <xf numFmtId="0" fontId="17" fillId="66" borderId="42" applyNumberFormat="0" applyProtection="0">
      <alignment horizontal="left" vertical="top" indent="1"/>
    </xf>
    <xf numFmtId="4" fontId="92" fillId="24" borderId="42" applyNumberFormat="0" applyProtection="0">
      <alignment vertical="center"/>
    </xf>
    <xf numFmtId="0" fontId="16" fillId="3" borderId="34" applyNumberFormat="0" applyFont="0" applyAlignment="0" applyProtection="0"/>
    <xf numFmtId="0" fontId="36" fillId="0" borderId="40" applyNumberFormat="0" applyFill="0" applyAlignment="0" applyProtection="0"/>
    <xf numFmtId="0" fontId="31" fillId="22" borderId="41" applyNumberFormat="0" applyAlignment="0" applyProtection="0"/>
    <xf numFmtId="0" fontId="16" fillId="3" borderId="34" applyNumberFormat="0" applyFont="0" applyAlignment="0" applyProtection="0"/>
    <xf numFmtId="4" fontId="93" fillId="21" borderId="42" applyNumberFormat="0" applyProtection="0">
      <alignment horizontal="right" vertical="center"/>
    </xf>
    <xf numFmtId="0" fontId="17" fillId="67" borderId="42" applyNumberFormat="0" applyProtection="0">
      <alignment horizontal="left" vertical="center" indent="1"/>
    </xf>
    <xf numFmtId="0" fontId="17" fillId="10" borderId="42" applyNumberFormat="0" applyProtection="0">
      <alignment horizontal="left" vertical="center" indent="1"/>
    </xf>
    <xf numFmtId="4" fontId="93" fillId="19" borderId="42" applyNumberFormat="0" applyProtection="0">
      <alignment horizontal="right" vertical="center"/>
    </xf>
    <xf numFmtId="4" fontId="93" fillId="13" borderId="42" applyNumberFormat="0" applyProtection="0">
      <alignment horizontal="right" vertical="center"/>
    </xf>
    <xf numFmtId="0" fontId="17" fillId="63" borderId="42" applyNumberFormat="0" applyProtection="0">
      <alignment horizontal="left" vertical="top" indent="1"/>
    </xf>
    <xf numFmtId="4" fontId="93" fillId="12" borderId="42" applyNumberFormat="0" applyProtection="0">
      <alignment horizontal="right" vertical="center"/>
    </xf>
    <xf numFmtId="4" fontId="93" fillId="5" borderId="42" applyNumberFormat="0" applyProtection="0">
      <alignment horizontal="right" vertical="center"/>
    </xf>
    <xf numFmtId="0" fontId="17" fillId="63" borderId="42" applyNumberFormat="0" applyProtection="0">
      <alignment horizontal="left" vertical="center" indent="1"/>
    </xf>
    <xf numFmtId="4" fontId="93" fillId="64" borderId="42" applyNumberFormat="0" applyProtection="0">
      <alignment horizontal="right" vertical="center"/>
    </xf>
    <xf numFmtId="4" fontId="93" fillId="13" borderId="42" applyNumberFormat="0" applyProtection="0">
      <alignment horizontal="right" vertical="center"/>
    </xf>
    <xf numFmtId="0" fontId="103" fillId="0" borderId="0"/>
    <xf numFmtId="0" fontId="1" fillId="0" borderId="0"/>
    <xf numFmtId="43" fontId="1" fillId="0" borderId="0" applyFont="0" applyFill="0" applyBorder="0" applyAlignment="0" applyProtection="0"/>
    <xf numFmtId="164" fontId="1" fillId="0" borderId="0" applyFont="0" applyFill="0" applyBorder="0" applyAlignment="0" applyProtection="0"/>
  </cellStyleXfs>
  <cellXfs count="300">
    <xf numFmtId="0" fontId="0" fillId="0" borderId="0" xfId="0"/>
    <xf numFmtId="0" fontId="6" fillId="69" borderId="39" xfId="5" applyFont="1" applyFill="1" applyBorder="1" applyAlignment="1">
      <alignment vertical="center" wrapText="1" shrinkToFit="1"/>
    </xf>
    <xf numFmtId="49" fontId="3" fillId="69" borderId="0" xfId="1" applyNumberFormat="1" applyFont="1" applyFill="1"/>
    <xf numFmtId="0" fontId="4" fillId="69" borderId="0" xfId="1" applyFont="1" applyFill="1" applyAlignment="1">
      <alignment horizontal="left"/>
    </xf>
    <xf numFmtId="0" fontId="2" fillId="69" borderId="0" xfId="1" applyFont="1" applyFill="1" applyAlignment="1">
      <alignment horizontal="center" vertical="center"/>
    </xf>
    <xf numFmtId="14" fontId="2" fillId="69" borderId="0" xfId="1" applyNumberFormat="1" applyFont="1" applyFill="1" applyAlignment="1">
      <alignment horizontal="center" vertical="center"/>
    </xf>
    <xf numFmtId="1" fontId="2" fillId="69" borderId="0" xfId="1" applyNumberFormat="1" applyFont="1" applyFill="1" applyAlignment="1">
      <alignment horizontal="center" vertical="center"/>
    </xf>
    <xf numFmtId="164" fontId="2" fillId="69" borderId="0" xfId="1" applyNumberFormat="1" applyFont="1" applyFill="1" applyAlignment="1">
      <alignment horizontal="center" vertical="center"/>
    </xf>
    <xf numFmtId="0" fontId="2" fillId="69" borderId="0" xfId="1" applyFont="1" applyFill="1"/>
    <xf numFmtId="49" fontId="3" fillId="69" borderId="0" xfId="1" applyNumberFormat="1" applyFont="1" applyFill="1" applyBorder="1"/>
    <xf numFmtId="0" fontId="2" fillId="69" borderId="0" xfId="1" applyFont="1" applyFill="1" applyAlignment="1">
      <alignment vertical="center"/>
    </xf>
    <xf numFmtId="0" fontId="12" fillId="69" borderId="0" xfId="1" applyFont="1" applyFill="1" applyAlignment="1">
      <alignment horizontal="center" vertical="center"/>
    </xf>
    <xf numFmtId="0" fontId="11" fillId="69" borderId="0" xfId="0" applyFont="1" applyFill="1" applyAlignment="1">
      <alignment vertical="center"/>
    </xf>
    <xf numFmtId="0" fontId="13" fillId="69" borderId="0" xfId="0" applyFont="1" applyFill="1" applyAlignment="1">
      <alignment horizontal="center" vertical="center"/>
    </xf>
    <xf numFmtId="14" fontId="11" fillId="69" borderId="0" xfId="0" applyNumberFormat="1" applyFont="1" applyFill="1" applyAlignment="1">
      <alignment horizontal="center" vertical="center"/>
    </xf>
    <xf numFmtId="0" fontId="11" fillId="69" borderId="0" xfId="0" applyFont="1" applyFill="1" applyAlignment="1">
      <alignment horizontal="center" vertical="center"/>
    </xf>
    <xf numFmtId="1" fontId="11" fillId="69" borderId="0" xfId="0" applyNumberFormat="1" applyFont="1" applyFill="1" applyAlignment="1">
      <alignment horizontal="center" vertical="center"/>
    </xf>
    <xf numFmtId="164" fontId="11" fillId="69" borderId="0" xfId="0" applyNumberFormat="1" applyFont="1" applyFill="1" applyAlignment="1">
      <alignment horizontal="center" vertical="center"/>
    </xf>
    <xf numFmtId="0" fontId="4" fillId="69" borderId="0" xfId="1" applyFont="1" applyFill="1" applyAlignment="1">
      <alignment horizontal="center" vertical="center"/>
    </xf>
    <xf numFmtId="14" fontId="4" fillId="69" borderId="0" xfId="1" applyNumberFormat="1" applyFont="1" applyFill="1" applyAlignment="1">
      <alignment horizontal="center" vertical="center"/>
    </xf>
    <xf numFmtId="49" fontId="4" fillId="69" borderId="0" xfId="1" applyNumberFormat="1" applyFont="1" applyFill="1" applyBorder="1" applyAlignment="1">
      <alignment vertical="center"/>
    </xf>
    <xf numFmtId="0" fontId="4" fillId="69" borderId="0" xfId="1" applyFont="1" applyFill="1" applyAlignment="1">
      <alignment horizontal="left" vertical="center"/>
    </xf>
    <xf numFmtId="1" fontId="4" fillId="69" borderId="0" xfId="1" applyNumberFormat="1" applyFont="1" applyFill="1" applyAlignment="1">
      <alignment horizontal="center" vertical="center"/>
    </xf>
    <xf numFmtId="164" fontId="4" fillId="69" borderId="0" xfId="1" applyNumberFormat="1" applyFont="1" applyFill="1" applyAlignment="1">
      <alignment horizontal="center" vertical="center"/>
    </xf>
    <xf numFmtId="0" fontId="5" fillId="69" borderId="0" xfId="1" applyFont="1" applyFill="1" applyAlignment="1">
      <alignment vertical="center"/>
    </xf>
    <xf numFmtId="0" fontId="2" fillId="69" borderId="0" xfId="0" applyFont="1" applyFill="1" applyAlignment="1">
      <alignment horizontal="center"/>
    </xf>
    <xf numFmtId="0" fontId="2" fillId="69" borderId="0" xfId="0" applyFont="1" applyFill="1" applyAlignment="1">
      <alignment horizontal="center" vertical="center"/>
    </xf>
    <xf numFmtId="14" fontId="2" fillId="69" borderId="0" xfId="0" applyNumberFormat="1" applyFont="1" applyFill="1" applyAlignment="1">
      <alignment horizontal="center" vertical="center"/>
    </xf>
    <xf numFmtId="1" fontId="2" fillId="69" borderId="0" xfId="0" applyNumberFormat="1" applyFont="1" applyFill="1" applyAlignment="1">
      <alignment horizontal="center" vertical="center"/>
    </xf>
    <xf numFmtId="164" fontId="2" fillId="69" borderId="0" xfId="0" applyNumberFormat="1" applyFont="1" applyFill="1" applyAlignment="1">
      <alignment horizontal="center" vertical="center"/>
    </xf>
    <xf numFmtId="0" fontId="5" fillId="69" borderId="0" xfId="1" applyFont="1" applyFill="1"/>
    <xf numFmtId="14" fontId="2" fillId="69" borderId="1" xfId="1" applyNumberFormat="1" applyFont="1" applyFill="1" applyBorder="1" applyAlignment="1">
      <alignment horizontal="center" vertical="center" wrapText="1"/>
    </xf>
    <xf numFmtId="0" fontId="2" fillId="69" borderId="1" xfId="1" applyFont="1" applyFill="1" applyBorder="1" applyAlignment="1">
      <alignment horizontal="center" vertical="center" wrapText="1"/>
    </xf>
    <xf numFmtId="0" fontId="2" fillId="69" borderId="1" xfId="1" applyNumberFormat="1" applyFont="1" applyFill="1" applyBorder="1" applyAlignment="1">
      <alignment horizontal="center" vertical="center" wrapText="1"/>
    </xf>
    <xf numFmtId="0" fontId="2" fillId="69" borderId="1" xfId="1" applyNumberFormat="1" applyFont="1" applyFill="1" applyBorder="1" applyAlignment="1">
      <alignment horizontal="center" vertical="center"/>
    </xf>
    <xf numFmtId="0" fontId="2" fillId="69" borderId="1" xfId="2" applyNumberFormat="1" applyFont="1" applyFill="1" applyBorder="1" applyAlignment="1">
      <alignment horizontal="center" vertical="center"/>
    </xf>
    <xf numFmtId="0" fontId="2" fillId="69" borderId="0" xfId="1" applyNumberFormat="1" applyFont="1" applyFill="1"/>
    <xf numFmtId="49" fontId="6" fillId="69" borderId="1" xfId="0" applyNumberFormat="1" applyFont="1" applyFill="1" applyBorder="1" applyAlignment="1">
      <alignment horizontal="center" vertical="center"/>
    </xf>
    <xf numFmtId="0" fontId="6" fillId="69" borderId="1" xfId="4" applyFont="1" applyFill="1" applyBorder="1" applyAlignment="1">
      <alignment vertical="center" wrapText="1" shrinkToFit="1"/>
    </xf>
    <xf numFmtId="0" fontId="6" fillId="69" borderId="1" xfId="0" applyFont="1" applyFill="1" applyBorder="1" applyAlignment="1">
      <alignment horizontal="left" vertical="center"/>
    </xf>
    <xf numFmtId="14" fontId="6" fillId="69" borderId="1" xfId="4" applyNumberFormat="1" applyFont="1" applyFill="1" applyBorder="1" applyAlignment="1">
      <alignment horizontal="center" vertical="center" wrapText="1" shrinkToFit="1"/>
    </xf>
    <xf numFmtId="0" fontId="6" fillId="69" borderId="1" xfId="4" applyFont="1" applyFill="1" applyBorder="1" applyAlignment="1">
      <alignment horizontal="center" vertical="center" wrapText="1" shrinkToFit="1"/>
    </xf>
    <xf numFmtId="0" fontId="6" fillId="69" borderId="0" xfId="0" applyFont="1" applyFill="1"/>
    <xf numFmtId="0" fontId="7" fillId="69" borderId="0" xfId="0" applyFont="1" applyFill="1"/>
    <xf numFmtId="0" fontId="6" fillId="69" borderId="39" xfId="5" applyFont="1" applyFill="1" applyBorder="1" applyAlignment="1">
      <alignment horizontal="center" vertical="center" wrapText="1" shrinkToFit="1"/>
    </xf>
    <xf numFmtId="0" fontId="6" fillId="69" borderId="39" xfId="0" applyFont="1" applyFill="1" applyBorder="1" applyAlignment="1">
      <alignment horizontal="left" vertical="center"/>
    </xf>
    <xf numFmtId="14" fontId="2" fillId="69" borderId="39" xfId="1" applyNumberFormat="1" applyFont="1" applyFill="1" applyBorder="1" applyAlignment="1">
      <alignment horizontal="center" vertical="center" wrapText="1"/>
    </xf>
    <xf numFmtId="0" fontId="2" fillId="69" borderId="39" xfId="1" applyNumberFormat="1" applyFont="1" applyFill="1" applyBorder="1" applyAlignment="1">
      <alignment horizontal="center" vertical="center" wrapText="1"/>
    </xf>
    <xf numFmtId="2" fontId="2" fillId="69" borderId="39" xfId="1" applyNumberFormat="1" applyFont="1" applyFill="1" applyBorder="1" applyAlignment="1">
      <alignment horizontal="center" vertical="center" wrapText="1"/>
    </xf>
    <xf numFmtId="49" fontId="6" fillId="69" borderId="39" xfId="0" applyNumberFormat="1" applyFont="1" applyFill="1" applyBorder="1" applyAlignment="1">
      <alignment horizontal="center" vertical="center"/>
    </xf>
    <xf numFmtId="14" fontId="6" fillId="69" borderId="39" xfId="4" applyNumberFormat="1" applyFont="1" applyFill="1" applyBorder="1" applyAlignment="1">
      <alignment horizontal="center" vertical="center" wrapText="1" shrinkToFit="1"/>
    </xf>
    <xf numFmtId="0" fontId="6" fillId="69" borderId="39" xfId="4" applyFont="1" applyFill="1" applyBorder="1" applyAlignment="1">
      <alignment horizontal="center" vertical="center" wrapText="1" shrinkToFit="1"/>
    </xf>
    <xf numFmtId="2" fontId="6" fillId="69" borderId="39" xfId="4" applyNumberFormat="1" applyFont="1" applyFill="1" applyBorder="1" applyAlignment="1">
      <alignment horizontal="center" vertical="center" wrapText="1" shrinkToFit="1"/>
    </xf>
    <xf numFmtId="0" fontId="6" fillId="69" borderId="0" xfId="0" applyFont="1" applyFill="1" applyAlignment="1">
      <alignment horizontal="center" vertical="center"/>
    </xf>
    <xf numFmtId="0" fontId="6" fillId="69" borderId="0" xfId="0" applyFont="1" applyFill="1" applyAlignment="1">
      <alignment vertical="center" wrapText="1"/>
    </xf>
    <xf numFmtId="14" fontId="6" fillId="69" borderId="0" xfId="0" applyNumberFormat="1" applyFont="1" applyFill="1" applyAlignment="1">
      <alignment horizontal="center" vertical="center"/>
    </xf>
    <xf numFmtId="1" fontId="6" fillId="69" borderId="0" xfId="0" applyNumberFormat="1" applyFont="1" applyFill="1" applyAlignment="1">
      <alignment horizontal="center" vertical="center"/>
    </xf>
    <xf numFmtId="164" fontId="6" fillId="69" borderId="0" xfId="0" applyNumberFormat="1" applyFont="1" applyFill="1" applyAlignment="1">
      <alignment horizontal="center" vertical="center"/>
    </xf>
    <xf numFmtId="0" fontId="6" fillId="0" borderId="39" xfId="5" applyFont="1" applyFill="1" applyBorder="1" applyAlignment="1">
      <alignment horizontal="center" vertical="center" wrapText="1" shrinkToFit="1"/>
    </xf>
    <xf numFmtId="14" fontId="2" fillId="0" borderId="39" xfId="1" applyNumberFormat="1" applyFont="1" applyFill="1" applyBorder="1" applyAlignment="1">
      <alignment horizontal="center" vertical="center" wrapText="1"/>
    </xf>
    <xf numFmtId="0" fontId="2" fillId="0" borderId="39" xfId="1" applyNumberFormat="1" applyFont="1" applyFill="1" applyBorder="1" applyAlignment="1">
      <alignment horizontal="center" vertical="center" wrapText="1"/>
    </xf>
    <xf numFmtId="2" fontId="2" fillId="0" borderId="39" xfId="1" applyNumberFormat="1" applyFont="1" applyFill="1" applyBorder="1" applyAlignment="1">
      <alignment horizontal="center" vertical="center" wrapText="1"/>
    </xf>
    <xf numFmtId="14" fontId="2" fillId="0" borderId="39" xfId="1" applyNumberFormat="1" applyFont="1" applyFill="1" applyBorder="1" applyAlignment="1">
      <alignment horizontal="center" vertical="center"/>
    </xf>
    <xf numFmtId="14" fontId="6" fillId="0" borderId="39" xfId="4" applyNumberFormat="1" applyFont="1" applyFill="1" applyBorder="1" applyAlignment="1">
      <alignment horizontal="center" vertical="center" wrapText="1" shrinkToFit="1"/>
    </xf>
    <xf numFmtId="0" fontId="6" fillId="0" borderId="39" xfId="4" applyFont="1" applyFill="1" applyBorder="1" applyAlignment="1">
      <alignment horizontal="center" vertical="center" wrapText="1" shrinkToFit="1"/>
    </xf>
    <xf numFmtId="14" fontId="6" fillId="0" borderId="39" xfId="0" applyNumberFormat="1" applyFont="1" applyFill="1" applyBorder="1" applyAlignment="1">
      <alignment horizontal="center" vertical="center"/>
    </xf>
    <xf numFmtId="0" fontId="6" fillId="0" borderId="39" xfId="0" applyFont="1" applyFill="1" applyBorder="1" applyAlignment="1">
      <alignment horizontal="center" vertical="center"/>
    </xf>
    <xf numFmtId="1" fontId="6" fillId="0" borderId="39" xfId="0" applyNumberFormat="1" applyFont="1" applyFill="1" applyBorder="1" applyAlignment="1">
      <alignment horizontal="center" vertical="center"/>
    </xf>
    <xf numFmtId="0" fontId="6" fillId="0" borderId="39" xfId="0" applyNumberFormat="1" applyFont="1" applyFill="1" applyBorder="1" applyAlignment="1">
      <alignment horizontal="center" vertical="center"/>
    </xf>
    <xf numFmtId="0" fontId="6" fillId="0" borderId="39" xfId="0" applyFont="1" applyFill="1" applyBorder="1" applyAlignment="1">
      <alignment horizontal="center" vertical="center" wrapText="1"/>
    </xf>
    <xf numFmtId="0" fontId="2" fillId="0" borderId="39" xfId="1" applyNumberFormat="1" applyFont="1" applyFill="1" applyBorder="1" applyAlignment="1">
      <alignment horizontal="left" vertical="center" wrapText="1"/>
    </xf>
    <xf numFmtId="0" fontId="6" fillId="69" borderId="39" xfId="4" applyFont="1" applyFill="1" applyBorder="1" applyAlignment="1">
      <alignment vertical="center" wrapText="1" shrinkToFit="1"/>
    </xf>
    <xf numFmtId="0" fontId="6" fillId="69" borderId="39" xfId="0" applyFont="1" applyFill="1" applyBorder="1" applyAlignment="1">
      <alignment horizontal="center" vertical="center"/>
    </xf>
    <xf numFmtId="0" fontId="6" fillId="0" borderId="39" xfId="4" applyNumberFormat="1" applyFont="1" applyFill="1" applyBorder="1" applyAlignment="1">
      <alignment horizontal="center" vertical="center" wrapText="1" shrinkToFit="1"/>
    </xf>
    <xf numFmtId="49" fontId="6" fillId="0" borderId="39" xfId="0" applyNumberFormat="1" applyFont="1" applyFill="1" applyBorder="1" applyAlignment="1">
      <alignment horizontal="center" vertical="center"/>
    </xf>
    <xf numFmtId="2" fontId="6" fillId="0" borderId="39" xfId="4" applyNumberFormat="1" applyFont="1" applyFill="1" applyBorder="1" applyAlignment="1">
      <alignment horizontal="center" vertical="center" wrapText="1" shrinkToFit="1"/>
    </xf>
    <xf numFmtId="0" fontId="2" fillId="0" borderId="39" xfId="2051" applyFont="1" applyFill="1" applyBorder="1" applyAlignment="1">
      <alignment horizontal="center" vertical="center" wrapText="1" shrinkToFit="1"/>
    </xf>
    <xf numFmtId="14" fontId="2" fillId="0" borderId="39" xfId="2051" applyNumberFormat="1" applyFont="1" applyFill="1" applyBorder="1" applyAlignment="1">
      <alignment horizontal="center" vertical="center" wrapText="1" shrinkToFit="1"/>
    </xf>
    <xf numFmtId="49" fontId="2" fillId="0" borderId="39" xfId="14" applyNumberFormat="1" applyFont="1" applyFill="1" applyBorder="1" applyAlignment="1">
      <alignment horizontal="center" vertical="center" wrapText="1"/>
    </xf>
    <xf numFmtId="0" fontId="2" fillId="0" borderId="39" xfId="1" applyFont="1" applyFill="1" applyBorder="1" applyAlignment="1">
      <alignment horizontal="center" vertical="center"/>
    </xf>
    <xf numFmtId="0" fontId="2" fillId="0" borderId="39" xfId="1" applyFont="1" applyFill="1" applyBorder="1" applyAlignment="1">
      <alignment horizontal="center" vertical="center" wrapText="1"/>
    </xf>
    <xf numFmtId="1" fontId="2" fillId="0" borderId="39" xfId="1" applyNumberFormat="1" applyFont="1" applyFill="1" applyBorder="1" applyAlignment="1">
      <alignment horizontal="center" vertical="center"/>
    </xf>
    <xf numFmtId="2" fontId="2" fillId="0" borderId="39" xfId="2" applyNumberFormat="1" applyFont="1" applyFill="1" applyBorder="1" applyAlignment="1">
      <alignment horizontal="center" vertical="center"/>
    </xf>
    <xf numFmtId="168" fontId="2" fillId="0" borderId="39" xfId="2" applyNumberFormat="1" applyFont="1" applyFill="1" applyBorder="1" applyAlignment="1">
      <alignment horizontal="center" vertical="center"/>
    </xf>
    <xf numFmtId="166" fontId="2" fillId="0" borderId="39" xfId="6" applyFont="1" applyFill="1" applyBorder="1" applyAlignment="1">
      <alignment horizontal="center" vertical="center" wrapText="1"/>
    </xf>
    <xf numFmtId="166" fontId="2" fillId="0" borderId="39" xfId="6" applyFont="1" applyFill="1" applyBorder="1" applyAlignment="1">
      <alignment horizontal="center" vertical="center"/>
    </xf>
    <xf numFmtId="49" fontId="2" fillId="0" borderId="39" xfId="1" applyNumberFormat="1" applyFont="1" applyFill="1" applyBorder="1" applyAlignment="1">
      <alignment horizontal="center" vertical="center" wrapText="1"/>
    </xf>
    <xf numFmtId="0" fontId="6" fillId="0" borderId="39" xfId="8" applyFont="1" applyFill="1" applyBorder="1" applyAlignment="1">
      <alignment horizontal="center" vertical="center" wrapText="1"/>
    </xf>
    <xf numFmtId="2" fontId="6" fillId="0" borderId="39" xfId="0" applyNumberFormat="1" applyFont="1" applyFill="1" applyBorder="1" applyAlignment="1">
      <alignment horizontal="center" vertical="center"/>
    </xf>
    <xf numFmtId="14" fontId="2" fillId="0" borderId="0" xfId="1" applyNumberFormat="1" applyFont="1" applyFill="1" applyAlignment="1">
      <alignment horizontal="center" vertical="center"/>
    </xf>
    <xf numFmtId="0" fontId="2" fillId="0" borderId="0" xfId="1" applyNumberFormat="1" applyFont="1" applyFill="1" applyAlignment="1">
      <alignment horizontal="center" vertical="center"/>
    </xf>
    <xf numFmtId="0" fontId="2" fillId="0" borderId="0" xfId="1" applyFont="1" applyFill="1" applyAlignment="1">
      <alignment horizontal="center" vertical="center"/>
    </xf>
    <xf numFmtId="0" fontId="2" fillId="0" borderId="0" xfId="1" applyFont="1" applyFill="1" applyAlignment="1">
      <alignment horizontal="center" vertical="center" wrapText="1"/>
    </xf>
    <xf numFmtId="167" fontId="2" fillId="0" borderId="0" xfId="1" applyNumberFormat="1" applyFont="1" applyFill="1" applyAlignment="1">
      <alignment horizontal="center" vertical="center"/>
    </xf>
    <xf numFmtId="2" fontId="2" fillId="0" borderId="0" xfId="1" applyNumberFormat="1" applyFont="1" applyFill="1" applyAlignment="1">
      <alignment horizontal="center" vertical="center"/>
    </xf>
    <xf numFmtId="165" fontId="2" fillId="0" borderId="0" xfId="1" applyNumberFormat="1" applyFont="1" applyFill="1" applyAlignment="1">
      <alignment horizontal="center" vertical="center"/>
    </xf>
    <xf numFmtId="14" fontId="11" fillId="0" borderId="0" xfId="0" applyNumberFormat="1" applyFont="1" applyFill="1" applyAlignment="1">
      <alignment horizontal="center" vertical="center"/>
    </xf>
    <xf numFmtId="0" fontId="11" fillId="0" borderId="0" xfId="0" applyNumberFormat="1" applyFont="1" applyFill="1" applyAlignment="1">
      <alignment horizontal="center" vertical="center"/>
    </xf>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4" fillId="0" borderId="0" xfId="1" applyFont="1" applyFill="1" applyAlignment="1">
      <alignment horizontal="center" vertical="center" wrapText="1"/>
    </xf>
    <xf numFmtId="0" fontId="4" fillId="0" borderId="0" xfId="1" applyFont="1" applyFill="1" applyAlignment="1">
      <alignment horizontal="center" vertical="center"/>
    </xf>
    <xf numFmtId="167" fontId="4" fillId="0" borderId="0" xfId="1" applyNumberFormat="1" applyFont="1" applyFill="1" applyAlignment="1">
      <alignment horizontal="center" vertical="center"/>
    </xf>
    <xf numFmtId="2" fontId="4" fillId="0" borderId="0" xfId="1" applyNumberFormat="1" applyFont="1" applyFill="1" applyAlignment="1">
      <alignment horizontal="center" vertical="center"/>
    </xf>
    <xf numFmtId="14" fontId="4" fillId="0" borderId="0" xfId="1" applyNumberFormat="1" applyFont="1" applyFill="1" applyAlignment="1">
      <alignment horizontal="center" vertical="center"/>
    </xf>
    <xf numFmtId="165" fontId="4" fillId="0" borderId="0" xfId="1" applyNumberFormat="1" applyFont="1" applyFill="1" applyAlignment="1">
      <alignment horizontal="center" vertical="center"/>
    </xf>
    <xf numFmtId="0" fontId="4" fillId="0" borderId="0" xfId="1" applyNumberFormat="1" applyFont="1" applyFill="1" applyAlignment="1">
      <alignment horizontal="center" vertical="center"/>
    </xf>
    <xf numFmtId="0" fontId="5" fillId="0" borderId="0" xfId="1" applyFont="1" applyFill="1" applyAlignment="1">
      <alignment horizontal="center" vertical="center" wrapText="1"/>
    </xf>
    <xf numFmtId="167" fontId="5" fillId="0" borderId="0" xfId="1" applyNumberFormat="1" applyFont="1" applyFill="1" applyAlignment="1">
      <alignment horizontal="center" vertical="center"/>
    </xf>
    <xf numFmtId="2" fontId="5" fillId="0" borderId="0" xfId="1" applyNumberFormat="1" applyFont="1" applyFill="1" applyAlignment="1">
      <alignment horizontal="center" vertical="center"/>
    </xf>
    <xf numFmtId="14" fontId="5" fillId="0" borderId="0" xfId="1" applyNumberFormat="1" applyFont="1" applyFill="1" applyAlignment="1">
      <alignment horizontal="center" vertical="center"/>
    </xf>
    <xf numFmtId="165" fontId="5" fillId="0" borderId="0" xfId="1" applyNumberFormat="1" applyFont="1" applyFill="1" applyAlignment="1">
      <alignment horizontal="center" vertical="center"/>
    </xf>
    <xf numFmtId="0" fontId="5" fillId="0" borderId="0" xfId="1" applyFont="1" applyFill="1" applyAlignment="1">
      <alignment horizontal="center" vertical="center"/>
    </xf>
    <xf numFmtId="0" fontId="5" fillId="0" borderId="0" xfId="1" applyNumberFormat="1"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1" xfId="3" applyFont="1" applyFill="1" applyBorder="1" applyAlignment="1">
      <alignment horizontal="center" vertical="center" textRotation="90" wrapText="1"/>
    </xf>
    <xf numFmtId="167" fontId="2" fillId="0" borderId="1" xfId="3" applyNumberFormat="1" applyFont="1" applyFill="1" applyBorder="1" applyAlignment="1">
      <alignment horizontal="center" vertical="center" textRotation="90" wrapText="1"/>
    </xf>
    <xf numFmtId="2" fontId="2" fillId="0" borderId="1" xfId="1" applyNumberFormat="1" applyFont="1" applyFill="1" applyBorder="1" applyAlignment="1">
      <alignment horizontal="center" vertical="center" wrapText="1"/>
    </xf>
    <xf numFmtId="14" fontId="2" fillId="0" borderId="1" xfId="1" applyNumberFormat="1" applyFont="1" applyFill="1" applyBorder="1" applyAlignment="1">
      <alignment horizontal="center" vertical="center" wrapText="1"/>
    </xf>
    <xf numFmtId="165" fontId="2" fillId="0" borderId="1" xfId="3" applyNumberFormat="1" applyFont="1" applyFill="1" applyBorder="1" applyAlignment="1">
      <alignment horizontal="center" vertical="center" textRotation="90" wrapText="1"/>
    </xf>
    <xf numFmtId="2" fontId="2" fillId="0" borderId="1" xfId="1" applyNumberFormat="1" applyFont="1" applyFill="1" applyBorder="1" applyAlignment="1">
      <alignment horizontal="center" vertical="center" textRotation="90"/>
    </xf>
    <xf numFmtId="0" fontId="2" fillId="0" borderId="1" xfId="1" applyNumberFormat="1" applyFont="1" applyFill="1" applyBorder="1" applyAlignment="1">
      <alignment horizontal="center" vertical="center"/>
    </xf>
    <xf numFmtId="1" fontId="2" fillId="0" borderId="1" xfId="1" applyNumberFormat="1" applyFont="1" applyFill="1" applyBorder="1" applyAlignment="1">
      <alignment horizontal="center" vertical="center"/>
    </xf>
    <xf numFmtId="0" fontId="2" fillId="0" borderId="1" xfId="1" applyNumberFormat="1" applyFont="1" applyFill="1" applyBorder="1" applyAlignment="1">
      <alignment horizontal="center" vertical="center" wrapText="1"/>
    </xf>
    <xf numFmtId="0" fontId="6" fillId="0" borderId="1" xfId="4" applyFont="1" applyFill="1" applyBorder="1" applyAlignment="1">
      <alignment horizontal="center" vertical="center" wrapText="1" shrinkToFit="1"/>
    </xf>
    <xf numFmtId="0" fontId="6" fillId="0" borderId="1" xfId="4" applyNumberFormat="1" applyFont="1" applyFill="1" applyBorder="1" applyAlignment="1">
      <alignment horizontal="center" vertical="center" wrapText="1" shrinkToFit="1"/>
    </xf>
    <xf numFmtId="1" fontId="2" fillId="0" borderId="39" xfId="14" applyNumberFormat="1" applyFont="1" applyFill="1" applyBorder="1" applyAlignment="1">
      <alignment horizontal="center" vertical="center" wrapText="1"/>
    </xf>
    <xf numFmtId="0" fontId="6" fillId="0" borderId="39" xfId="8" applyFont="1" applyFill="1" applyBorder="1" applyAlignment="1">
      <alignment horizontal="left" vertical="center" wrapText="1"/>
    </xf>
    <xf numFmtId="0" fontId="6" fillId="0" borderId="39" xfId="8" applyFont="1" applyFill="1" applyBorder="1" applyAlignment="1">
      <alignment horizontal="left" vertical="top" wrapText="1"/>
    </xf>
    <xf numFmtId="14"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6" fillId="0" borderId="0" xfId="0" applyFont="1" applyFill="1" applyAlignment="1">
      <alignment horizontal="center" vertical="center"/>
    </xf>
    <xf numFmtId="1" fontId="6" fillId="0" borderId="0" xfId="0" applyNumberFormat="1" applyFont="1" applyFill="1" applyAlignment="1">
      <alignment horizontal="center" vertical="center"/>
    </xf>
    <xf numFmtId="0" fontId="6" fillId="0" borderId="0" xfId="0" applyFont="1" applyFill="1" applyAlignment="1">
      <alignment horizontal="center" vertical="center" wrapText="1"/>
    </xf>
    <xf numFmtId="167" fontId="6" fillId="0" borderId="0" xfId="0" applyNumberFormat="1" applyFont="1" applyFill="1" applyAlignment="1">
      <alignment horizontal="center" vertical="center"/>
    </xf>
    <xf numFmtId="2" fontId="6" fillId="0" borderId="0" xfId="0" applyNumberFormat="1" applyFont="1" applyFill="1" applyAlignment="1">
      <alignment horizontal="center" vertical="center"/>
    </xf>
    <xf numFmtId="165" fontId="6" fillId="0" borderId="0" xfId="0" applyNumberFormat="1" applyFont="1" applyFill="1" applyAlignment="1">
      <alignment horizontal="center" vertical="center"/>
    </xf>
    <xf numFmtId="2" fontId="2" fillId="69" borderId="39" xfId="4" applyNumberFormat="1" applyFont="1" applyFill="1" applyBorder="1" applyAlignment="1">
      <alignment horizontal="center" vertical="center" wrapText="1" shrinkToFit="1"/>
    </xf>
    <xf numFmtId="14" fontId="2" fillId="69" borderId="39" xfId="1" applyNumberFormat="1" applyFont="1" applyFill="1" applyBorder="1" applyAlignment="1">
      <alignment horizontal="center" vertical="center"/>
    </xf>
    <xf numFmtId="14" fontId="6" fillId="69" borderId="39" xfId="1" applyNumberFormat="1" applyFont="1" applyFill="1" applyBorder="1" applyAlignment="1">
      <alignment horizontal="center" vertical="center"/>
    </xf>
    <xf numFmtId="0" fontId="6" fillId="69" borderId="39" xfId="4" applyNumberFormat="1" applyFont="1" applyFill="1" applyBorder="1" applyAlignment="1">
      <alignment horizontal="center" vertical="center" wrapText="1" shrinkToFit="1"/>
    </xf>
    <xf numFmtId="0" fontId="6" fillId="0" borderId="39" xfId="1" applyFont="1" applyFill="1" applyBorder="1" applyAlignment="1">
      <alignment horizontal="center" vertical="center" wrapText="1"/>
    </xf>
    <xf numFmtId="0" fontId="2" fillId="69" borderId="39" xfId="1" applyFont="1" applyFill="1" applyBorder="1" applyAlignment="1">
      <alignment horizontal="center" vertical="center" wrapText="1"/>
    </xf>
    <xf numFmtId="14" fontId="104" fillId="0" borderId="39" xfId="1" applyNumberFormat="1" applyFont="1" applyFill="1" applyBorder="1" applyAlignment="1">
      <alignment horizontal="center" vertical="center"/>
    </xf>
    <xf numFmtId="0" fontId="104" fillId="0" borderId="39" xfId="1" applyFont="1" applyFill="1" applyBorder="1" applyAlignment="1">
      <alignment horizontal="center" vertical="center" wrapText="1"/>
    </xf>
    <xf numFmtId="0" fontId="104" fillId="0" borderId="39" xfId="1" applyFont="1" applyFill="1" applyBorder="1" applyAlignment="1">
      <alignment horizontal="center" vertical="center"/>
    </xf>
    <xf numFmtId="1" fontId="104" fillId="0" borderId="39" xfId="1" applyNumberFormat="1" applyFont="1" applyFill="1" applyBorder="1" applyAlignment="1">
      <alignment horizontal="center" vertical="center"/>
    </xf>
    <xf numFmtId="0" fontId="104" fillId="0" borderId="44" xfId="1" applyFont="1" applyFill="1" applyBorder="1" applyAlignment="1">
      <alignment horizontal="center" vertical="center"/>
    </xf>
    <xf numFmtId="168" fontId="104" fillId="0" borderId="39" xfId="2" applyNumberFormat="1" applyFont="1" applyFill="1" applyBorder="1" applyAlignment="1">
      <alignment horizontal="center" vertical="center"/>
    </xf>
    <xf numFmtId="166" fontId="104" fillId="0" borderId="39" xfId="6" applyFont="1" applyFill="1" applyBorder="1" applyAlignment="1">
      <alignment horizontal="center" vertical="center" wrapText="1"/>
    </xf>
    <xf numFmtId="166" fontId="104" fillId="0" borderId="39" xfId="6" applyFont="1" applyFill="1" applyBorder="1" applyAlignment="1">
      <alignment horizontal="center" vertical="center"/>
    </xf>
    <xf numFmtId="0" fontId="104" fillId="69" borderId="44" xfId="1" applyFont="1" applyFill="1" applyBorder="1" applyAlignment="1">
      <alignment horizontal="center" vertical="center" wrapText="1"/>
    </xf>
    <xf numFmtId="0" fontId="104" fillId="69" borderId="39" xfId="1" applyFont="1" applyFill="1" applyBorder="1" applyAlignment="1">
      <alignment horizontal="center" vertical="center" wrapText="1"/>
    </xf>
    <xf numFmtId="169" fontId="104" fillId="69" borderId="39" xfId="6" applyNumberFormat="1" applyFont="1" applyFill="1" applyBorder="1" applyAlignment="1">
      <alignment horizontal="center" vertical="center"/>
    </xf>
    <xf numFmtId="187" fontId="104" fillId="69" borderId="39" xfId="6" applyNumberFormat="1" applyFont="1" applyFill="1" applyBorder="1" applyAlignment="1">
      <alignment horizontal="center" vertical="center"/>
    </xf>
    <xf numFmtId="2" fontId="104" fillId="69" borderId="39" xfId="1" applyNumberFormat="1" applyFont="1" applyFill="1" applyBorder="1" applyAlignment="1">
      <alignment horizontal="center" vertical="center"/>
    </xf>
    <xf numFmtId="14" fontId="2" fillId="69" borderId="39" xfId="4" applyNumberFormat="1" applyFont="1" applyFill="1" applyBorder="1" applyAlignment="1">
      <alignment horizontal="center" vertical="center" wrapText="1" shrinkToFit="1"/>
    </xf>
    <xf numFmtId="0" fontId="2" fillId="69" borderId="39" xfId="4" applyFont="1" applyFill="1" applyBorder="1" applyAlignment="1">
      <alignment horizontal="center" vertical="center" wrapText="1" shrinkToFit="1"/>
    </xf>
    <xf numFmtId="0" fontId="2" fillId="69" borderId="39" xfId="4" applyNumberFormat="1" applyFont="1" applyFill="1" applyBorder="1" applyAlignment="1">
      <alignment horizontal="center" vertical="center" wrapText="1" shrinkToFit="1"/>
    </xf>
    <xf numFmtId="4" fontId="2" fillId="69" borderId="39" xfId="1" applyNumberFormat="1" applyFont="1" applyFill="1" applyBorder="1" applyAlignment="1">
      <alignment horizontal="center" vertical="center" wrapText="1"/>
    </xf>
    <xf numFmtId="4" fontId="2" fillId="0" borderId="39" xfId="1" applyNumberFormat="1" applyFont="1" applyFill="1" applyBorder="1" applyAlignment="1">
      <alignment horizontal="center" vertical="center" wrapText="1"/>
    </xf>
    <xf numFmtId="4" fontId="6" fillId="69" borderId="39" xfId="4" applyNumberFormat="1" applyFont="1" applyFill="1" applyBorder="1" applyAlignment="1">
      <alignment horizontal="center" vertical="center" wrapText="1" shrinkToFit="1"/>
    </xf>
    <xf numFmtId="4" fontId="2" fillId="0" borderId="39" xfId="4" applyNumberFormat="1" applyFont="1" applyFill="1" applyBorder="1" applyAlignment="1">
      <alignment horizontal="center" vertical="center" wrapText="1" shrinkToFit="1"/>
    </xf>
    <xf numFmtId="4" fontId="2" fillId="69" borderId="39" xfId="4" applyNumberFormat="1" applyFont="1" applyFill="1" applyBorder="1" applyAlignment="1">
      <alignment horizontal="center" vertical="center" wrapText="1" shrinkToFit="1"/>
    </xf>
    <xf numFmtId="4" fontId="2" fillId="0" borderId="39" xfId="1" applyNumberFormat="1" applyFont="1" applyFill="1" applyBorder="1" applyAlignment="1">
      <alignment horizontal="center" vertical="center"/>
    </xf>
    <xf numFmtId="4" fontId="6" fillId="0" borderId="39" xfId="4" applyNumberFormat="1" applyFont="1" applyFill="1" applyBorder="1" applyAlignment="1">
      <alignment horizontal="center" vertical="center" wrapText="1" shrinkToFit="1"/>
    </xf>
    <xf numFmtId="4" fontId="104" fillId="0" borderId="39" xfId="1" applyNumberFormat="1" applyFont="1" applyFill="1" applyBorder="1" applyAlignment="1">
      <alignment horizontal="center" vertical="center"/>
    </xf>
    <xf numFmtId="2" fontId="2" fillId="69" borderId="39" xfId="2052" applyNumberFormat="1" applyFont="1" applyFill="1" applyBorder="1" applyAlignment="1">
      <alignment horizontal="center" vertical="center" wrapText="1" shrinkToFit="1"/>
    </xf>
    <xf numFmtId="2" fontId="104" fillId="0" borderId="39" xfId="2" applyNumberFormat="1" applyFont="1" applyFill="1" applyBorder="1" applyAlignment="1">
      <alignment horizontal="center" vertical="center"/>
    </xf>
    <xf numFmtId="168" fontId="6" fillId="0" borderId="39" xfId="0" applyNumberFormat="1" applyFont="1" applyFill="1" applyBorder="1" applyAlignment="1">
      <alignment horizontal="center" vertical="center"/>
    </xf>
    <xf numFmtId="168" fontId="2" fillId="0" borderId="39" xfId="1" applyNumberFormat="1" applyFont="1" applyFill="1" applyBorder="1" applyAlignment="1">
      <alignment horizontal="center" vertical="center" wrapText="1"/>
    </xf>
    <xf numFmtId="168" fontId="6" fillId="0" borderId="39" xfId="4" applyNumberFormat="1" applyFont="1" applyFill="1" applyBorder="1" applyAlignment="1">
      <alignment horizontal="center" vertical="center" wrapText="1" shrinkToFit="1"/>
    </xf>
    <xf numFmtId="4" fontId="6" fillId="0" borderId="1" xfId="4" applyNumberFormat="1" applyFont="1" applyFill="1" applyBorder="1" applyAlignment="1">
      <alignment horizontal="center" vertical="center" wrapText="1" shrinkToFit="1"/>
    </xf>
    <xf numFmtId="4" fontId="2" fillId="0" borderId="39" xfId="2051" applyNumberFormat="1" applyFont="1" applyFill="1" applyBorder="1" applyAlignment="1">
      <alignment horizontal="center" vertical="center" wrapText="1" shrinkToFit="1"/>
    </xf>
    <xf numFmtId="4" fontId="104" fillId="69" borderId="39" xfId="6" applyNumberFormat="1" applyFont="1" applyFill="1" applyBorder="1" applyAlignment="1">
      <alignment horizontal="center" vertical="center"/>
    </xf>
    <xf numFmtId="4" fontId="2" fillId="0" borderId="39" xfId="6" applyNumberFormat="1" applyFont="1" applyFill="1" applyBorder="1" applyAlignment="1">
      <alignment horizontal="center" vertical="center"/>
    </xf>
    <xf numFmtId="4" fontId="104" fillId="0" borderId="39" xfId="6" applyNumberFormat="1" applyFont="1" applyFill="1" applyBorder="1" applyAlignment="1">
      <alignment horizontal="center" vertical="center"/>
    </xf>
    <xf numFmtId="188" fontId="2" fillId="0" borderId="39" xfId="1" applyNumberFormat="1" applyFont="1" applyFill="1" applyBorder="1" applyAlignment="1">
      <alignment horizontal="center" vertical="center" wrapText="1"/>
    </xf>
    <xf numFmtId="2" fontId="6" fillId="0" borderId="1" xfId="4" applyNumberFormat="1" applyFont="1" applyFill="1" applyBorder="1" applyAlignment="1">
      <alignment horizontal="center" vertical="center" wrapText="1" shrinkToFit="1"/>
    </xf>
    <xf numFmtId="0" fontId="104" fillId="0" borderId="0" xfId="0" applyFont="1" applyAlignment="1">
      <alignment horizontal="center" vertical="center" wrapText="1"/>
    </xf>
    <xf numFmtId="14" fontId="6" fillId="0" borderId="39" xfId="1" applyNumberFormat="1" applyFont="1" applyFill="1" applyBorder="1" applyAlignment="1">
      <alignment horizontal="center" vertical="center"/>
    </xf>
    <xf numFmtId="0" fontId="6" fillId="0" borderId="39" xfId="1" applyNumberFormat="1" applyFont="1" applyFill="1" applyBorder="1" applyAlignment="1">
      <alignment horizontal="center" vertical="center" wrapText="1"/>
    </xf>
    <xf numFmtId="14" fontId="6" fillId="0" borderId="39" xfId="1" applyNumberFormat="1" applyFont="1" applyFill="1" applyBorder="1" applyAlignment="1">
      <alignment horizontal="center" vertical="center" wrapText="1"/>
    </xf>
    <xf numFmtId="0" fontId="7" fillId="0" borderId="44" xfId="1" applyFont="1" applyFill="1" applyBorder="1" applyAlignment="1">
      <alignment horizontal="center" vertical="center"/>
    </xf>
    <xf numFmtId="0" fontId="7" fillId="0" borderId="39" xfId="1" applyFont="1" applyFill="1" applyBorder="1" applyAlignment="1">
      <alignment horizontal="center" vertical="center"/>
    </xf>
    <xf numFmtId="168" fontId="104" fillId="69" borderId="39" xfId="1" applyNumberFormat="1" applyFont="1" applyFill="1" applyBorder="1" applyAlignment="1">
      <alignment horizontal="center" vertical="center"/>
    </xf>
    <xf numFmtId="2" fontId="6" fillId="69" borderId="39" xfId="1" applyNumberFormat="1" applyFont="1" applyFill="1" applyBorder="1" applyAlignment="1">
      <alignment horizontal="center" vertical="center" wrapText="1"/>
    </xf>
    <xf numFmtId="0" fontId="6" fillId="69" borderId="39" xfId="1" applyNumberFormat="1" applyFont="1" applyFill="1" applyBorder="1" applyAlignment="1">
      <alignment horizontal="center" vertical="center" wrapText="1"/>
    </xf>
    <xf numFmtId="4" fontId="6" fillId="69" borderId="39" xfId="1" applyNumberFormat="1" applyFont="1" applyFill="1" applyBorder="1" applyAlignment="1">
      <alignment horizontal="center" vertical="center" wrapText="1"/>
    </xf>
    <xf numFmtId="14" fontId="6" fillId="69" borderId="39" xfId="1" applyNumberFormat="1" applyFont="1" applyFill="1" applyBorder="1" applyAlignment="1">
      <alignment horizontal="center" vertical="center" wrapText="1"/>
    </xf>
    <xf numFmtId="166" fontId="2" fillId="69" borderId="39" xfId="6" applyFont="1" applyFill="1" applyBorder="1" applyAlignment="1">
      <alignment horizontal="center" vertical="center" wrapText="1"/>
    </xf>
    <xf numFmtId="4" fontId="2" fillId="69" borderId="39" xfId="6" applyNumberFormat="1" applyFont="1" applyFill="1" applyBorder="1" applyAlignment="1">
      <alignment horizontal="center" vertical="center"/>
    </xf>
    <xf numFmtId="166" fontId="2" fillId="69" borderId="39" xfId="6" applyFont="1" applyFill="1" applyBorder="1" applyAlignment="1">
      <alignment horizontal="center" vertical="center"/>
    </xf>
    <xf numFmtId="168" fontId="2" fillId="69" borderId="39" xfId="1" applyNumberFormat="1" applyFont="1" applyFill="1" applyBorder="1" applyAlignment="1">
      <alignment horizontal="center" vertical="center" wrapText="1"/>
    </xf>
    <xf numFmtId="2" fontId="104" fillId="69" borderId="39" xfId="2" applyNumberFormat="1" applyFont="1" applyFill="1" applyBorder="1" applyAlignment="1">
      <alignment horizontal="center" vertical="center"/>
    </xf>
    <xf numFmtId="166" fontId="104" fillId="69" borderId="39" xfId="6" applyFont="1" applyFill="1" applyBorder="1" applyAlignment="1">
      <alignment horizontal="center" vertical="center" wrapText="1"/>
    </xf>
    <xf numFmtId="166" fontId="104" fillId="69" borderId="39" xfId="6" applyFont="1" applyFill="1" applyBorder="1" applyAlignment="1">
      <alignment horizontal="center" vertical="center"/>
    </xf>
    <xf numFmtId="0" fontId="2" fillId="69" borderId="39" xfId="1" applyFont="1" applyFill="1" applyBorder="1" applyAlignment="1">
      <alignment horizontal="center" vertical="center"/>
    </xf>
    <xf numFmtId="2" fontId="2" fillId="69" borderId="39" xfId="6" applyNumberFormat="1" applyFont="1" applyFill="1" applyBorder="1" applyAlignment="1">
      <alignment horizontal="center" vertical="center"/>
    </xf>
    <xf numFmtId="168" fontId="6" fillId="69" borderId="39" xfId="4" applyNumberFormat="1" applyFont="1" applyFill="1" applyBorder="1" applyAlignment="1">
      <alignment horizontal="center" vertical="center" wrapText="1" shrinkToFit="1"/>
    </xf>
    <xf numFmtId="0" fontId="2" fillId="69" borderId="39" xfId="0" applyFont="1" applyFill="1" applyBorder="1" applyAlignment="1">
      <alignment horizontal="center" vertical="center"/>
    </xf>
    <xf numFmtId="0" fontId="6" fillId="69" borderId="39" xfId="0" applyFont="1" applyFill="1" applyBorder="1" applyAlignment="1">
      <alignment vertical="center" wrapText="1"/>
    </xf>
    <xf numFmtId="0" fontId="6" fillId="69" borderId="39" xfId="14" applyNumberFormat="1" applyFont="1" applyFill="1" applyBorder="1" applyAlignment="1">
      <alignment horizontal="center" vertical="center"/>
    </xf>
    <xf numFmtId="0" fontId="6" fillId="69" borderId="39" xfId="0" applyFont="1" applyFill="1" applyBorder="1" applyAlignment="1">
      <alignment horizontal="left" vertical="top" wrapText="1"/>
    </xf>
    <xf numFmtId="0" fontId="6" fillId="69" borderId="39" xfId="0" applyFont="1" applyFill="1" applyBorder="1" applyAlignment="1">
      <alignment horizontal="center" vertical="center" wrapText="1"/>
    </xf>
    <xf numFmtId="0" fontId="2" fillId="69" borderId="39" xfId="5" applyFont="1" applyFill="1" applyBorder="1" applyAlignment="1">
      <alignment vertical="center" wrapText="1" shrinkToFit="1"/>
    </xf>
    <xf numFmtId="0" fontId="2" fillId="69" borderId="39" xfId="14" applyFont="1" applyFill="1" applyBorder="1" applyAlignment="1">
      <alignment vertical="center" wrapText="1"/>
    </xf>
    <xf numFmtId="0" fontId="2" fillId="69" borderId="39" xfId="14" applyNumberFormat="1" applyFont="1" applyFill="1" applyBorder="1" applyAlignment="1">
      <alignment horizontal="center" vertical="center" wrapText="1"/>
    </xf>
    <xf numFmtId="49" fontId="2" fillId="69" borderId="39" xfId="6" applyNumberFormat="1" applyFont="1" applyFill="1" applyBorder="1" applyAlignment="1">
      <alignment horizontal="left" vertical="center" wrapText="1"/>
    </xf>
    <xf numFmtId="0" fontId="2" fillId="69" borderId="39" xfId="1" applyFont="1" applyFill="1" applyBorder="1" applyAlignment="1">
      <alignment horizontal="left" vertical="center" wrapText="1"/>
    </xf>
    <xf numFmtId="0" fontId="104" fillId="69" borderId="39" xfId="1" applyFont="1" applyFill="1" applyBorder="1" applyAlignment="1">
      <alignment horizontal="left" vertical="center" wrapText="1"/>
    </xf>
    <xf numFmtId="14" fontId="104" fillId="69" borderId="39" xfId="1" applyNumberFormat="1" applyFont="1" applyFill="1" applyBorder="1" applyAlignment="1">
      <alignment horizontal="center" vertical="center"/>
    </xf>
    <xf numFmtId="2" fontId="2" fillId="0" borderId="3" xfId="3" applyNumberFormat="1" applyFont="1" applyFill="1" applyBorder="1" applyAlignment="1">
      <alignment horizontal="center" vertical="center" wrapText="1"/>
    </xf>
    <xf numFmtId="2" fontId="0" fillId="0" borderId="4" xfId="0" applyNumberFormat="1" applyFill="1" applyBorder="1" applyAlignment="1">
      <alignment horizontal="center" vertical="center" wrapText="1"/>
    </xf>
    <xf numFmtId="2" fontId="0" fillId="0" borderId="5" xfId="0" applyNumberFormat="1" applyFill="1" applyBorder="1" applyAlignment="1">
      <alignment horizontal="center" vertical="center" wrapText="1"/>
    </xf>
    <xf numFmtId="165" fontId="2" fillId="0" borderId="7" xfId="3" applyNumberFormat="1" applyFont="1" applyFill="1" applyBorder="1" applyAlignment="1">
      <alignment horizontal="center" vertical="center" wrapText="1"/>
    </xf>
    <xf numFmtId="165" fontId="0" fillId="0" borderId="8" xfId="0" applyNumberFormat="1" applyFill="1" applyBorder="1" applyAlignment="1">
      <alignment horizontal="center" vertical="center" wrapText="1"/>
    </xf>
    <xf numFmtId="165" fontId="0" fillId="0" borderId="9" xfId="0" applyNumberFormat="1" applyFill="1" applyBorder="1" applyAlignment="1">
      <alignment horizontal="center" vertical="center" wrapText="1"/>
    </xf>
    <xf numFmtId="165" fontId="0" fillId="0" borderId="10" xfId="0" applyNumberFormat="1" applyFill="1" applyBorder="1" applyAlignment="1">
      <alignment horizontal="center" vertical="center" wrapText="1"/>
    </xf>
    <xf numFmtId="0" fontId="2" fillId="0" borderId="3" xfId="1" applyFont="1" applyFill="1" applyBorder="1" applyAlignment="1">
      <alignment horizontal="center" vertical="center" wrapText="1"/>
    </xf>
    <xf numFmtId="0" fontId="0" fillId="0" borderId="5" xfId="0" applyFill="1" applyBorder="1" applyAlignment="1">
      <alignment horizontal="center" vertical="center" wrapText="1"/>
    </xf>
    <xf numFmtId="2" fontId="2" fillId="0" borderId="2" xfId="1" applyNumberFormat="1" applyFont="1" applyFill="1" applyBorder="1" applyAlignment="1">
      <alignment horizontal="center" vertical="center" wrapText="1"/>
    </xf>
    <xf numFmtId="2" fontId="0" fillId="0" borderId="11" xfId="0" applyNumberFormat="1" applyFill="1" applyBorder="1" applyAlignment="1">
      <alignment horizontal="center" vertical="center" wrapText="1"/>
    </xf>
    <xf numFmtId="2" fontId="0" fillId="0" borderId="6" xfId="0" applyNumberFormat="1" applyFill="1" applyBorder="1" applyAlignment="1">
      <alignment horizontal="center" vertical="center" wrapText="1"/>
    </xf>
    <xf numFmtId="0" fontId="6" fillId="0" borderId="3" xfId="1"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2" fillId="0" borderId="2" xfId="1" applyNumberFormat="1"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4" xfId="0" applyFill="1" applyBorder="1" applyAlignment="1">
      <alignment horizontal="center" vertical="center" wrapText="1"/>
    </xf>
    <xf numFmtId="2" fontId="2" fillId="0" borderId="2" xfId="1" applyNumberFormat="1" applyFont="1" applyFill="1" applyBorder="1" applyAlignment="1">
      <alignment horizontal="center" vertical="center"/>
    </xf>
    <xf numFmtId="2" fontId="0" fillId="0" borderId="6" xfId="0" applyNumberFormat="1" applyFill="1" applyBorder="1" applyAlignment="1">
      <alignment horizontal="center" vertical="center"/>
    </xf>
    <xf numFmtId="0" fontId="2" fillId="0" borderId="3" xfId="1" applyNumberFormat="1" applyFont="1" applyFill="1" applyBorder="1" applyAlignment="1">
      <alignment horizontal="center" vertical="center" wrapText="1"/>
    </xf>
    <xf numFmtId="0" fontId="0" fillId="0" borderId="5" xfId="0" applyNumberFormat="1" applyFill="1" applyBorder="1" applyAlignment="1">
      <alignment horizontal="center" vertical="center" wrapText="1"/>
    </xf>
    <xf numFmtId="0" fontId="2" fillId="0" borderId="1" xfId="1" applyFont="1" applyFill="1" applyBorder="1" applyAlignment="1">
      <alignment horizontal="center" vertical="center" wrapText="1"/>
    </xf>
    <xf numFmtId="167" fontId="2" fillId="0" borderId="1" xfId="1" applyNumberFormat="1" applyFont="1" applyFill="1" applyBorder="1" applyAlignment="1">
      <alignment horizontal="center" vertical="center" wrapText="1"/>
    </xf>
    <xf numFmtId="2" fontId="2" fillId="0" borderId="7" xfId="3" applyNumberFormat="1" applyFont="1" applyFill="1" applyBorder="1" applyAlignment="1">
      <alignment horizontal="center" vertical="center" wrapText="1"/>
    </xf>
    <xf numFmtId="14" fontId="0" fillId="0" borderId="8" xfId="0" applyNumberFormat="1" applyFill="1" applyBorder="1" applyAlignment="1">
      <alignment horizontal="center" vertical="center" wrapText="1"/>
    </xf>
    <xf numFmtId="2" fontId="0" fillId="0" borderId="9" xfId="0" applyNumberFormat="1" applyFill="1" applyBorder="1" applyAlignment="1">
      <alignment horizontal="center" vertical="center" wrapText="1"/>
    </xf>
    <xf numFmtId="14" fontId="0" fillId="0" borderId="10" xfId="0" applyNumberForma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2" xfId="3" applyFont="1" applyFill="1" applyBorder="1" applyAlignment="1">
      <alignment horizontal="center" vertical="center" wrapText="1"/>
    </xf>
    <xf numFmtId="14" fontId="2" fillId="0" borderId="1" xfId="1"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1" fontId="2" fillId="0" borderId="1" xfId="1" applyNumberFormat="1" applyFont="1" applyFill="1" applyBorder="1" applyAlignment="1">
      <alignment horizontal="center" vertical="center" wrapText="1"/>
    </xf>
    <xf numFmtId="14" fontId="2" fillId="0" borderId="3" xfId="1" applyNumberFormat="1" applyFont="1" applyFill="1" applyBorder="1" applyAlignment="1">
      <alignment horizontal="center" vertical="center" wrapText="1"/>
    </xf>
    <xf numFmtId="14" fontId="0" fillId="0" borderId="5" xfId="0" applyNumberFormat="1" applyFill="1" applyBorder="1" applyAlignment="1">
      <alignment horizontal="center" vertical="center" wrapText="1"/>
    </xf>
    <xf numFmtId="0" fontId="2" fillId="0" borderId="7" xfId="1" applyNumberFormat="1"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9" xfId="0" applyNumberFormat="1" applyFill="1" applyBorder="1" applyAlignment="1">
      <alignment horizontal="center" vertical="center" wrapText="1"/>
    </xf>
    <xf numFmtId="0" fontId="0" fillId="0" borderId="10" xfId="0" applyFill="1" applyBorder="1" applyAlignment="1">
      <alignment horizontal="center" vertical="center" wrapText="1"/>
    </xf>
    <xf numFmtId="1" fontId="2" fillId="0" borderId="3" xfId="1" applyNumberFormat="1" applyFont="1" applyFill="1" applyBorder="1" applyAlignment="1">
      <alignment horizontal="center" vertical="center" wrapText="1"/>
    </xf>
    <xf numFmtId="1" fontId="0" fillId="0" borderId="5" xfId="0" applyNumberFormat="1" applyFill="1" applyBorder="1" applyAlignment="1">
      <alignment horizontal="center" vertical="center" wrapText="1"/>
    </xf>
    <xf numFmtId="167" fontId="2" fillId="0" borderId="2" xfId="3" applyNumberFormat="1" applyFont="1" applyFill="1" applyBorder="1" applyAlignment="1">
      <alignment horizontal="center" vertical="center" wrapText="1"/>
    </xf>
    <xf numFmtId="167" fontId="0" fillId="0" borderId="6" xfId="0" applyNumberFormat="1" applyFill="1" applyBorder="1" applyAlignment="1">
      <alignment horizontal="center" vertical="center" wrapText="1"/>
    </xf>
    <xf numFmtId="49" fontId="2" fillId="69" borderId="3" xfId="1" applyNumberFormat="1" applyFont="1" applyFill="1" applyBorder="1" applyAlignment="1">
      <alignment horizontal="center" vertical="center" wrapText="1"/>
    </xf>
    <xf numFmtId="0" fontId="0" fillId="69" borderId="4" xfId="0" applyFill="1" applyBorder="1" applyAlignment="1">
      <alignment horizontal="center" vertical="center" wrapText="1"/>
    </xf>
    <xf numFmtId="0" fontId="0" fillId="69" borderId="5" xfId="0" applyFill="1" applyBorder="1" applyAlignment="1">
      <alignment horizontal="center" vertical="center" wrapText="1"/>
    </xf>
    <xf numFmtId="0" fontId="6" fillId="69" borderId="3" xfId="1" applyFont="1" applyFill="1" applyBorder="1" applyAlignment="1">
      <alignment horizontal="center" vertical="center" wrapText="1"/>
    </xf>
    <xf numFmtId="0" fontId="6" fillId="69" borderId="4" xfId="1" applyFont="1" applyFill="1" applyBorder="1" applyAlignment="1">
      <alignment horizontal="center" vertical="center" wrapText="1"/>
    </xf>
    <xf numFmtId="0" fontId="6" fillId="69" borderId="5" xfId="1" applyFont="1" applyFill="1" applyBorder="1" applyAlignment="1">
      <alignment horizontal="center" vertical="center" wrapText="1"/>
    </xf>
    <xf numFmtId="14" fontId="2" fillId="69" borderId="1" xfId="1" applyNumberFormat="1" applyFont="1" applyFill="1" applyBorder="1" applyAlignment="1">
      <alignment horizontal="center" vertical="center" wrapText="1"/>
    </xf>
    <xf numFmtId="0" fontId="2" fillId="69" borderId="1" xfId="1" applyFont="1" applyFill="1" applyBorder="1" applyAlignment="1">
      <alignment horizontal="center" vertical="center" wrapText="1"/>
    </xf>
    <xf numFmtId="1" fontId="2" fillId="69" borderId="1" xfId="1" applyNumberFormat="1" applyFont="1" applyFill="1" applyBorder="1" applyAlignment="1">
      <alignment horizontal="center" vertical="center" wrapText="1"/>
    </xf>
    <xf numFmtId="164" fontId="2" fillId="69" borderId="3" xfId="2" applyNumberFormat="1" applyFont="1" applyFill="1" applyBorder="1" applyAlignment="1">
      <alignment horizontal="center" vertical="center" wrapText="1"/>
    </xf>
    <xf numFmtId="164" fontId="0" fillId="69" borderId="4" xfId="0" applyNumberFormat="1" applyFill="1" applyBorder="1" applyAlignment="1">
      <alignment horizontal="center" vertical="center" wrapText="1"/>
    </xf>
    <xf numFmtId="164" fontId="0" fillId="69" borderId="5" xfId="0" applyNumberFormat="1" applyFill="1" applyBorder="1" applyAlignment="1">
      <alignment horizontal="center" vertical="center" wrapText="1"/>
    </xf>
    <xf numFmtId="14" fontId="2" fillId="69" borderId="2" xfId="1" applyNumberFormat="1" applyFont="1" applyFill="1" applyBorder="1" applyAlignment="1">
      <alignment horizontal="center" vertical="center" wrapText="1"/>
    </xf>
    <xf numFmtId="0" fontId="0" fillId="69" borderId="6" xfId="0" applyFill="1" applyBorder="1" applyAlignment="1">
      <alignment horizontal="center" vertical="center" wrapText="1"/>
    </xf>
    <xf numFmtId="1" fontId="2" fillId="69" borderId="3" xfId="1" applyNumberFormat="1" applyFont="1" applyFill="1" applyBorder="1" applyAlignment="1">
      <alignment horizontal="center" vertical="center" wrapText="1"/>
    </xf>
    <xf numFmtId="1" fontId="0" fillId="69" borderId="5" xfId="0" applyNumberFormat="1" applyFill="1" applyBorder="1" applyAlignment="1">
      <alignment horizontal="center" vertical="center" wrapText="1"/>
    </xf>
    <xf numFmtId="0" fontId="2" fillId="69" borderId="0" xfId="0" applyFont="1" applyFill="1" applyAlignment="1">
      <alignment horizontal="center" vertical="center"/>
    </xf>
    <xf numFmtId="14" fontId="2" fillId="69" borderId="0" xfId="0" applyNumberFormat="1" applyFont="1" applyFill="1" applyAlignment="1">
      <alignment horizontal="center" vertical="center"/>
    </xf>
    <xf numFmtId="1" fontId="2" fillId="69" borderId="0" xfId="0" applyNumberFormat="1" applyFont="1" applyFill="1" applyAlignment="1">
      <alignment horizontal="center" vertical="center"/>
    </xf>
    <xf numFmtId="164" fontId="2" fillId="69" borderId="0" xfId="0" applyNumberFormat="1" applyFont="1" applyFill="1" applyAlignment="1">
      <alignment horizontal="center" vertical="center"/>
    </xf>
    <xf numFmtId="0" fontId="2" fillId="69" borderId="0" xfId="0" applyNumberFormat="1" applyFont="1" applyFill="1" applyAlignment="1">
      <alignment horizontal="center" vertical="center"/>
    </xf>
    <xf numFmtId="0" fontId="12" fillId="69" borderId="0" xfId="1" applyFont="1" applyFill="1" applyAlignment="1">
      <alignment horizontal="center" vertical="center"/>
    </xf>
    <xf numFmtId="0" fontId="11" fillId="69" borderId="0" xfId="0" applyFont="1" applyFill="1" applyAlignment="1">
      <alignment vertical="center"/>
    </xf>
    <xf numFmtId="14" fontId="11" fillId="69" borderId="0" xfId="0" applyNumberFormat="1" applyFont="1" applyFill="1" applyAlignment="1">
      <alignment vertical="center"/>
    </xf>
    <xf numFmtId="1" fontId="11" fillId="69" borderId="0" xfId="0" applyNumberFormat="1" applyFont="1" applyFill="1" applyAlignment="1">
      <alignment vertical="center"/>
    </xf>
    <xf numFmtId="164" fontId="11" fillId="69" borderId="0" xfId="0" applyNumberFormat="1" applyFont="1" applyFill="1" applyAlignment="1">
      <alignment vertical="center"/>
    </xf>
    <xf numFmtId="0" fontId="11" fillId="69" borderId="0" xfId="0" applyNumberFormat="1" applyFont="1" applyFill="1" applyAlignment="1">
      <alignment vertical="center"/>
    </xf>
    <xf numFmtId="0" fontId="11" fillId="69" borderId="0" xfId="0" applyFont="1" applyFill="1" applyAlignment="1">
      <alignment horizontal="center" vertical="center"/>
    </xf>
    <xf numFmtId="14" fontId="11" fillId="69" borderId="0" xfId="0" applyNumberFormat="1" applyFont="1" applyFill="1" applyAlignment="1">
      <alignment horizontal="center" vertical="center"/>
    </xf>
    <xf numFmtId="1" fontId="11" fillId="69" borderId="0" xfId="0" applyNumberFormat="1" applyFont="1" applyFill="1" applyAlignment="1">
      <alignment horizontal="center" vertical="center"/>
    </xf>
    <xf numFmtId="164" fontId="11" fillId="69" borderId="0" xfId="0" applyNumberFormat="1" applyFont="1" applyFill="1" applyAlignment="1">
      <alignment horizontal="center" vertical="center"/>
    </xf>
    <xf numFmtId="0" fontId="11" fillId="69" borderId="0" xfId="0" applyNumberFormat="1" applyFont="1" applyFill="1" applyAlignment="1">
      <alignment horizontal="center" vertical="center"/>
    </xf>
    <xf numFmtId="0" fontId="6" fillId="69" borderId="0" xfId="8" applyFont="1" applyFill="1" applyAlignment="1">
      <alignment horizontal="center" vertical="center"/>
    </xf>
    <xf numFmtId="14" fontId="6" fillId="69" borderId="0" xfId="8" applyNumberFormat="1" applyFont="1" applyFill="1" applyAlignment="1">
      <alignment horizontal="center" vertical="center"/>
    </xf>
    <xf numFmtId="1" fontId="6" fillId="69" borderId="0" xfId="8" applyNumberFormat="1" applyFont="1" applyFill="1" applyAlignment="1">
      <alignment horizontal="center" vertical="center"/>
    </xf>
    <xf numFmtId="164" fontId="6" fillId="69" borderId="0" xfId="8" applyNumberFormat="1" applyFont="1" applyFill="1" applyAlignment="1">
      <alignment horizontal="center" vertical="center"/>
    </xf>
    <xf numFmtId="0" fontId="6" fillId="69" borderId="0" xfId="8" applyNumberFormat="1" applyFont="1" applyFill="1" applyAlignment="1">
      <alignment horizontal="center" vertical="center"/>
    </xf>
    <xf numFmtId="0" fontId="7" fillId="69" borderId="0" xfId="1" applyFont="1" applyFill="1" applyAlignment="1">
      <alignment horizontal="center" vertical="center"/>
    </xf>
    <xf numFmtId="14" fontId="7" fillId="69" borderId="0" xfId="1" applyNumberFormat="1" applyFont="1" applyFill="1" applyAlignment="1">
      <alignment horizontal="center" vertical="center"/>
    </xf>
    <xf numFmtId="1" fontId="7" fillId="69" borderId="0" xfId="1" applyNumberFormat="1" applyFont="1" applyFill="1" applyAlignment="1">
      <alignment horizontal="center" vertical="center"/>
    </xf>
    <xf numFmtId="164" fontId="7" fillId="69" borderId="0" xfId="1" applyNumberFormat="1" applyFont="1" applyFill="1" applyAlignment="1">
      <alignment horizontal="center" vertical="center"/>
    </xf>
    <xf numFmtId="0" fontId="7" fillId="69" borderId="0" xfId="1" applyNumberFormat="1" applyFont="1" applyFill="1" applyAlignment="1">
      <alignment horizontal="center" vertical="center"/>
    </xf>
  </cellXfs>
  <cellStyles count="2054">
    <cellStyle name=" 1" xfId="636"/>
    <cellStyle name=" 1 2" xfId="1281"/>
    <cellStyle name=" 1 3" xfId="1280"/>
    <cellStyle name="_+94 Прил. 24 2006-2010 новое с Соглашением 17.08.07" xfId="333"/>
    <cellStyle name="_+94 Прил. 24 2006-2010 новое с Соглашением 17.08.07_прил.7а" xfId="334"/>
    <cellStyle name="_+94 Прил. 24 2006-2010 новое с Соглашением 17.08.07_прил.7а_1" xfId="335"/>
    <cellStyle name="_+94 Прил. 24 2006-2010 новое с Соглашением 17.08.07_приложение 1.4" xfId="336"/>
    <cellStyle name="_+94 Прил. 24 2006-2010 новое с Соглашением 17.08.07_Филиал" xfId="337"/>
    <cellStyle name="_2010г Приложения 4_1 5 (2) (2)" xfId="338"/>
    <cellStyle name="_2010г Приложения 4_1 5 (2) (2)_4.2" xfId="339"/>
    <cellStyle name="_2010г Приложения 4_1 5 (2) (2)_иа" xfId="340"/>
    <cellStyle name="_2010г Приложения 4_1 5 (2) (2)_прил.7а" xfId="341"/>
    <cellStyle name="_2010г Приложения 4_1 5 (2) (2)_прил.7а_1" xfId="342"/>
    <cellStyle name="_2010г Приложения 4_1 5 (2) (2)_Филиал" xfId="343"/>
    <cellStyle name="_24 с ГЕНЕРАЦИЕЙ 14.02.08" xfId="344"/>
    <cellStyle name="_24 с ГЕНЕРАЦИЕЙ 14.02.08_прил.7а" xfId="345"/>
    <cellStyle name="_24 с ГЕНЕРАЦИЕЙ 14.02.08_прил.7а_1" xfId="346"/>
    <cellStyle name="_24 с ГЕНЕРАЦИЕЙ 14.02.08_приложение 1.4" xfId="347"/>
    <cellStyle name="_24 с ГЕНЕРАЦИЕЙ 14.02.08_Филиал" xfId="348"/>
    <cellStyle name="_Адресная и трехлетняя программа140307" xfId="349"/>
    <cellStyle name="_Анализ незаверш  стр-ва (Прил 1-4)" xfId="350"/>
    <cellStyle name="_Анализ незаверш  стр-ва (Прил 1-4) (2)" xfId="351"/>
    <cellStyle name="_Анализ незаверш  стр-ва (Прил 1-4) (2)_прил.7а" xfId="352"/>
    <cellStyle name="_Анализ незаверш  стр-ва (Прил 1-4) (2)_прил.7а_1" xfId="353"/>
    <cellStyle name="_Анализ незаверш  стр-ва (Прил 1-4) (2)_приложение 1.4" xfId="354"/>
    <cellStyle name="_Анализ незаверш  стр-ва (Прил 1-4) (2)_Филиал" xfId="355"/>
    <cellStyle name="_Анализ незаверш  стр-ва (Прил 1-4)_прил.7а" xfId="356"/>
    <cellStyle name="_Анализ незаверш  стр-ва (Прил 1-4)_прил.7а_1" xfId="357"/>
    <cellStyle name="_Анализ незаверш  стр-ва (Прил 1-4)_приложение 1.4" xfId="358"/>
    <cellStyle name="_Анализ незаверш  стр-ва (Прил 1-4)_Филиал" xfId="359"/>
    <cellStyle name="_БП Владимирэнерго" xfId="360"/>
    <cellStyle name="_БП Владимирэнерго_прил.7а" xfId="361"/>
    <cellStyle name="_БП Владимирэнерго_прил.7а_1" xfId="362"/>
    <cellStyle name="_БП Владимирэнерго_приложение 1.4" xfId="363"/>
    <cellStyle name="_БП Владимирэнерго_Филиал" xfId="364"/>
    <cellStyle name="_БП Владимирэнерго_Филиал_1" xfId="365"/>
    <cellStyle name="_БП ННЭ (с облиг.)" xfId="366"/>
    <cellStyle name="_БП ННЭ (с облиг.)_прил.7а" xfId="367"/>
    <cellStyle name="_БП ННЭ (с облиг.)_прил.7а_1" xfId="368"/>
    <cellStyle name="_БП ННЭ (с облиг.)_приложение 1.4" xfId="369"/>
    <cellStyle name="_БП ННЭ (с облиг.)_Филиал" xfId="370"/>
    <cellStyle name="_БП ННЭ (с облиг.)_Филиал_1" xfId="371"/>
    <cellStyle name="_график c мощностями по Соглашению без НДС Ульянычев версия на 02 03 07" xfId="372"/>
    <cellStyle name="_график c мощностями по Соглашению без НДС Ульянычев версия на 04 03 07 " xfId="373"/>
    <cellStyle name="_График ввода 07-09" xfId="374"/>
    <cellStyle name="_график по Соглашению без НДС Ульянычев версия на 28 02 07" xfId="375"/>
    <cellStyle name="_ДКС ДПН 2011 16.06.11" xfId="1612"/>
    <cellStyle name="_Для Балаевой 23 05 07" xfId="376"/>
    <cellStyle name="_для ФСТ 2008 версия5" xfId="377"/>
    <cellStyle name="_Долг инв программа ( для РЭКна 2009г )" xfId="378"/>
    <cellStyle name="_Долг инв программа ( для РЭКна 2009г ) (2)" xfId="379"/>
    <cellStyle name="_Инвест программа 2009-1 (2)" xfId="380"/>
    <cellStyle name="_Инвест программа 2009-1 (3)" xfId="381"/>
    <cellStyle name="_Инвестиции (лизинг) для БП 2007" xfId="382"/>
    <cellStyle name="_Инвестиции (лизинг) для БП 2007_прил.7а" xfId="383"/>
    <cellStyle name="_Инвестиции (лизинг) для БП 2007_прил.7а_1" xfId="384"/>
    <cellStyle name="_Инвестиции (лизинг) для БП 2007_приложение 1.4" xfId="385"/>
    <cellStyle name="_Инвестиции (лизинг) для БП 2007_Филиал" xfId="386"/>
    <cellStyle name="_ИПР_ 2005" xfId="387"/>
    <cellStyle name="_ИПР_ 2005_прил.7а" xfId="388"/>
    <cellStyle name="_ИПР_ 2005_прил.7а_1" xfId="389"/>
    <cellStyle name="_ИПР_ 2005_приложение 1.4" xfId="390"/>
    <cellStyle name="_ИПР_ 2005_Филиал" xfId="391"/>
    <cellStyle name="_ИПР_свод" xfId="392"/>
    <cellStyle name="_ИПР_свод_иа" xfId="393"/>
    <cellStyle name="_ИПР_свод_прил.7а" xfId="394"/>
    <cellStyle name="_ИПР_свод_прил.7а_1" xfId="395"/>
    <cellStyle name="_ИПР_свод_Филиал" xfId="396"/>
    <cellStyle name="_Книга1" xfId="397"/>
    <cellStyle name="_Книга1 2" xfId="1613"/>
    <cellStyle name="_Книга1_Копия АРМ_БП_РСК_V10 0_20100213" xfId="1614"/>
    <cellStyle name="_Книга1_прил.7а" xfId="398"/>
    <cellStyle name="_Книга1_прил.7а_1" xfId="399"/>
    <cellStyle name="_Книга1_приложение 1.4" xfId="400"/>
    <cellStyle name="_Книга1_Филиал" xfId="401"/>
    <cellStyle name="_Книга1_Филиал_1" xfId="402"/>
    <cellStyle name="_Книга3" xfId="403"/>
    <cellStyle name="_Копия Приложение 3 1 - Перегруппировка ИПР 2009 - 2011 (2)" xfId="404"/>
    <cellStyle name="_Копия Приложение 3 1 - Перегруппировка ИПР 2009 - 2011 (2)_прил.7а" xfId="405"/>
    <cellStyle name="_Копия Приложение 3 1 - Перегруппировка ИПР 2009 - 2011 (2)_прил.7а_1" xfId="406"/>
    <cellStyle name="_Копия Приложение 3 1 - Перегруппировка ИПР 2009 - 2011 (2)_приложение 1.4" xfId="407"/>
    <cellStyle name="_Копия Приложение 3 1 - Перегруппировка ИПР 2009 - 2011 (2)_Филиал" xfId="408"/>
    <cellStyle name="_Копия Приложения 4 1  к ИПР 3400 23 04 (2)" xfId="409"/>
    <cellStyle name="_Копия Приложения 4 1  к ИПР 3400 23 04 (2)_4.2" xfId="410"/>
    <cellStyle name="_Копия Приложения 4 1  к ИПР 3400 23 04 (2)_иа" xfId="411"/>
    <cellStyle name="_Копия Приложения 4 1  к ИПР 3400 23 04 (2)_прил.7а" xfId="412"/>
    <cellStyle name="_Копия Приложения 4 1  к ИПР 3400 23 04 (2)_прил.7а_1" xfId="413"/>
    <cellStyle name="_Копия Приложения 4 1  к ИПР 3400 23 04 (2)_Филиал" xfId="414"/>
    <cellStyle name="_Коррект. Долг инв программа ( прибыль РЭК)" xfId="415"/>
    <cellStyle name="_КОРРЕКТИРОВКА СОГЛАШЕНИЯ 23.05.07" xfId="416"/>
    <cellStyle name="_Мариэнерго" xfId="417"/>
    <cellStyle name="_Незавершённое строительство" xfId="418"/>
    <cellStyle name="_Незавершённое строительство_прил.7а" xfId="419"/>
    <cellStyle name="_Незавершённое строительство_прил.7а_1" xfId="420"/>
    <cellStyle name="_Незавершённое строительство_приложение 1.4" xfId="421"/>
    <cellStyle name="_Незавершённое строительство_Филиал" xfId="422"/>
    <cellStyle name="_Нижновэнерго" xfId="423"/>
    <cellStyle name="_Нижновэнерго прил.24" xfId="424"/>
    <cellStyle name="_Нижновэнерго прил.24_прил.7а" xfId="425"/>
    <cellStyle name="_Нижновэнерго прил.24_прил.7а_1" xfId="426"/>
    <cellStyle name="_Нижновэнерго прил.24_приложение 1.4" xfId="427"/>
    <cellStyle name="_Нижновэнерго прил.24_Филиал" xfId="428"/>
    <cellStyle name="_Нижновэнерго_прил.7а" xfId="429"/>
    <cellStyle name="_Нижновэнерго_прил.7а_1" xfId="430"/>
    <cellStyle name="_Нижновэнерго_приложение 1.4" xfId="431"/>
    <cellStyle name="_Нижновэнерго_Филиал" xfId="432"/>
    <cellStyle name="_Нижновэнерго24" xfId="433"/>
    <cellStyle name="_Нижновэнерго24_прил.7а" xfId="434"/>
    <cellStyle name="_Нижновэнерго24_прил.7а_1" xfId="435"/>
    <cellStyle name="_Нижновэнерго24_приложение 1.4" xfId="436"/>
    <cellStyle name="_Нижновэнерго24_Филиал" xfId="437"/>
    <cellStyle name="_опл.и выполн.янв. -нояб + декаб.оператив" xfId="438"/>
    <cellStyle name="_опл.и выполн.янв. -нояб + декаб.оператив_прил.7а" xfId="439"/>
    <cellStyle name="_опл.и выполн.янв. -нояб + декаб.оператив_прил.7а_1" xfId="440"/>
    <cellStyle name="_опл.и выполн.янв. -нояб + декаб.оператив_приложение 1.4" xfId="441"/>
    <cellStyle name="_опл.и выполн.янв. -нояб + декаб.оператив_Филиал" xfId="442"/>
    <cellStyle name="_опл.и выполн.янв. -нояб + декаб.оператив_Филиал_1" xfId="443"/>
    <cellStyle name="_отдано в РЭК сводный план ИП 2007 300606" xfId="444"/>
    <cellStyle name="_Отражение источников" xfId="445"/>
    <cellStyle name="_Отражение источников_прил.7а" xfId="446"/>
    <cellStyle name="_Отражение источников_прил.7а_1" xfId="447"/>
    <cellStyle name="_Отражение источников_приложение 1.4" xfId="448"/>
    <cellStyle name="_Отражение источников_Филиал" xfId="449"/>
    <cellStyle name="_Отчёт за 3 квартал 2005_челяб" xfId="450"/>
    <cellStyle name="_Отчёт за 3 квартал 2005_челяб_прил.7а" xfId="451"/>
    <cellStyle name="_Отчёт за 3 квартал 2005_челяб_прил.7а_1" xfId="452"/>
    <cellStyle name="_Отчёт за 3 квартал 2005_челяб_приложение 1.4" xfId="453"/>
    <cellStyle name="_Отчёт за 3 квартал 2005_челяб_Филиал" xfId="454"/>
    <cellStyle name="_Отчет за IIIкв.2005г. ОАО Мариэнерго (печать) в МРСК" xfId="455"/>
    <cellStyle name="_Отчет за IIIкв.2005г. ОАО Мариэнерго (печать) в МРСК_прил.7а" xfId="456"/>
    <cellStyle name="_Отчет за IIIкв.2005г. ОАО Мариэнерго (печать) в МРСК_прил.7а_1" xfId="457"/>
    <cellStyle name="_Отчет за IIIкв.2005г. ОАО Мариэнерго (печать) в МРСК_приложение 1.4" xfId="458"/>
    <cellStyle name="_Отчет за IIIкв.2005г. ОАО Мариэнерго (печать) в МРСК_Филиал" xfId="459"/>
    <cellStyle name="_отчёт ИПР_3кв_мари" xfId="460"/>
    <cellStyle name="_отчёт ИПР_3кв_мари_прил.7а" xfId="461"/>
    <cellStyle name="_отчёт ИПР_3кв_мари_прил.7а_1" xfId="462"/>
    <cellStyle name="_отчёт ИПР_3кв_мари_приложение 1.4" xfId="463"/>
    <cellStyle name="_отчёт ИПР_3кв_мари_Филиал" xfId="464"/>
    <cellStyle name="_Перечень по ТП" xfId="465"/>
    <cellStyle name="_Перечень по ТП на 2009 год _4 от 11 01 09 (2)" xfId="466"/>
    <cellStyle name="_Перечень по ТП_дополненный (2)" xfId="467"/>
    <cellStyle name="_Перечень по ТП_прил.7а" xfId="468"/>
    <cellStyle name="_Перечень по ТП_прил.7а_1" xfId="469"/>
    <cellStyle name="_Перечень по ТП_Филиал" xfId="470"/>
    <cellStyle name="_Прил4-1_ФинПл5л_06.08.10" xfId="471"/>
    <cellStyle name="_Прил4-1_ФинПл5л_06.08.10_4.2" xfId="472"/>
    <cellStyle name="_Прил4-1_ФинПл5л_06.08.10_иа" xfId="473"/>
    <cellStyle name="_Прил4-1_ФинПл5л_06.08.10_прил.7а" xfId="474"/>
    <cellStyle name="_Прил4-1_ФинПл5л_06.08.10_прил.7а_1" xfId="475"/>
    <cellStyle name="_Прил4-1_ФинПл5л_06.08.10_тэ" xfId="476"/>
    <cellStyle name="_Прил4-1_ФинПл5л_06.08.10_Филиал" xfId="477"/>
    <cellStyle name="_прилож.8, 8а с АДРЕСНОЙ 19.04.07" xfId="478"/>
    <cellStyle name="_прилож.8, 8а с АДРЕСНОЙ 19.04.07_прил.7а" xfId="479"/>
    <cellStyle name="_прилож.8, 8а с АДРЕСНОЙ 19.04.07_прил.7а_1" xfId="480"/>
    <cellStyle name="_прилож.8, 8а с АДРЕСНОЙ 19.04.07_приложение 1.4" xfId="481"/>
    <cellStyle name="_прилож.8, 8а с АДРЕСНОЙ 19.04.07_Филиал" xfId="482"/>
    <cellStyle name="_приложение  1 2007 25.12. 06" xfId="483"/>
    <cellStyle name="_Приложение 18.02.08 минус СКП-ГЕНЕРАЦИЯ" xfId="484"/>
    <cellStyle name="_Приложение 1НОВАЯ" xfId="485"/>
    <cellStyle name="_Приложение 2 Сети 110 и ниже" xfId="486"/>
    <cellStyle name="_Приложение 4_ФП _новый" xfId="487"/>
    <cellStyle name="_Приложение 4_ФП _новый_ННЭ" xfId="488"/>
    <cellStyle name="_Приложение 4_ФП _новый_прил.7а" xfId="489"/>
    <cellStyle name="_Приложение 4_ФП _новый_прил.7а_1" xfId="490"/>
    <cellStyle name="_Приложение 4_ФП _новый_рэ" xfId="491"/>
    <cellStyle name="_Приложение 4_ФП _новый_Филиал" xfId="492"/>
    <cellStyle name="_Приложения 4_1 5 (2010)" xfId="493"/>
    <cellStyle name="_Приложения 4_1 5 (2010)_4.2" xfId="494"/>
    <cellStyle name="_Приложения 4_1 5 (2010)_иа" xfId="495"/>
    <cellStyle name="_Приложения 4_1 5 (2010)_прил.7а" xfId="496"/>
    <cellStyle name="_Приложения 4_1 5 (2010)_прил.7а_1" xfId="497"/>
    <cellStyle name="_Приложения 4_1 5 (2010)_Филиал" xfId="498"/>
    <cellStyle name="_Приложения 4_1 5 (2010)_Форматы Минпромэнерго(2) с расшифровкой и физ объемами" xfId="499"/>
    <cellStyle name="_Приложения 4_1 5 _формат_Тарасов" xfId="500"/>
    <cellStyle name="_Приложения 4_1 5 _формат_Тарасов_4.2" xfId="501"/>
    <cellStyle name="_Приложения 4_1 5 _формат_Тарасов_прил.7а" xfId="502"/>
    <cellStyle name="_Приложения 4_1 5 _формат_Тарасов_прил.7а_1" xfId="503"/>
    <cellStyle name="_Приложения 4_1 5 _формат_Тарасов_Филиал" xfId="504"/>
    <cellStyle name="_ПриложенияОКСу" xfId="505"/>
    <cellStyle name="_ПриложенияОКСу_прил.7а" xfId="506"/>
    <cellStyle name="_ПриложенияОКСу_прил.7а_1" xfId="507"/>
    <cellStyle name="_ПриложенияОКСу_приложение 1.4" xfId="508"/>
    <cellStyle name="_ПриложенияОКСу_Филиал" xfId="509"/>
    <cellStyle name="_Программа по техприсоединению от 15 01  МРСК" xfId="510"/>
    <cellStyle name="_Реестр по ТП_прил_9" xfId="511"/>
    <cellStyle name="_Рязаньэнерго" xfId="512"/>
    <cellStyle name="_СПРАВКА_анализ испол ИПР в 2006 г" xfId="513"/>
    <cellStyle name="_СПРАВКА_анализ испол ИПР в 2006 г_прил.7а" xfId="514"/>
    <cellStyle name="_СПРАВКА_анализ испол ИПР в 2006 г_прил.7а_1" xfId="515"/>
    <cellStyle name="_СПРАВКА_анализ испол ИПР в 2006 г_приложение 1.4" xfId="516"/>
    <cellStyle name="_СПРАВКА_анализ испол ИПР в 2006 г_Филиал" xfId="517"/>
    <cellStyle name="_Удмуртэнерго" xfId="518"/>
    <cellStyle name="_Филиал" xfId="519"/>
    <cellStyle name="_Филиал_прил.7а" xfId="520"/>
    <cellStyle name="_Филиал_прил.7а_1" xfId="521"/>
    <cellStyle name="_Филиал_Филиал" xfId="522"/>
    <cellStyle name="_Формат Инвестиционной программы на 2009г( сети )." xfId="523"/>
    <cellStyle name="_Формат Инвестиционной программы на 2009г( сети )._прил.7а" xfId="524"/>
    <cellStyle name="_Формат Инвестиционной программы на 2009г( сети )._прил.7а_1" xfId="525"/>
    <cellStyle name="_Формат Инвестиционной программы на 2009г( сети )._приложение 1.4" xfId="526"/>
    <cellStyle name="_Формат Инвестиционной программы на 2009г( сети )._Филиал" xfId="527"/>
    <cellStyle name="_Формат Инвестиционной программы на 2009г.исправл" xfId="528"/>
    <cellStyle name="_Формат Инвестиционной программы на 2009г.исправл_прил.7а" xfId="529"/>
    <cellStyle name="_Формат Инвестиционной программы на 2009г.исправл_прил.7а_1" xfId="530"/>
    <cellStyle name="_Формат Инвестиционной программы на 2009г.исправл_приложение 1.4" xfId="531"/>
    <cellStyle name="_Формат Инвестиционной программы на 2009г.исправл_Филиал" xfId="532"/>
    <cellStyle name="”€ќђќ‘ћ‚›‰" xfId="534"/>
    <cellStyle name="”€љ‘€ђћ‚ђќќ›‰" xfId="535"/>
    <cellStyle name="”ќђќ‘ћ‚›‰" xfId="536"/>
    <cellStyle name="”љ‘ђћ‚ђќќ›‰" xfId="537"/>
    <cellStyle name="„…ќ…†ќ›‰" xfId="538"/>
    <cellStyle name="€’ћѓћ‚›‰" xfId="541"/>
    <cellStyle name="‡ђѓћ‹ћ‚ћљ1" xfId="539"/>
    <cellStyle name="‡ђѓћ‹ћ‚ћљ2" xfId="540"/>
    <cellStyle name="’ћѓћ‚›‰" xfId="533"/>
    <cellStyle name="20% - Акцент1 2" xfId="119"/>
    <cellStyle name="20% - Акцент1 2 2" xfId="1282"/>
    <cellStyle name="20% - Акцент1 3" xfId="80"/>
    <cellStyle name="20% - Акцент2 2" xfId="120"/>
    <cellStyle name="20% - Акцент2 2 2" xfId="1283"/>
    <cellStyle name="20% - Акцент2 3" xfId="78"/>
    <cellStyle name="20% - Акцент3 2" xfId="121"/>
    <cellStyle name="20% - Акцент3 2 2" xfId="1284"/>
    <cellStyle name="20% - Акцент3 3" xfId="64"/>
    <cellStyle name="20% - Акцент4 2" xfId="122"/>
    <cellStyle name="20% - Акцент4 2 2" xfId="1285"/>
    <cellStyle name="20% - Акцент4 3" xfId="86"/>
    <cellStyle name="20% - Акцент5 2" xfId="123"/>
    <cellStyle name="20% - Акцент5 2 2" xfId="1286"/>
    <cellStyle name="20% - Акцент5 3" xfId="63"/>
    <cellStyle name="20% - Акцент6 2" xfId="124"/>
    <cellStyle name="20% - Акцент6 2 2" xfId="1287"/>
    <cellStyle name="20% - Акцент6 3" xfId="88"/>
    <cellStyle name="40% - Акцент1 2" xfId="125"/>
    <cellStyle name="40% - Акцент1 2 2" xfId="1288"/>
    <cellStyle name="40% - Акцент1 3" xfId="90"/>
    <cellStyle name="40% - Акцент2 2" xfId="126"/>
    <cellStyle name="40% - Акцент2 2 2" xfId="1289"/>
    <cellStyle name="40% - Акцент2 3" xfId="102"/>
    <cellStyle name="40% - Акцент3 2" xfId="127"/>
    <cellStyle name="40% - Акцент3 2 2" xfId="1290"/>
    <cellStyle name="40% - Акцент3 3" xfId="101"/>
    <cellStyle name="40% - Акцент4 2" xfId="128"/>
    <cellStyle name="40% - Акцент4 2 2" xfId="1291"/>
    <cellStyle name="40% - Акцент4 3" xfId="82"/>
    <cellStyle name="40% - Акцент5 2" xfId="129"/>
    <cellStyle name="40% - Акцент5 2 2" xfId="1292"/>
    <cellStyle name="40% - Акцент5 3" xfId="100"/>
    <cellStyle name="40% - Акцент6 2" xfId="130"/>
    <cellStyle name="40% - Акцент6 2 2" xfId="1293"/>
    <cellStyle name="40% - Акцент6 3" xfId="71"/>
    <cellStyle name="60% - Акцент1 2" xfId="131"/>
    <cellStyle name="60% - Акцент1 2 2" xfId="1294"/>
    <cellStyle name="60% - Акцент1 3" xfId="70"/>
    <cellStyle name="60% - Акцент2 2" xfId="132"/>
    <cellStyle name="60% - Акцент2 2 2" xfId="1295"/>
    <cellStyle name="60% - Акцент2 3" xfId="97"/>
    <cellStyle name="60% - Акцент3 2" xfId="133"/>
    <cellStyle name="60% - Акцент3 2 2" xfId="1296"/>
    <cellStyle name="60% - Акцент3 3" xfId="77"/>
    <cellStyle name="60% - Акцент4 2" xfId="134"/>
    <cellStyle name="60% - Акцент4 2 2" xfId="1297"/>
    <cellStyle name="60% - Акцент4 3" xfId="81"/>
    <cellStyle name="60% - Акцент5 2" xfId="135"/>
    <cellStyle name="60% - Акцент5 2 2" xfId="1298"/>
    <cellStyle name="60% - Акцент5 3" xfId="69"/>
    <cellStyle name="60% - Акцент6 2" xfId="136"/>
    <cellStyle name="60% - Акцент6 2 2" xfId="1299"/>
    <cellStyle name="60% - Акцент6 3" xfId="105"/>
    <cellStyle name="Accent1" xfId="542"/>
    <cellStyle name="Accent1 - 20%" xfId="543"/>
    <cellStyle name="Accent1 - 20% 2" xfId="1615"/>
    <cellStyle name="Accent1 - 40%" xfId="544"/>
    <cellStyle name="Accent1 - 40% 2" xfId="1616"/>
    <cellStyle name="Accent1 - 60%" xfId="545"/>
    <cellStyle name="Accent1 - 60% 2" xfId="1617"/>
    <cellStyle name="Accent2" xfId="546"/>
    <cellStyle name="Accent2 - 20%" xfId="547"/>
    <cellStyle name="Accent2 - 20% 2" xfId="1618"/>
    <cellStyle name="Accent2 - 40%" xfId="548"/>
    <cellStyle name="Accent2 - 40% 2" xfId="1619"/>
    <cellStyle name="Accent2 - 60%" xfId="549"/>
    <cellStyle name="Accent2 - 60% 2" xfId="1620"/>
    <cellStyle name="Accent3" xfId="550"/>
    <cellStyle name="Accent3 - 20%" xfId="551"/>
    <cellStyle name="Accent3 - 20% 2" xfId="1621"/>
    <cellStyle name="Accent3 - 40%" xfId="552"/>
    <cellStyle name="Accent3 - 40% 2" xfId="1622"/>
    <cellStyle name="Accent3 - 60%" xfId="553"/>
    <cellStyle name="Accent3 - 60% 2" xfId="1604"/>
    <cellStyle name="Accent4" xfId="554"/>
    <cellStyle name="Accent4 - 20%" xfId="555"/>
    <cellStyle name="Accent4 - 20% 2" xfId="1623"/>
    <cellStyle name="Accent4 - 40%" xfId="556"/>
    <cellStyle name="Accent4 - 40% 2" xfId="1640"/>
    <cellStyle name="Accent4 - 60%" xfId="557"/>
    <cellStyle name="Accent4 - 60% 2" xfId="1605"/>
    <cellStyle name="Accent5" xfId="558"/>
    <cellStyle name="Accent5 - 20%" xfId="559"/>
    <cellStyle name="Accent5 - 20% 2" xfId="1624"/>
    <cellStyle name="Accent5 - 40%" xfId="560"/>
    <cellStyle name="Accent5 - 40% 2" xfId="1625"/>
    <cellStyle name="Accent5 - 60%" xfId="561"/>
    <cellStyle name="Accent5 - 60% 2" xfId="1641"/>
    <cellStyle name="Accent6" xfId="562"/>
    <cellStyle name="Accent6 - 20%" xfId="563"/>
    <cellStyle name="Accent6 - 20% 2" xfId="1626"/>
    <cellStyle name="Accent6 - 40%" xfId="564"/>
    <cellStyle name="Accent6 - 40% 2" xfId="1627"/>
    <cellStyle name="Accent6 - 60%" xfId="565"/>
    <cellStyle name="Accent6 - 60% 2" xfId="1628"/>
    <cellStyle name="Bad" xfId="566"/>
    <cellStyle name="Calculation" xfId="567"/>
    <cellStyle name="Calculation 2" xfId="983"/>
    <cellStyle name="Calculation 2 2" xfId="1108"/>
    <cellStyle name="Calculation 2 3" xfId="1174"/>
    <cellStyle name="Calculation 2 4" xfId="1233"/>
    <cellStyle name="Calculation 3" xfId="973"/>
    <cellStyle name="Calculation 3 2" xfId="1098"/>
    <cellStyle name="Calculation 3 3" xfId="1164"/>
    <cellStyle name="Calculation 3 4" xfId="1223"/>
    <cellStyle name="Calculation 4" xfId="939"/>
    <cellStyle name="Calculation 4 2" xfId="1064"/>
    <cellStyle name="Calculation 4 3" xfId="1133"/>
    <cellStyle name="Calculation 4 4" xfId="1192"/>
    <cellStyle name="Calculation 5" xfId="1473"/>
    <cellStyle name="Check Cell" xfId="568"/>
    <cellStyle name="Comma [0]_laroux" xfId="569"/>
    <cellStyle name="Comma_laroux" xfId="570"/>
    <cellStyle name="Currency [0]" xfId="571"/>
    <cellStyle name="Currency_laroux" xfId="572"/>
    <cellStyle name="Emphasis 1" xfId="573"/>
    <cellStyle name="Emphasis 1 2" xfId="1629"/>
    <cellStyle name="Emphasis 2" xfId="574"/>
    <cellStyle name="Emphasis 2 2" xfId="1630"/>
    <cellStyle name="Emphasis 3" xfId="575"/>
    <cellStyle name="Emphasis 3 2" xfId="1631"/>
    <cellStyle name="Excel Built-in Normal" xfId="637"/>
    <cellStyle name="Excel Built-in Normal 2" xfId="1858"/>
    <cellStyle name="Good" xfId="576"/>
    <cellStyle name="Heading 1" xfId="577"/>
    <cellStyle name="Heading 2" xfId="578"/>
    <cellStyle name="Heading 3" xfId="579"/>
    <cellStyle name="Heading 4" xfId="580"/>
    <cellStyle name="Input" xfId="581"/>
    <cellStyle name="Input 2" xfId="984"/>
    <cellStyle name="Input 2 2" xfId="1109"/>
    <cellStyle name="Input 2 3" xfId="1175"/>
    <cellStyle name="Input 2 4" xfId="1234"/>
    <cellStyle name="Input 3" xfId="972"/>
    <cellStyle name="Input 3 2" xfId="1097"/>
    <cellStyle name="Input 3 3" xfId="1163"/>
    <cellStyle name="Input 3 4" xfId="1222"/>
    <cellStyle name="Input 4" xfId="976"/>
    <cellStyle name="Input 4 2" xfId="1101"/>
    <cellStyle name="Input 4 3" xfId="1167"/>
    <cellStyle name="Input 4 4" xfId="1226"/>
    <cellStyle name="Input 5" xfId="1474"/>
    <cellStyle name="Linked Cell" xfId="582"/>
    <cellStyle name="Neutral" xfId="583"/>
    <cellStyle name="Normal" xfId="53"/>
    <cellStyle name="Normal 2" xfId="137"/>
    <cellStyle name="Normal 2 2" xfId="1300"/>
    <cellStyle name="Normal_0,85 без вывода" xfId="584"/>
    <cellStyle name="Normal1" xfId="585"/>
    <cellStyle name="Note" xfId="586"/>
    <cellStyle name="Note 2" xfId="915"/>
    <cellStyle name="Note 2 2" xfId="1045"/>
    <cellStyle name="Note 2 3" xfId="1124"/>
    <cellStyle name="Note 2 4" xfId="1020"/>
    <cellStyle name="Note 3" xfId="985"/>
    <cellStyle name="Note 3 2" xfId="1110"/>
    <cellStyle name="Note 3 3" xfId="1176"/>
    <cellStyle name="Note 3 4" xfId="1235"/>
    <cellStyle name="Note 4" xfId="971"/>
    <cellStyle name="Note 4 2" xfId="1096"/>
    <cellStyle name="Note 4 3" xfId="1162"/>
    <cellStyle name="Note 4 4" xfId="1221"/>
    <cellStyle name="Note 5" xfId="1475"/>
    <cellStyle name="Output" xfId="587"/>
    <cellStyle name="Output 2" xfId="986"/>
    <cellStyle name="Output 2 2" xfId="1111"/>
    <cellStyle name="Output 2 3" xfId="1177"/>
    <cellStyle name="Output 2 4" xfId="1236"/>
    <cellStyle name="Output 3" xfId="970"/>
    <cellStyle name="Output 3 2" xfId="1095"/>
    <cellStyle name="Output 3 3" xfId="1161"/>
    <cellStyle name="Output 3 4" xfId="1220"/>
    <cellStyle name="Output 4" xfId="978"/>
    <cellStyle name="Output 4 2" xfId="1103"/>
    <cellStyle name="Output 4 3" xfId="1169"/>
    <cellStyle name="Output 4 4" xfId="1228"/>
    <cellStyle name="Output 5" xfId="1476"/>
    <cellStyle name="Price_Body" xfId="588"/>
    <cellStyle name="S0" xfId="1632"/>
    <cellStyle name="S3_Лист4 (2)" xfId="1633"/>
    <cellStyle name="SAPBEXaggData" xfId="1634"/>
    <cellStyle name="SAPBEXaggData 2" xfId="1721"/>
    <cellStyle name="SAPBEXaggData 3" xfId="1898"/>
    <cellStyle name="SAPBEXaggData 4" xfId="1944"/>
    <cellStyle name="SAPBEXaggData 5" xfId="1976"/>
    <cellStyle name="SAPBEXaggData 6" xfId="1978"/>
    <cellStyle name="SAPBEXaggDataEmph" xfId="1635"/>
    <cellStyle name="SAPBEXaggDataEmph 2" xfId="1720"/>
    <cellStyle name="SAPBEXaggDataEmph 3" xfId="1895"/>
    <cellStyle name="SAPBEXaggDataEmph 4" xfId="1945"/>
    <cellStyle name="SAPBEXaggDataEmph 5" xfId="2030"/>
    <cellStyle name="SAPBEXaggDataEmph 6" xfId="2034"/>
    <cellStyle name="SAPBEXaggItem" xfId="1636"/>
    <cellStyle name="SAPBEXaggItem 2" xfId="1717"/>
    <cellStyle name="SAPBEXaggItem 3" xfId="1896"/>
    <cellStyle name="SAPBEXaggItem 4" xfId="1946"/>
    <cellStyle name="SAPBEXaggItem 5" xfId="1891"/>
    <cellStyle name="SAPBEXaggItem 6" xfId="2032"/>
    <cellStyle name="SAPBEXaggItemX" xfId="1637"/>
    <cellStyle name="SAPBEXaggItemX 2" xfId="1526"/>
    <cellStyle name="SAPBEXaggItemX 3" xfId="1899"/>
    <cellStyle name="SAPBEXaggItemX 4" xfId="1947"/>
    <cellStyle name="SAPBEXaggItemX 5" xfId="1727"/>
    <cellStyle name="SAPBEXaggItemX 6" xfId="1881"/>
    <cellStyle name="SAPBEXchaText" xfId="1642"/>
    <cellStyle name="SAPBEXexcBad7" xfId="1643"/>
    <cellStyle name="SAPBEXexcBad7 2" xfId="1519"/>
    <cellStyle name="SAPBEXexcBad7 3" xfId="1912"/>
    <cellStyle name="SAPBEXexcBad7 4" xfId="1951"/>
    <cellStyle name="SAPBEXexcBad7 5" xfId="2046"/>
    <cellStyle name="SAPBEXexcBad7 6" xfId="2008"/>
    <cellStyle name="SAPBEXexcBad8" xfId="1638"/>
    <cellStyle name="SAPBEXexcBad8 2" xfId="1518"/>
    <cellStyle name="SAPBEXexcBad8 3" xfId="1913"/>
    <cellStyle name="SAPBEXexcBad8 4" xfId="1948"/>
    <cellStyle name="SAPBEXexcBad8 5" xfId="2023"/>
    <cellStyle name="SAPBEXexcBad8 6" xfId="1879"/>
    <cellStyle name="SAPBEXexcBad9" xfId="1644"/>
    <cellStyle name="SAPBEXexcBad9 2" xfId="1520"/>
    <cellStyle name="SAPBEXexcBad9 3" xfId="1597"/>
    <cellStyle name="SAPBEXexcBad9 4" xfId="1952"/>
    <cellStyle name="SAPBEXexcBad9 5" xfId="2042"/>
    <cellStyle name="SAPBEXexcBad9 6" xfId="2011"/>
    <cellStyle name="SAPBEXexcCritical4" xfId="1639"/>
    <cellStyle name="SAPBEXexcCritical4 2" xfId="1714"/>
    <cellStyle name="SAPBEXexcCritical4 3" xfId="1547"/>
    <cellStyle name="SAPBEXexcCritical4 4" xfId="1949"/>
    <cellStyle name="SAPBEXexcCritical4 5" xfId="2043"/>
    <cellStyle name="SAPBEXexcCritical4 6" xfId="2049"/>
    <cellStyle name="SAPBEXexcCritical5" xfId="1645"/>
    <cellStyle name="SAPBEXexcCritical5 2" xfId="1712"/>
    <cellStyle name="SAPBEXexcCritical5 3" xfId="1598"/>
    <cellStyle name="SAPBEXexcCritical5 4" xfId="1953"/>
    <cellStyle name="SAPBEXexcCritical5 5" xfId="1981"/>
    <cellStyle name="SAPBEXexcCritical5 6" xfId="1740"/>
    <cellStyle name="SAPBEXexcCritical6" xfId="1646"/>
    <cellStyle name="SAPBEXexcCritical6 2" xfId="1711"/>
    <cellStyle name="SAPBEXexcCritical6 3" xfId="1903"/>
    <cellStyle name="SAPBEXexcCritical6 4" xfId="1954"/>
    <cellStyle name="SAPBEXexcCritical6 5" xfId="1979"/>
    <cellStyle name="SAPBEXexcCritical6 6" xfId="2039"/>
    <cellStyle name="SAPBEXexcGood1" xfId="1647"/>
    <cellStyle name="SAPBEXexcGood1 2" xfId="1710"/>
    <cellStyle name="SAPBEXexcGood1 3" xfId="1887"/>
    <cellStyle name="SAPBEXexcGood1 4" xfId="1955"/>
    <cellStyle name="SAPBEXexcGood1 5" xfId="1980"/>
    <cellStyle name="SAPBEXexcGood1 6" xfId="1742"/>
    <cellStyle name="SAPBEXexcGood2" xfId="1648"/>
    <cellStyle name="SAPBEXexcGood2 2" xfId="1709"/>
    <cellStyle name="SAPBEXexcGood2 3" xfId="1916"/>
    <cellStyle name="SAPBEXexcGood2 4" xfId="1956"/>
    <cellStyle name="SAPBEXexcGood2 5" xfId="2016"/>
    <cellStyle name="SAPBEXexcGood2 6" xfId="2048"/>
    <cellStyle name="SAPBEXexcGood3" xfId="1649"/>
    <cellStyle name="SAPBEXexcGood3 2" xfId="1516"/>
    <cellStyle name="SAPBEXexcGood3 3" xfId="1911"/>
    <cellStyle name="SAPBEXexcGood3 4" xfId="1957"/>
    <cellStyle name="SAPBEXexcGood3 5" xfId="2045"/>
    <cellStyle name="SAPBEXexcGood3 6" xfId="1920"/>
    <cellStyle name="SAPBEXfilterDrill" xfId="1650"/>
    <cellStyle name="SAPBEXfilterItem" xfId="1651"/>
    <cellStyle name="SAPBEXfilterText" xfId="1652"/>
    <cellStyle name="SAPBEXformats" xfId="1653"/>
    <cellStyle name="SAPBEXformats 2" xfId="1702"/>
    <cellStyle name="SAPBEXformats 3" xfId="1596"/>
    <cellStyle name="SAPBEXformats 4" xfId="1958"/>
    <cellStyle name="SAPBEXformats 5" xfId="1925"/>
    <cellStyle name="SAPBEXformats 6" xfId="2029"/>
    <cellStyle name="SAPBEXheaderItem" xfId="1654"/>
    <cellStyle name="SAPBEXheaderText" xfId="1655"/>
    <cellStyle name="SAPBEXHLevel0" xfId="1656"/>
    <cellStyle name="SAPBEXHLevel0 2" xfId="1700"/>
    <cellStyle name="SAPBEXHLevel0 3" xfId="1595"/>
    <cellStyle name="SAPBEXHLevel0 4" xfId="1959"/>
    <cellStyle name="SAPBEXHLevel0 5" xfId="2019"/>
    <cellStyle name="SAPBEXHLevel0 6" xfId="2040"/>
    <cellStyle name="SAPBEXHLevel0X" xfId="1657"/>
    <cellStyle name="SAPBEXHLevel0X 2" xfId="1699"/>
    <cellStyle name="SAPBEXHLevel0X 3" xfId="1904"/>
    <cellStyle name="SAPBEXHLevel0X 4" xfId="1960"/>
    <cellStyle name="SAPBEXHLevel0X 5" xfId="1982"/>
    <cellStyle name="SAPBEXHLevel0X 6" xfId="2001"/>
    <cellStyle name="SAPBEXHLevel1" xfId="1658"/>
    <cellStyle name="SAPBEXHLevel1 2" xfId="1698"/>
    <cellStyle name="SAPBEXHLevel1 3" xfId="1915"/>
    <cellStyle name="SAPBEXHLevel1 4" xfId="1961"/>
    <cellStyle name="SAPBEXHLevel1 5" xfId="1983"/>
    <cellStyle name="SAPBEXHLevel1 6" xfId="2047"/>
    <cellStyle name="SAPBEXHLevel1X" xfId="1659"/>
    <cellStyle name="SAPBEXHLevel1X 2" xfId="1696"/>
    <cellStyle name="SAPBEXHLevel1X 3" xfId="1910"/>
    <cellStyle name="SAPBEXHLevel1X 4" xfId="1962"/>
    <cellStyle name="SAPBEXHLevel1X 5" xfId="2044"/>
    <cellStyle name="SAPBEXHLevel1X 6" xfId="2010"/>
    <cellStyle name="SAPBEXHLevel2" xfId="1660"/>
    <cellStyle name="SAPBEXHLevel2 2" xfId="1695"/>
    <cellStyle name="SAPBEXHLevel2 3" xfId="1902"/>
    <cellStyle name="SAPBEXHLevel2 4" xfId="1963"/>
    <cellStyle name="SAPBEXHLevel2 5" xfId="2041"/>
    <cellStyle name="SAPBEXHLevel2 6" xfId="2003"/>
    <cellStyle name="SAPBEXHLevel2X" xfId="1661"/>
    <cellStyle name="SAPBEXHLevel2X 2" xfId="1693"/>
    <cellStyle name="SAPBEXHLevel2X 3" xfId="1594"/>
    <cellStyle name="SAPBEXHLevel2X 4" xfId="1964"/>
    <cellStyle name="SAPBEXHLevel2X 5" xfId="2031"/>
    <cellStyle name="SAPBEXHLevel2X 6" xfId="2000"/>
    <cellStyle name="SAPBEXHLevel3" xfId="1662"/>
    <cellStyle name="SAPBEXHLevel3 2" xfId="1692"/>
    <cellStyle name="SAPBEXHLevel3 3" xfId="1593"/>
    <cellStyle name="SAPBEXHLevel3 4" xfId="1965"/>
    <cellStyle name="SAPBEXHLevel3 5" xfId="1984"/>
    <cellStyle name="SAPBEXHLevel3 6" xfId="2020"/>
    <cellStyle name="SAPBEXHLevel3X" xfId="1663"/>
    <cellStyle name="SAPBEXHLevel3X 2" xfId="1691"/>
    <cellStyle name="SAPBEXHLevel3X 3" xfId="1592"/>
    <cellStyle name="SAPBEXHLevel3X 4" xfId="1966"/>
    <cellStyle name="SAPBEXHLevel3X 5" xfId="2033"/>
    <cellStyle name="SAPBEXHLevel3X 6" xfId="1934"/>
    <cellStyle name="SAPBEXinputData" xfId="1664"/>
    <cellStyle name="SAPBEXinputData 2" xfId="1690"/>
    <cellStyle name="SAPBEXresData" xfId="1665"/>
    <cellStyle name="SAPBEXresData 2" xfId="1689"/>
    <cellStyle name="SAPBEXresData 3" xfId="1591"/>
    <cellStyle name="SAPBEXresData 4" xfId="1967"/>
    <cellStyle name="SAPBEXresData 5" xfId="1985"/>
    <cellStyle name="SAPBEXresData 6" xfId="1994"/>
    <cellStyle name="SAPBEXresDataEmph" xfId="1666"/>
    <cellStyle name="SAPBEXresDataEmph 2" xfId="1688"/>
    <cellStyle name="SAPBEXresDataEmph 3" xfId="1590"/>
    <cellStyle name="SAPBEXresDataEmph 4" xfId="1968"/>
    <cellStyle name="SAPBEXresDataEmph 5" xfId="1986"/>
    <cellStyle name="SAPBEXresDataEmph 6" xfId="1999"/>
    <cellStyle name="SAPBEXresItem" xfId="1667"/>
    <cellStyle name="SAPBEXresItem 2" xfId="1687"/>
    <cellStyle name="SAPBEXresItem 3" xfId="1589"/>
    <cellStyle name="SAPBEXresItem 4" xfId="1969"/>
    <cellStyle name="SAPBEXresItem 5" xfId="1987"/>
    <cellStyle name="SAPBEXresItem 6" xfId="1998"/>
    <cellStyle name="SAPBEXresItemX" xfId="1668"/>
    <cellStyle name="SAPBEXresItemX 2" xfId="1686"/>
    <cellStyle name="SAPBEXresItemX 3" xfId="1588"/>
    <cellStyle name="SAPBEXresItemX 4" xfId="1970"/>
    <cellStyle name="SAPBEXresItemX 5" xfId="1988"/>
    <cellStyle name="SAPBEXresItemX 6" xfId="2017"/>
    <cellStyle name="SAPBEXstdData" xfId="1669"/>
    <cellStyle name="SAPBEXstdData 2" xfId="1685"/>
    <cellStyle name="SAPBEXstdData 3" xfId="1587"/>
    <cellStyle name="SAPBEXstdData 4" xfId="1971"/>
    <cellStyle name="SAPBEXstdData 5" xfId="1989"/>
    <cellStyle name="SAPBEXstdData 6" xfId="1997"/>
    <cellStyle name="SAPBEXstdDataEmph" xfId="1670"/>
    <cellStyle name="SAPBEXstdDataEmph 2" xfId="1684"/>
    <cellStyle name="SAPBEXstdDataEmph 3" xfId="1586"/>
    <cellStyle name="SAPBEXstdDataEmph 4" xfId="1972"/>
    <cellStyle name="SAPBEXstdDataEmph 5" xfId="1990"/>
    <cellStyle name="SAPBEXstdDataEmph 6" xfId="1996"/>
    <cellStyle name="SAPBEXstdItem" xfId="1671"/>
    <cellStyle name="SAPBEXstdItem 2" xfId="1683"/>
    <cellStyle name="SAPBEXstdItem 3" xfId="1585"/>
    <cellStyle name="SAPBEXstdItem 4" xfId="1973"/>
    <cellStyle name="SAPBEXstdItem 5" xfId="1991"/>
    <cellStyle name="SAPBEXstdItem 6" xfId="1995"/>
    <cellStyle name="SAPBEXstdItemX" xfId="1672"/>
    <cellStyle name="SAPBEXstdItemX 2" xfId="1599"/>
    <cellStyle name="SAPBEXstdItemX 3" xfId="1888"/>
    <cellStyle name="SAPBEXstdItemX 4" xfId="1974"/>
    <cellStyle name="SAPBEXstdItemX 5" xfId="1993"/>
    <cellStyle name="SAPBEXstdItemX 6" xfId="2024"/>
    <cellStyle name="SAPBEXtitle" xfId="1673"/>
    <cellStyle name="SAPBEXundefined" xfId="1674"/>
    <cellStyle name="SAPBEXundefined 2" xfId="1681"/>
    <cellStyle name="SAPBEXundefined 3" xfId="1889"/>
    <cellStyle name="SAPBEXundefined 4" xfId="1975"/>
    <cellStyle name="SAPBEXundefined 5" xfId="1992"/>
    <cellStyle name="SAPBEXundefined 6" xfId="1933"/>
    <cellStyle name="Sheet Title" xfId="589"/>
    <cellStyle name="Sheet Title 2" xfId="1675"/>
    <cellStyle name="Total" xfId="590"/>
    <cellStyle name="Total 2" xfId="916"/>
    <cellStyle name="Total 2 2" xfId="1046"/>
    <cellStyle name="Total 2 3" xfId="1125"/>
    <cellStyle name="Total 2 4" xfId="1008"/>
    <cellStyle name="Total 3" xfId="987"/>
    <cellStyle name="Total 3 2" xfId="1112"/>
    <cellStyle name="Total 3 3" xfId="1178"/>
    <cellStyle name="Total 3 4" xfId="1237"/>
    <cellStyle name="Total 4" xfId="969"/>
    <cellStyle name="Total 4 2" xfId="1094"/>
    <cellStyle name="Total 4 3" xfId="1160"/>
    <cellStyle name="Total 4 4" xfId="1219"/>
    <cellStyle name="Total 5" xfId="1477"/>
    <cellStyle name="Warning Text" xfId="591"/>
    <cellStyle name="Акцент1 2" xfId="138"/>
    <cellStyle name="Акцент1 2 2" xfId="1301"/>
    <cellStyle name="Акцент1 3" xfId="75"/>
    <cellStyle name="Акцент2 2" xfId="139"/>
    <cellStyle name="Акцент2 2 2" xfId="1302"/>
    <cellStyle name="Акцент2 3" xfId="103"/>
    <cellStyle name="Акцент3 2" xfId="140"/>
    <cellStyle name="Акцент3 2 2" xfId="1303"/>
    <cellStyle name="Акцент3 3" xfId="92"/>
    <cellStyle name="Акцент4 2" xfId="141"/>
    <cellStyle name="Акцент4 2 2" xfId="1304"/>
    <cellStyle name="Акцент4 3" xfId="91"/>
    <cellStyle name="Акцент5 2" xfId="142"/>
    <cellStyle name="Акцент5 2 2" xfId="889"/>
    <cellStyle name="Акцент5 2 2 2" xfId="1676"/>
    <cellStyle name="Акцент5 2 3" xfId="638"/>
    <cellStyle name="Акцент5 2 4" xfId="1305"/>
    <cellStyle name="Акцент5 3" xfId="74"/>
    <cellStyle name="Акцент6 2" xfId="143"/>
    <cellStyle name="Акцент6 2 2" xfId="1306"/>
    <cellStyle name="Акцент6 3" xfId="94"/>
    <cellStyle name="Беззащитный" xfId="592"/>
    <cellStyle name="Беззащитный 10" xfId="1017"/>
    <cellStyle name="Беззащитный 11" xfId="1478"/>
    <cellStyle name="Беззащитный 2" xfId="917"/>
    <cellStyle name="Беззащитный 2 2" xfId="1047"/>
    <cellStyle name="Беззащитный 2 3" xfId="1126"/>
    <cellStyle name="Беззащитный 2 4" xfId="1016"/>
    <cellStyle name="Беззащитный 3" xfId="989"/>
    <cellStyle name="Беззащитный 3 2" xfId="1114"/>
    <cellStyle name="Беззащитный 3 3" xfId="1180"/>
    <cellStyle name="Беззащитный 3 4" xfId="1239"/>
    <cellStyle name="Беззащитный 4" xfId="968"/>
    <cellStyle name="Беззащитный 4 2" xfId="1093"/>
    <cellStyle name="Беззащитный 4 3" xfId="1159"/>
    <cellStyle name="Беззащитный 4 4" xfId="1218"/>
    <cellStyle name="Беззащитный 5" xfId="979"/>
    <cellStyle name="Беззащитный 5 2" xfId="1104"/>
    <cellStyle name="Беззащитный 5 3" xfId="1170"/>
    <cellStyle name="Беззащитный 5 4" xfId="1229"/>
    <cellStyle name="Беззащитный 6" xfId="963"/>
    <cellStyle name="Беззащитный 6 2" xfId="1088"/>
    <cellStyle name="Беззащитный 6 3" xfId="1154"/>
    <cellStyle name="Беззащитный 6 4" xfId="1213"/>
    <cellStyle name="Беззащитный 7" xfId="977"/>
    <cellStyle name="Беззащитный 7 2" xfId="1102"/>
    <cellStyle name="Беззащитный 7 3" xfId="1168"/>
    <cellStyle name="Беззащитный 7 4" xfId="1227"/>
    <cellStyle name="Беззащитный 8" xfId="1014"/>
    <cellStyle name="Беззащитный 9" xfId="1013"/>
    <cellStyle name="Ввод  2" xfId="144"/>
    <cellStyle name="Ввод  2 10" xfId="1497"/>
    <cellStyle name="Ввод  2 11" xfId="1548"/>
    <cellStyle name="Ввод  2 12" xfId="1777"/>
    <cellStyle name="Ввод  2 13" xfId="1725"/>
    <cellStyle name="Ввод  2 14" xfId="1908"/>
    <cellStyle name="Ввод  2 15" xfId="2025"/>
    <cellStyle name="Ввод  2 16" xfId="2028"/>
    <cellStyle name="Ввод  2 2" xfId="950"/>
    <cellStyle name="Ввод  2 2 10" xfId="1921"/>
    <cellStyle name="Ввод  2 2 11" xfId="1950"/>
    <cellStyle name="Ввод  2 2 12" xfId="2005"/>
    <cellStyle name="Ввод  2 2 2" xfId="1075"/>
    <cellStyle name="Ввод  2 2 3" xfId="1141"/>
    <cellStyle name="Ввод  2 2 4" xfId="1200"/>
    <cellStyle name="Ввод  2 2 5" xfId="1392"/>
    <cellStyle name="Ввод  2 2 6" xfId="1508"/>
    <cellStyle name="Ввод  2 2 7" xfId="1556"/>
    <cellStyle name="Ввод  2 2 8" xfId="1754"/>
    <cellStyle name="Ввод  2 2 9" xfId="1907"/>
    <cellStyle name="Ввод  2 3" xfId="962"/>
    <cellStyle name="Ввод  2 3 10" xfId="2018"/>
    <cellStyle name="Ввод  2 3 2" xfId="1087"/>
    <cellStyle name="Ввод  2 3 3" xfId="1153"/>
    <cellStyle name="Ввод  2 3 4" xfId="1212"/>
    <cellStyle name="Ввод  2 3 5" xfId="1582"/>
    <cellStyle name="Ввод  2 3 6" xfId="1741"/>
    <cellStyle name="Ввод  2 3 7" xfId="1722"/>
    <cellStyle name="Ввод  2 3 8" xfId="1932"/>
    <cellStyle name="Ввод  2 3 9" xfId="1935"/>
    <cellStyle name="Ввод  2 4" xfId="996"/>
    <cellStyle name="Ввод  2 4 2" xfId="1121"/>
    <cellStyle name="Ввод  2 4 3" xfId="1185"/>
    <cellStyle name="Ввод  2 4 4" xfId="1244"/>
    <cellStyle name="Ввод  2 5" xfId="1307"/>
    <cellStyle name="Ввод  2 6" xfId="1366"/>
    <cellStyle name="Ввод  2 7" xfId="1362"/>
    <cellStyle name="Ввод  2 8" xfId="1376"/>
    <cellStyle name="Ввод  2 9" xfId="1486"/>
    <cellStyle name="Ввод  3" xfId="87"/>
    <cellStyle name="Ввод  3 2" xfId="942"/>
    <cellStyle name="Ввод  3 2 2" xfId="1067"/>
    <cellStyle name="Ввод  3 2 3" xfId="1135"/>
    <cellStyle name="Ввод  3 2 4" xfId="1194"/>
    <cellStyle name="Ввод  3 3" xfId="940"/>
    <cellStyle name="Ввод  3 3 2" xfId="1065"/>
    <cellStyle name="Ввод  3 3 3" xfId="1134"/>
    <cellStyle name="Ввод  3 3 4" xfId="1193"/>
    <cellStyle name="Ввод  3 4" xfId="958"/>
    <cellStyle name="Ввод  3 4 2" xfId="1083"/>
    <cellStyle name="Ввод  3 4 3" xfId="1149"/>
    <cellStyle name="Ввод  3 4 4" xfId="1208"/>
    <cellStyle name="Ввод  3 5" xfId="1467"/>
    <cellStyle name="Вывод 2" xfId="145"/>
    <cellStyle name="Вывод 2 10" xfId="1498"/>
    <cellStyle name="Вывод 2 11" xfId="1549"/>
    <cellStyle name="Вывод 2 12" xfId="1603"/>
    <cellStyle name="Вывод 2 13" xfId="1726"/>
    <cellStyle name="Вывод 2 14" xfId="1880"/>
    <cellStyle name="Вывод 2 15" xfId="1942"/>
    <cellStyle name="Вывод 2 16" xfId="2002"/>
    <cellStyle name="Вывод 2 2" xfId="951"/>
    <cellStyle name="Вывод 2 2 10" xfId="1922"/>
    <cellStyle name="Вывод 2 2 11" xfId="2037"/>
    <cellStyle name="Вывод 2 2 12" xfId="1515"/>
    <cellStyle name="Вывод 2 2 2" xfId="1076"/>
    <cellStyle name="Вывод 2 2 3" xfId="1142"/>
    <cellStyle name="Вывод 2 2 4" xfId="1201"/>
    <cellStyle name="Вывод 2 2 5" xfId="1393"/>
    <cellStyle name="Вывод 2 2 6" xfId="1509"/>
    <cellStyle name="Вывод 2 2 7" xfId="1557"/>
    <cellStyle name="Вывод 2 2 8" xfId="1753"/>
    <cellStyle name="Вывод 2 2 9" xfId="1724"/>
    <cellStyle name="Вывод 2 3" xfId="957"/>
    <cellStyle name="Вывод 2 3 10" xfId="2027"/>
    <cellStyle name="Вывод 2 3 2" xfId="1082"/>
    <cellStyle name="Вывод 2 3 3" xfId="1148"/>
    <cellStyle name="Вывод 2 3 4" xfId="1207"/>
    <cellStyle name="Вывод 2 3 5" xfId="1581"/>
    <cellStyle name="Вывод 2 3 6" xfId="1744"/>
    <cellStyle name="Вывод 2 3 7" xfId="1731"/>
    <cellStyle name="Вывод 2 3 8" xfId="1931"/>
    <cellStyle name="Вывод 2 3 9" xfId="1943"/>
    <cellStyle name="Вывод 2 4" xfId="997"/>
    <cellStyle name="Вывод 2 4 2" xfId="1122"/>
    <cellStyle name="Вывод 2 4 3" xfId="1186"/>
    <cellStyle name="Вывод 2 4 4" xfId="1245"/>
    <cellStyle name="Вывод 2 5" xfId="1308"/>
    <cellStyle name="Вывод 2 6" xfId="1273"/>
    <cellStyle name="Вывод 2 7" xfId="1372"/>
    <cellStyle name="Вывод 2 8" xfId="1377"/>
    <cellStyle name="Вывод 2 9" xfId="1487"/>
    <cellStyle name="Вывод 3" xfId="66"/>
    <cellStyle name="Вывод 3 2" xfId="937"/>
    <cellStyle name="Вывод 3 2 2" xfId="1062"/>
    <cellStyle name="Вывод 3 2 3" xfId="1132"/>
    <cellStyle name="Вывод 3 2 4" xfId="1191"/>
    <cellStyle name="Вывод 3 3" xfId="992"/>
    <cellStyle name="Вывод 3 3 2" xfId="1117"/>
    <cellStyle name="Вывод 3 3 3" xfId="1183"/>
    <cellStyle name="Вывод 3 3 4" xfId="1242"/>
    <cellStyle name="Вывод 3 4" xfId="947"/>
    <cellStyle name="Вывод 3 4 2" xfId="1072"/>
    <cellStyle name="Вывод 3 4 3" xfId="1138"/>
    <cellStyle name="Вывод 3 4 4" xfId="1197"/>
    <cellStyle name="Вывод 3 5" xfId="1468"/>
    <cellStyle name="Вычисление 2" xfId="146"/>
    <cellStyle name="Вычисление 2 10" xfId="1499"/>
    <cellStyle name="Вычисление 2 11" xfId="1550"/>
    <cellStyle name="Вычисление 2 12" xfId="1768"/>
    <cellStyle name="Вычисление 2 13" xfId="1886"/>
    <cellStyle name="Вычисление 2 14" xfId="1909"/>
    <cellStyle name="Вычисление 2 15" xfId="1941"/>
    <cellStyle name="Вычисление 2 16" xfId="2014"/>
    <cellStyle name="Вычисление 2 2" xfId="952"/>
    <cellStyle name="Вычисление 2 2 10" xfId="1923"/>
    <cellStyle name="Вычисление 2 2 11" xfId="1940"/>
    <cellStyle name="Вычисление 2 2 12" xfId="2004"/>
    <cellStyle name="Вычисление 2 2 2" xfId="1077"/>
    <cellStyle name="Вычисление 2 2 3" xfId="1143"/>
    <cellStyle name="Вычисление 2 2 4" xfId="1202"/>
    <cellStyle name="Вычисление 2 2 5" xfId="1394"/>
    <cellStyle name="Вычисление 2 2 6" xfId="1510"/>
    <cellStyle name="Вычисление 2 2 7" xfId="1558"/>
    <cellStyle name="Вычисление 2 2 8" xfId="1752"/>
    <cellStyle name="Вычисление 2 2 9" xfId="1906"/>
    <cellStyle name="Вычисление 2 3" xfId="961"/>
    <cellStyle name="Вычисление 2 3 10" xfId="2006"/>
    <cellStyle name="Вычисление 2 3 2" xfId="1086"/>
    <cellStyle name="Вычисление 2 3 3" xfId="1152"/>
    <cellStyle name="Вычисление 2 3 4" xfId="1211"/>
    <cellStyle name="Вычисление 2 3 5" xfId="1580"/>
    <cellStyle name="Вычисление 2 3 6" xfId="1745"/>
    <cellStyle name="Вычисление 2 3 7" xfId="1739"/>
    <cellStyle name="Вычисление 2 3 8" xfId="1930"/>
    <cellStyle name="Вычисление 2 3 9" xfId="1876"/>
    <cellStyle name="Вычисление 2 4" xfId="988"/>
    <cellStyle name="Вычисление 2 4 2" xfId="1113"/>
    <cellStyle name="Вычисление 2 4 3" xfId="1179"/>
    <cellStyle name="Вычисление 2 4 4" xfId="1238"/>
    <cellStyle name="Вычисление 2 5" xfId="1309"/>
    <cellStyle name="Вычисление 2 6" xfId="1365"/>
    <cellStyle name="Вычисление 2 7" xfId="1272"/>
    <cellStyle name="Вычисление 2 8" xfId="1378"/>
    <cellStyle name="Вычисление 2 9" xfId="1488"/>
    <cellStyle name="Вычисление 3" xfId="99"/>
    <cellStyle name="Вычисление 3 2" xfId="945"/>
    <cellStyle name="Вычисление 3 2 2" xfId="1070"/>
    <cellStyle name="Вычисление 3 2 3" xfId="1137"/>
    <cellStyle name="Вычисление 3 2 4" xfId="1196"/>
    <cellStyle name="Вычисление 3 3" xfId="964"/>
    <cellStyle name="Вычисление 3 3 2" xfId="1089"/>
    <cellStyle name="Вычисление 3 3 3" xfId="1155"/>
    <cellStyle name="Вычисление 3 3 4" xfId="1214"/>
    <cellStyle name="Вычисление 3 4" xfId="974"/>
    <cellStyle name="Вычисление 3 4 2" xfId="1099"/>
    <cellStyle name="Вычисление 3 4 3" xfId="1165"/>
    <cellStyle name="Вычисление 3 4 4" xfId="1224"/>
    <cellStyle name="Вычисление 3 5" xfId="1469"/>
    <cellStyle name="Денежный [0] 2" xfId="85"/>
    <cellStyle name="Денежный [0] 2 2" xfId="627"/>
    <cellStyle name="Денежный [0] 2 2 2" xfId="632"/>
    <cellStyle name="Денежный [0] 2 2 2 2" xfId="1022"/>
    <cellStyle name="Денежный [0] 2 2 2 3" xfId="1388"/>
    <cellStyle name="Денежный [0] 2 2 2 4" xfId="1505"/>
    <cellStyle name="Денежный [0] 2 2 2 5" xfId="1532"/>
    <cellStyle name="Денежный [0] 2 2 3" xfId="1021"/>
    <cellStyle name="Денежный [0] 2 2 3 2" xfId="1541"/>
    <cellStyle name="Денежный [0] 2 2 4" xfId="1275"/>
    <cellStyle name="Денежный [0] 2 2 4 2" xfId="1569"/>
    <cellStyle name="Денежный [0] 2 2 5" xfId="1483"/>
    <cellStyle name="Денежный [0] 2 2 6" xfId="1493"/>
    <cellStyle name="Денежный [0] 2 2 7" xfId="1523"/>
    <cellStyle name="Денежный [0] 2 3" xfId="941"/>
    <cellStyle name="Денежный [0] 2 3 2" xfId="1066"/>
    <cellStyle name="Денежный [0] 2 3 3" xfId="1386"/>
    <cellStyle name="Денежный [0] 2 3 4" xfId="1504"/>
    <cellStyle name="Денежный [0] 2 3 5" xfId="1531"/>
    <cellStyle name="Денежный [0] 2 4" xfId="1005"/>
    <cellStyle name="Денежный [0] 2 4 2" xfId="1540"/>
    <cellStyle name="Денежный [0] 2 5" xfId="1568"/>
    <cellStyle name="Денежный 2" xfId="32"/>
    <cellStyle name="Денежный 2 2" xfId="72"/>
    <cellStyle name="Денежный 2 2 2" xfId="639"/>
    <cellStyle name="Денежный 2 2 3" xfId="938"/>
    <cellStyle name="Денежный 2 2 3 2" xfId="1063"/>
    <cellStyle name="Денежный 2 2 4" xfId="1004"/>
    <cellStyle name="Денежный 2 2 5" xfId="1385"/>
    <cellStyle name="Денежный 2 2 6" xfId="1503"/>
    <cellStyle name="Денежный 2 2 7" xfId="1529"/>
    <cellStyle name="Денежный 2 3" xfId="1538"/>
    <cellStyle name="Денежный 2 4" xfId="1566"/>
    <cellStyle name="Денежный 2 5" xfId="1677"/>
    <cellStyle name="Денежный 3" xfId="54"/>
    <cellStyle name="Денежный 3 2" xfId="96"/>
    <cellStyle name="Денежный 3 2 2" xfId="943"/>
    <cellStyle name="Денежный 3 2 2 2" xfId="1068"/>
    <cellStyle name="Денежный 3 2 3" xfId="1006"/>
    <cellStyle name="Денежный 3 3" xfId="1436"/>
    <cellStyle name="Денежный 3 4" xfId="1848"/>
    <cellStyle name="Денежный 4" xfId="61"/>
    <cellStyle name="Денежный 4 2" xfId="104"/>
    <cellStyle name="Денежный 4 2 2" xfId="946"/>
    <cellStyle name="Денежный 4 2 2 2" xfId="1071"/>
    <cellStyle name="Денежный 4 2 3" xfId="1007"/>
    <cellStyle name="Денежный 4 3" xfId="1445"/>
    <cellStyle name="Денежный 5" xfId="1450"/>
    <cellStyle name="Заголовок" xfId="593"/>
    <cellStyle name="Заголовок 1 2" xfId="147"/>
    <cellStyle name="Заголовок 1 2 2" xfId="1310"/>
    <cellStyle name="Заголовок 1 3" xfId="65"/>
    <cellStyle name="Заголовок 2 2" xfId="148"/>
    <cellStyle name="Заголовок 2 2 2" xfId="1311"/>
    <cellStyle name="Заголовок 2 3" xfId="68"/>
    <cellStyle name="Заголовок 3 2" xfId="149"/>
    <cellStyle name="Заголовок 3 2 2" xfId="1312"/>
    <cellStyle name="Заголовок 3 3" xfId="73"/>
    <cellStyle name="Заголовок 4 2" xfId="150"/>
    <cellStyle name="Заголовок 4 2 2" xfId="1313"/>
    <cellStyle name="Заголовок 4 3" xfId="76"/>
    <cellStyle name="ЗаголовокСтолбца" xfId="594"/>
    <cellStyle name="Защитный" xfId="595"/>
    <cellStyle name="Защитный 10" xfId="1009"/>
    <cellStyle name="Защитный 11" xfId="1479"/>
    <cellStyle name="Защитный 2" xfId="918"/>
    <cellStyle name="Защитный 2 2" xfId="1048"/>
    <cellStyle name="Защитный 2 3" xfId="1127"/>
    <cellStyle name="Защитный 2 4" xfId="1050"/>
    <cellStyle name="Защитный 3" xfId="990"/>
    <cellStyle name="Защитный 3 2" xfId="1115"/>
    <cellStyle name="Защитный 3 3" xfId="1181"/>
    <cellStyle name="Защитный 3 4" xfId="1240"/>
    <cellStyle name="Защитный 4" xfId="967"/>
    <cellStyle name="Защитный 4 2" xfId="1092"/>
    <cellStyle name="Защитный 4 3" xfId="1158"/>
    <cellStyle name="Защитный 4 4" xfId="1217"/>
    <cellStyle name="Защитный 5" xfId="981"/>
    <cellStyle name="Защитный 5 2" xfId="1106"/>
    <cellStyle name="Защитный 5 3" xfId="1172"/>
    <cellStyle name="Защитный 5 4" xfId="1231"/>
    <cellStyle name="Защитный 6" xfId="975"/>
    <cellStyle name="Защитный 6 2" xfId="1100"/>
    <cellStyle name="Защитный 6 3" xfId="1166"/>
    <cellStyle name="Защитный 6 4" xfId="1225"/>
    <cellStyle name="Защитный 7" xfId="949"/>
    <cellStyle name="Защитный 7 2" xfId="1074"/>
    <cellStyle name="Защитный 7 3" xfId="1140"/>
    <cellStyle name="Защитный 7 4" xfId="1199"/>
    <cellStyle name="Защитный 8" xfId="1015"/>
    <cellStyle name="Защитный 9" xfId="1012"/>
    <cellStyle name="Значение" xfId="596"/>
    <cellStyle name="Значение 2" xfId="919"/>
    <cellStyle name="Значение 2 2" xfId="1049"/>
    <cellStyle name="Значение 2 3" xfId="1026"/>
    <cellStyle name="Значение 3" xfId="991"/>
    <cellStyle name="Значение 3 2" xfId="1116"/>
    <cellStyle name="Значение 3 3" xfId="1182"/>
    <cellStyle name="Значение 3 4" xfId="1241"/>
    <cellStyle name="Значение 4" xfId="982"/>
    <cellStyle name="Значение 4 2" xfId="1107"/>
    <cellStyle name="Значение 4 3" xfId="1173"/>
    <cellStyle name="Значение 4 4" xfId="1232"/>
    <cellStyle name="Итог 2" xfId="151"/>
    <cellStyle name="Итог 2 10" xfId="1500"/>
    <cellStyle name="Итог 2 11" xfId="1551"/>
    <cellStyle name="Итог 2 12" xfId="1758"/>
    <cellStyle name="Итог 2 13" xfId="1914"/>
    <cellStyle name="Итог 2 14" xfId="1918"/>
    <cellStyle name="Итог 2 15" xfId="2015"/>
    <cellStyle name="Итог 2 16" xfId="2022"/>
    <cellStyle name="Итог 2 2" xfId="953"/>
    <cellStyle name="Итог 2 2 10" xfId="1924"/>
    <cellStyle name="Итог 2 2 11" xfId="2036"/>
    <cellStyle name="Итог 2 2 12" xfId="1927"/>
    <cellStyle name="Итог 2 2 2" xfId="1078"/>
    <cellStyle name="Итог 2 2 3" xfId="1144"/>
    <cellStyle name="Итог 2 2 4" xfId="1203"/>
    <cellStyle name="Итог 2 2 5" xfId="1395"/>
    <cellStyle name="Итог 2 2 6" xfId="1511"/>
    <cellStyle name="Итог 2 2 7" xfId="1559"/>
    <cellStyle name="Итог 2 2 8" xfId="1751"/>
    <cellStyle name="Итог 2 2 9" xfId="1723"/>
    <cellStyle name="Итог 2 3" xfId="960"/>
    <cellStyle name="Итог 2 3 10" xfId="1977"/>
    <cellStyle name="Итог 2 3 2" xfId="1085"/>
    <cellStyle name="Итог 2 3 3" xfId="1151"/>
    <cellStyle name="Итог 2 3 4" xfId="1210"/>
    <cellStyle name="Итог 2 3 5" xfId="1579"/>
    <cellStyle name="Итог 2 3 6" xfId="1521"/>
    <cellStyle name="Итог 2 3 7" xfId="1805"/>
    <cellStyle name="Итог 2 3 8" xfId="1929"/>
    <cellStyle name="Итог 2 3 9" xfId="2026"/>
    <cellStyle name="Итог 2 4" xfId="955"/>
    <cellStyle name="Итог 2 4 2" xfId="1080"/>
    <cellStyle name="Итог 2 4 3" xfId="1146"/>
    <cellStyle name="Итог 2 4 4" xfId="1205"/>
    <cellStyle name="Итог 2 5" xfId="1314"/>
    <cellStyle name="Итог 2 6" xfId="1364"/>
    <cellStyle name="Итог 2 7" xfId="1363"/>
    <cellStyle name="Итог 2 8" xfId="1379"/>
    <cellStyle name="Итог 2 9" xfId="1489"/>
    <cellStyle name="Итог 3" xfId="98"/>
    <cellStyle name="Итог 3 2" xfId="944"/>
    <cellStyle name="Итог 3 2 2" xfId="1069"/>
    <cellStyle name="Итог 3 2 3" xfId="1136"/>
    <cellStyle name="Итог 3 2 4" xfId="1195"/>
    <cellStyle name="Итог 3 3" xfId="965"/>
    <cellStyle name="Итог 3 3 2" xfId="1090"/>
    <cellStyle name="Итог 3 3 3" xfId="1156"/>
    <cellStyle name="Итог 3 3 4" xfId="1215"/>
    <cellStyle name="Итог 3 4" xfId="959"/>
    <cellStyle name="Итог 3 4 2" xfId="1084"/>
    <cellStyle name="Итог 3 4 3" xfId="1150"/>
    <cellStyle name="Итог 3 4 4" xfId="1209"/>
    <cellStyle name="Итог 3 5" xfId="1470"/>
    <cellStyle name="Контрольная ячейка 2" xfId="152"/>
    <cellStyle name="Контрольная ячейка 2 2" xfId="1315"/>
    <cellStyle name="Контрольная ячейка 3" xfId="89"/>
    <cellStyle name="Мои наименования показателей" xfId="597"/>
    <cellStyle name="Мой заголовок" xfId="598"/>
    <cellStyle name="Мой заголовок листа" xfId="599"/>
    <cellStyle name="Название 2" xfId="153"/>
    <cellStyle name="Название 2 2" xfId="1316"/>
    <cellStyle name="Название 3" xfId="79"/>
    <cellStyle name="Нейтральный 2" xfId="154"/>
    <cellStyle name="Нейтральный 2 2" xfId="1317"/>
    <cellStyle name="Нейтральный 3" xfId="93"/>
    <cellStyle name="Обычный" xfId="0" builtinId="0"/>
    <cellStyle name="Обычный 10" xfId="31"/>
    <cellStyle name="Обычный 10 2" xfId="40"/>
    <cellStyle name="Обычный 10 2 2" xfId="641"/>
    <cellStyle name="Обычный 10 2 2 3" xfId="1319"/>
    <cellStyle name="Обычный 10 2 3" xfId="1678"/>
    <cellStyle name="Обычный 10 2 3 2" xfId="1917"/>
    <cellStyle name="Обычный 10 2 4" xfId="1679"/>
    <cellStyle name="Обычный 10 3" xfId="882"/>
    <cellStyle name="Обычный 10 3 2" xfId="1680"/>
    <cellStyle name="Обычный 10 4" xfId="640"/>
    <cellStyle name="Обычный 10 5" xfId="1318"/>
    <cellStyle name="Обычный 100" xfId="57"/>
    <cellStyle name="Обычный 100 2" xfId="1847"/>
    <cellStyle name="Обычный 106" xfId="51"/>
    <cellStyle name="Обычный 107" xfId="50"/>
    <cellStyle name="Обычный 108" xfId="17"/>
    <cellStyle name="Обычный 11" xfId="331"/>
    <cellStyle name="Обычный 11 2" xfId="643"/>
    <cellStyle name="Обычный 11 3" xfId="913"/>
    <cellStyle name="Обычный 11 3 2" xfId="1682"/>
    <cellStyle name="Обычный 11 4" xfId="642"/>
    <cellStyle name="Обычный 11 4 2" xfId="1851"/>
    <cellStyle name="Обычный 11 5" xfId="1320"/>
    <cellStyle name="Обычный 11 6" xfId="1397"/>
    <cellStyle name="Обычный 112" xfId="2050"/>
    <cellStyle name="Обычный 114" xfId="46"/>
    <cellStyle name="Обычный 12" xfId="644"/>
    <cellStyle name="Обычный 12 2" xfId="110"/>
    <cellStyle name="Обычный 12 3" xfId="645"/>
    <cellStyle name="Обычный 12 4" xfId="646"/>
    <cellStyle name="Обычный 12 4 2" xfId="647"/>
    <cellStyle name="Обычный 12 4 2 2" xfId="648"/>
    <cellStyle name="Обычный 12 4 2 2 2" xfId="649"/>
    <cellStyle name="Обычный 12 4 2 2 2 2" xfId="824"/>
    <cellStyle name="Обычный 12 4 2 2 3" xfId="823"/>
    <cellStyle name="Обычный 12 4 2 3" xfId="650"/>
    <cellStyle name="Обычный 12 4 2 3 2" xfId="825"/>
    <cellStyle name="Обычный 12 4 2 4" xfId="822"/>
    <cellStyle name="Обычный 12 4 3" xfId="651"/>
    <cellStyle name="Обычный 12 4 3 2" xfId="652"/>
    <cellStyle name="Обычный 12 4 3 2 2" xfId="827"/>
    <cellStyle name="Обычный 12 4 3 3" xfId="826"/>
    <cellStyle name="Обычный 12 4 4" xfId="653"/>
    <cellStyle name="Обычный 12 4 4 2" xfId="654"/>
    <cellStyle name="Обычный 12 4 4 2 2" xfId="829"/>
    <cellStyle name="Обычный 12 4 4 3" xfId="828"/>
    <cellStyle name="Обычный 12 4 5" xfId="655"/>
    <cellStyle name="Обычный 12 4 5 2" xfId="830"/>
    <cellStyle name="Обычный 12 4 6" xfId="821"/>
    <cellStyle name="Обычный 12 5" xfId="1694"/>
    <cellStyle name="Обычный 12 6" xfId="1852"/>
    <cellStyle name="Обычный 12 7" xfId="1882"/>
    <cellStyle name="Обычный 13" xfId="628"/>
    <cellStyle name="Обычный 13 2" xfId="657"/>
    <cellStyle name="Обычный 13 3" xfId="656"/>
    <cellStyle name="Обычный 13 3 2" xfId="1697"/>
    <cellStyle name="Обычный 13 4" xfId="1279"/>
    <cellStyle name="Обычный 14" xfId="56"/>
    <cellStyle name="Обычный 14 2" xfId="659"/>
    <cellStyle name="Обычный 14 3" xfId="658"/>
    <cellStyle name="Обычный 14 3 2" xfId="1853"/>
    <cellStyle name="Обычный 14 4" xfId="1321"/>
    <cellStyle name="Обычный 15" xfId="660"/>
    <cellStyle name="Обычный 15 2" xfId="661"/>
    <cellStyle name="Обычный 15 3" xfId="1701"/>
    <cellStyle name="Обычный 16" xfId="662"/>
    <cellStyle name="Обычный 16 2" xfId="663"/>
    <cellStyle name="Обычный 16 3" xfId="1892"/>
    <cellStyle name="Обычный 17" xfId="664"/>
    <cellStyle name="Обычный 17 2" xfId="665"/>
    <cellStyle name="Обычный 17 3" xfId="1704"/>
    <cellStyle name="Обычный 17 4" xfId="1703"/>
    <cellStyle name="Обычный 18" xfId="666"/>
    <cellStyle name="Обычный 18 2" xfId="667"/>
    <cellStyle name="Обычный 18 3" xfId="1706"/>
    <cellStyle name="Обычный 18 4" xfId="1705"/>
    <cellStyle name="Обычный 19" xfId="614"/>
    <cellStyle name="Обычный 19 2" xfId="669"/>
    <cellStyle name="Обычный 19 3" xfId="923"/>
    <cellStyle name="Обычный 19 3 2" xfId="1708"/>
    <cellStyle name="Обычный 19 4" xfId="668"/>
    <cellStyle name="Обычный 19 5" xfId="1707"/>
    <cellStyle name="Обычный 2" xfId="9"/>
    <cellStyle name="Обычный 2 10" xfId="670"/>
    <cellStyle name="Обычный 2 10 2" xfId="1323"/>
    <cellStyle name="Обычный 2 11" xfId="671"/>
    <cellStyle name="Обычный 2 12" xfId="672"/>
    <cellStyle name="Обычный 2 13" xfId="673"/>
    <cellStyle name="Обычный 2 14" xfId="1611"/>
    <cellStyle name="Обычный 2 15" xfId="1854"/>
    <cellStyle name="Обычный 2 16" xfId="1584"/>
    <cellStyle name="Обычный 2 2" xfId="20"/>
    <cellStyle name="Обычный 2 2 19" xfId="33"/>
    <cellStyle name="Обычный 2 2 2" xfId="14"/>
    <cellStyle name="Обычный 2 2 2 2" xfId="28"/>
    <cellStyle name="Обычный 2 2 2 2 2" xfId="1278"/>
    <cellStyle name="Обычный 2 2 2 2 2 2" xfId="1894"/>
    <cellStyle name="Обычный 2 2 2 2 2 2 2" xfId="1875"/>
    <cellStyle name="Обычный 2 2 2 2 2 2 2 2" xfId="1890"/>
    <cellStyle name="Обычный 2 2 2 2 2 2 3" xfId="1602"/>
    <cellStyle name="Обычный 2 2 2 2 3" xfId="1383"/>
    <cellStyle name="Обычный 2 2 2 2 4" xfId="674"/>
    <cellStyle name="Обычный 2 2 2 3" xfId="630"/>
    <cellStyle name="Обычный 2 2 2 3 2" xfId="1402"/>
    <cellStyle name="Обычный 2 2 2 4" xfId="1565"/>
    <cellStyle name="Обычный 2 2 2 5" xfId="1713"/>
    <cellStyle name="Обычный 2 2 3" xfId="675"/>
    <cellStyle name="Обычный 2 2 3 2" xfId="1324"/>
    <cellStyle name="Обычный 2 2 3 2 2" xfId="1870"/>
    <cellStyle name="Обычный 2 2 3 3" xfId="1433"/>
    <cellStyle name="Обычный 2 2 4" xfId="631"/>
    <cellStyle name="Обычный 2 2 4 2" xfId="1715"/>
    <cellStyle name="Обычный 2 26 2" xfId="30"/>
    <cellStyle name="Обычный 2 3" xfId="676"/>
    <cellStyle name="Обычный 2 3 10" xfId="1408"/>
    <cellStyle name="Обычный 2 3 2" xfId="622"/>
    <cellStyle name="Обычный 2 3 2 2" xfId="677"/>
    <cellStyle name="Обычный 2 3 2 3" xfId="1430"/>
    <cellStyle name="Обычный 2 3 2 4" xfId="1885"/>
    <cellStyle name="Обычный 2 3 3" xfId="1325"/>
    <cellStyle name="Обычный 2 3 3 2" xfId="1718"/>
    <cellStyle name="Обычный 2 3 3 2 2" xfId="1884"/>
    <cellStyle name="Обычный 2 3 3 3" xfId="1871"/>
    <cellStyle name="Обычный 2 3 3 4" xfId="1743"/>
    <cellStyle name="Обычный 2 3 4" xfId="1381"/>
    <cellStyle name="Обычный 2 3 4 2" xfId="1716"/>
    <cellStyle name="Обычный 2 3 5" xfId="1855"/>
    <cellStyle name="Обычный 2 3 5 2" xfId="1878"/>
    <cellStyle name="Обычный 2 3 6" xfId="1606"/>
    <cellStyle name="Обычный 2 4" xfId="678"/>
    <cellStyle name="Обычный 2 4 2" xfId="1327"/>
    <cellStyle name="Обычный 2 4 2 2" xfId="1857"/>
    <cellStyle name="Обычный 2 4 3" xfId="1326"/>
    <cellStyle name="Обычный 2 4 3 2" xfId="1856"/>
    <cellStyle name="Обычный 2 4 4" xfId="1719"/>
    <cellStyle name="Обычный 2 4 5" xfId="1535"/>
    <cellStyle name="Обычный 2 5" xfId="679"/>
    <cellStyle name="Обычный 2 5 2" xfId="1328"/>
    <cellStyle name="Обычный 2 5 2 2" xfId="1437"/>
    <cellStyle name="Обычный 2 5 3" xfId="1398"/>
    <cellStyle name="Обычный 2 5 4" xfId="1563"/>
    <cellStyle name="Обычный 2 6" xfId="680"/>
    <cellStyle name="Обычный 2 6 2" xfId="1322"/>
    <cellStyle name="Обычный 2 7" xfId="681"/>
    <cellStyle name="Обычный 2 8" xfId="682"/>
    <cellStyle name="Обычный 2 9" xfId="683"/>
    <cellStyle name="Обычный 20" xfId="684"/>
    <cellStyle name="Обычный 20 2" xfId="685"/>
    <cellStyle name="Обычный 21" xfId="686"/>
    <cellStyle name="Обычный 21 2" xfId="687"/>
    <cellStyle name="Обычный 22" xfId="688"/>
    <cellStyle name="Обычный 22 2" xfId="689"/>
    <cellStyle name="Обычный 23" xfId="690"/>
    <cellStyle name="Обычный 23 2" xfId="691"/>
    <cellStyle name="Обычный 24" xfId="692"/>
    <cellStyle name="Обычный 24 2" xfId="693"/>
    <cellStyle name="Обычный 25" xfId="694"/>
    <cellStyle name="Обычный 25 2" xfId="695"/>
    <cellStyle name="Обычный 25 2 2" xfId="1431"/>
    <cellStyle name="Обычный 25 3" xfId="1399"/>
    <cellStyle name="Обычный 26" xfId="696"/>
    <cellStyle name="Обычный 27" xfId="697"/>
    <cellStyle name="Обычный 28" xfId="698"/>
    <cellStyle name="Обычный 29" xfId="699"/>
    <cellStyle name="Обычный 3" xfId="11"/>
    <cellStyle name="Обычный 3 2" xfId="1"/>
    <cellStyle name="Обычный 3 2 2" xfId="701"/>
    <cellStyle name="Обычный 3 2 2 2" xfId="111"/>
    <cellStyle name="Обычный 3 2 2 3" xfId="43"/>
    <cellStyle name="Обычный 3 2 2 3 2" xfId="1429"/>
    <cellStyle name="Обычный 3 2 2 4" xfId="1443"/>
    <cellStyle name="Обычный 3 2 2 5" xfId="1405"/>
    <cellStyle name="Обычный 3 2 3" xfId="1729"/>
    <cellStyle name="Обычный 3 2 5" xfId="616"/>
    <cellStyle name="Обычный 3 2 5 2" xfId="1389"/>
    <cellStyle name="Обычный 3 2 5 3" xfId="1544"/>
    <cellStyle name="Обычный 3 2 5 4" xfId="1572"/>
    <cellStyle name="Обычный 3 21" xfId="162"/>
    <cellStyle name="Обычный 3 3" xfId="24"/>
    <cellStyle name="Обычный 3 3 2" xfId="1330"/>
    <cellStyle name="Обычный 3 3 2 2" xfId="1859"/>
    <cellStyle name="Обычный 3 3 2 3" xfId="1730"/>
    <cellStyle name="Обычный 3 3 3" xfId="1329"/>
    <cellStyle name="Обычный 3 3 4" xfId="1432"/>
    <cellStyle name="Обычный 3 3 5" xfId="702"/>
    <cellStyle name="Обычный 3 4" xfId="703"/>
    <cellStyle name="Обычный 3 4 2" xfId="704"/>
    <cellStyle name="Обычный 3 4 2 2" xfId="705"/>
    <cellStyle name="Обычный 3 4 2 2 2" xfId="706"/>
    <cellStyle name="Обычный 3 4 2 2 2 2" xfId="834"/>
    <cellStyle name="Обычный 3 4 2 2 3" xfId="833"/>
    <cellStyle name="Обычный 3 4 2 3" xfId="707"/>
    <cellStyle name="Обычный 3 4 2 3 2" xfId="835"/>
    <cellStyle name="Обычный 3 4 2 4" xfId="832"/>
    <cellStyle name="Обычный 3 4 3" xfId="708"/>
    <cellStyle name="Обычный 3 4 3 2" xfId="709"/>
    <cellStyle name="Обычный 3 4 3 2 2" xfId="837"/>
    <cellStyle name="Обычный 3 4 3 3" xfId="836"/>
    <cellStyle name="Обычный 3 4 4" xfId="710"/>
    <cellStyle name="Обычный 3 4 4 2" xfId="711"/>
    <cellStyle name="Обычный 3 4 4 2 2" xfId="839"/>
    <cellStyle name="Обычный 3 4 4 3" xfId="838"/>
    <cellStyle name="Обычный 3 4 5" xfId="712"/>
    <cellStyle name="Обычный 3 4 5 2" xfId="840"/>
    <cellStyle name="Обычный 3 4 6" xfId="831"/>
    <cellStyle name="Обычный 3 4 7" xfId="1331"/>
    <cellStyle name="Обычный 3 5" xfId="700"/>
    <cellStyle name="Обычный 3 5 2" xfId="1732"/>
    <cellStyle name="Обычный 3 6" xfId="1728"/>
    <cellStyle name="Обычный 30" xfId="713"/>
    <cellStyle name="Обычный 31" xfId="714"/>
    <cellStyle name="Обычный 32" xfId="715"/>
    <cellStyle name="Обычный 33" xfId="716"/>
    <cellStyle name="Обычный 34" xfId="717"/>
    <cellStyle name="Обычный 35" xfId="718"/>
    <cellStyle name="Обычный 36" xfId="719"/>
    <cellStyle name="Обычный 37" xfId="720"/>
    <cellStyle name="Обычный 38" xfId="721"/>
    <cellStyle name="Обычный 39" xfId="722"/>
    <cellStyle name="Обычный 4" xfId="52"/>
    <cellStyle name="Обычный 4 2" xfId="116"/>
    <cellStyle name="Обычный 4 2 2" xfId="886"/>
    <cellStyle name="Обычный 4 2 2 2" xfId="1737"/>
    <cellStyle name="Обычный 4 2 3" xfId="723"/>
    <cellStyle name="Обычный 4 3" xfId="600"/>
    <cellStyle name="Обычный 4 3 2" xfId="920"/>
    <cellStyle name="Обычный 4 3 2 2" xfId="1738"/>
    <cellStyle name="Обычный 4 3 3" xfId="724"/>
    <cellStyle name="Обычный 4 3 4" xfId="1333"/>
    <cellStyle name="Обычный 4 4" xfId="108"/>
    <cellStyle name="Обычный 4 4 2" xfId="1860"/>
    <cellStyle name="Обычный 4 5" xfId="621"/>
    <cellStyle name="Обычный 4 6" xfId="1332"/>
    <cellStyle name="Обычный 40" xfId="725"/>
    <cellStyle name="Обычный 41" xfId="726"/>
    <cellStyle name="Обычный 42" xfId="34"/>
    <cellStyle name="Обычный 42 2" xfId="41"/>
    <cellStyle name="Обычный 42 2 2" xfId="84"/>
    <cellStyle name="Обычный 42 2 2 2" xfId="730"/>
    <cellStyle name="Обычный 42 2 2 2 2" xfId="844"/>
    <cellStyle name="Обычный 42 2 2 3" xfId="843"/>
    <cellStyle name="Обычный 42 2 2 4" xfId="729"/>
    <cellStyle name="Обычный 42 2 3" xfId="731"/>
    <cellStyle name="Обычный 42 2 3 2" xfId="845"/>
    <cellStyle name="Обычный 42 2 4" xfId="842"/>
    <cellStyle name="Обычный 42 2 5" xfId="728"/>
    <cellStyle name="Обычный 42 3" xfId="48"/>
    <cellStyle name="Обычный 42 3 2" xfId="733"/>
    <cellStyle name="Обычный 42 3 2 2" xfId="847"/>
    <cellStyle name="Обычный 42 3 3" xfId="846"/>
    <cellStyle name="Обычный 42 3 4" xfId="732"/>
    <cellStyle name="Обычный 42 4" xfId="734"/>
    <cellStyle name="Обычный 42 4 2" xfId="735"/>
    <cellStyle name="Обычный 42 4 2 2" xfId="849"/>
    <cellStyle name="Обычный 42 4 3" xfId="848"/>
    <cellStyle name="Обычный 42 5" xfId="736"/>
    <cellStyle name="Обычный 42 5 2" xfId="850"/>
    <cellStyle name="Обычный 42 6" xfId="841"/>
    <cellStyle name="Обычный 42 7" xfId="727"/>
    <cellStyle name="Обычный 43" xfId="49"/>
    <cellStyle name="Обычный 43 2" xfId="60"/>
    <cellStyle name="Обычный 43 2 2" xfId="739"/>
    <cellStyle name="Обычный 43 2 2 2" xfId="740"/>
    <cellStyle name="Обычный 43 2 2 2 2" xfId="854"/>
    <cellStyle name="Обычный 43 2 2 3" xfId="853"/>
    <cellStyle name="Обычный 43 2 3" xfId="741"/>
    <cellStyle name="Обычный 43 2 3 2" xfId="855"/>
    <cellStyle name="Обычный 43 2 4" xfId="852"/>
    <cellStyle name="Обычный 43 2 5" xfId="738"/>
    <cellStyle name="Обычный 43 3" xfId="742"/>
    <cellStyle name="Обычный 43 3 2" xfId="743"/>
    <cellStyle name="Обычный 43 3 2 2" xfId="857"/>
    <cellStyle name="Обычный 43 3 3" xfId="856"/>
    <cellStyle name="Обычный 43 4" xfId="744"/>
    <cellStyle name="Обычный 43 4 2" xfId="745"/>
    <cellStyle name="Обычный 43 4 2 2" xfId="859"/>
    <cellStyle name="Обычный 43 4 3" xfId="858"/>
    <cellStyle name="Обычный 43 5" xfId="746"/>
    <cellStyle name="Обычный 43 5 2" xfId="860"/>
    <cellStyle name="Обычный 43 6" xfId="851"/>
    <cellStyle name="Обычный 43 7" xfId="737"/>
    <cellStyle name="Обычный 44" xfId="747"/>
    <cellStyle name="Обычный 45" xfId="881"/>
    <cellStyle name="Обычный 46" xfId="1607"/>
    <cellStyle name="Обычный 47" xfId="1868"/>
    <cellStyle name="Обычный 48" xfId="1869"/>
    <cellStyle name="Обычный 48 2 2" xfId="5"/>
    <cellStyle name="Обычный 48 2 2 2" xfId="21"/>
    <cellStyle name="Обычный 48 2 2 2 2" xfId="25"/>
    <cellStyle name="Обычный 48 2 2 3" xfId="1539"/>
    <cellStyle name="Обычный 48 2 2 4" xfId="1567"/>
    <cellStyle name="Обычный 48 2 2 5" xfId="624"/>
    <cellStyle name="Обычный 48 2 3" xfId="4"/>
    <cellStyle name="Обычный 48 2 3 2" xfId="1384"/>
    <cellStyle name="Обычный 48 2 3 3" xfId="1537"/>
    <cellStyle name="Обычный 48 2 3 4" xfId="22"/>
    <cellStyle name="Обычный 48 2 3 4 2" xfId="27"/>
    <cellStyle name="Обычный 48 2 3 5" xfId="625"/>
    <cellStyle name="Обычный 48 2 3 9" xfId="2051"/>
    <cellStyle name="Обычный 48 4" xfId="10"/>
    <cellStyle name="Обычный 49" xfId="1583"/>
    <cellStyle name="Обычный 5" xfId="109"/>
    <cellStyle name="Обычный 5 2" xfId="601"/>
    <cellStyle name="Обычный 5 2 2" xfId="921"/>
    <cellStyle name="Обычный 5 2 3" xfId="749"/>
    <cellStyle name="Обычный 5 2 4" xfId="1335"/>
    <cellStyle name="Обычный 5 2 5" xfId="1444"/>
    <cellStyle name="Обычный 5 3" xfId="750"/>
    <cellStyle name="Обычный 5 4" xfId="39"/>
    <cellStyle name="Обычный 5 4 2" xfId="1336"/>
    <cellStyle name="Обычный 5 4 3" xfId="1746"/>
    <cellStyle name="Обычный 5 5" xfId="748"/>
    <cellStyle name="Обычный 5 6" xfId="1334"/>
    <cellStyle name="Обычный 56" xfId="751"/>
    <cellStyle name="Обычный 57" xfId="752"/>
    <cellStyle name="Обычный 58" xfId="753"/>
    <cellStyle name="Обычный 59" xfId="754"/>
    <cellStyle name="Обычный 6" xfId="36"/>
    <cellStyle name="Обычный 6 10" xfId="924"/>
    <cellStyle name="Обычный 6 2" xfId="115"/>
    <cellStyle name="Обычный 6 2 10" xfId="885"/>
    <cellStyle name="Обычный 6 2 11" xfId="925"/>
    <cellStyle name="Обычный 6 2 12" xfId="755"/>
    <cellStyle name="Обычный 6 2 2" xfId="55"/>
    <cellStyle name="Обычный 6 2 2 2" xfId="168"/>
    <cellStyle name="Обычный 6 2 2 2 2" xfId="185"/>
    <cellStyle name="Обычный 6 2 2 2 2 2" xfId="189"/>
    <cellStyle name="Обычный 6 2 2 2 2 2 2" xfId="190"/>
    <cellStyle name="Обычный 6 2 2 2 2 2 3" xfId="191"/>
    <cellStyle name="Обычный 6 2 2 2 2 3" xfId="192"/>
    <cellStyle name="Обычный 6 2 2 2 2 4" xfId="193"/>
    <cellStyle name="Обычный 6 2 2 2 3" xfId="187"/>
    <cellStyle name="Обычный 6 2 2 2 3 2" xfId="194"/>
    <cellStyle name="Обычный 6 2 2 2 3 3" xfId="195"/>
    <cellStyle name="Обычный 6 2 2 2 4" xfId="196"/>
    <cellStyle name="Обычный 6 2 2 2 5" xfId="197"/>
    <cellStyle name="Обычный 6 2 2 2 6" xfId="1748"/>
    <cellStyle name="Обычный 6 2 2 3" xfId="180"/>
    <cellStyle name="Обычный 6 2 2 3 2" xfId="198"/>
    <cellStyle name="Обычный 6 2 2 3 2 2" xfId="199"/>
    <cellStyle name="Обычный 6 2 2 3 2 3" xfId="200"/>
    <cellStyle name="Обычный 6 2 2 3 3" xfId="201"/>
    <cellStyle name="Обычный 6 2 2 3 4" xfId="202"/>
    <cellStyle name="Обычный 6 2 2 4" xfId="173"/>
    <cellStyle name="Обычный 6 2 2 4 2" xfId="203"/>
    <cellStyle name="Обычный 6 2 2 4 2 2" xfId="204"/>
    <cellStyle name="Обычный 6 2 2 4 2 3" xfId="205"/>
    <cellStyle name="Обычный 6 2 2 4 3" xfId="206"/>
    <cellStyle name="Обычный 6 2 2 4 4" xfId="207"/>
    <cellStyle name="Обычный 6 2 2 5" xfId="208"/>
    <cellStyle name="Обычный 6 2 2 5 2" xfId="209"/>
    <cellStyle name="Обычный 6 2 2 5 3" xfId="210"/>
    <cellStyle name="Обычный 6 2 2 6" xfId="211"/>
    <cellStyle name="Обычный 6 2 2 7" xfId="212"/>
    <cellStyle name="Обычный 6 2 2 8" xfId="213"/>
    <cellStyle name="Обычный 6 2 3" xfId="161"/>
    <cellStyle name="Обычный 6 2 3 2" xfId="167"/>
    <cellStyle name="Обычный 6 2 3 2 2" xfId="184"/>
    <cellStyle name="Обычный 6 2 3 2 2 2" xfId="214"/>
    <cellStyle name="Обычный 6 2 3 2 2 2 2" xfId="215"/>
    <cellStyle name="Обычный 6 2 3 2 2 2 3" xfId="216"/>
    <cellStyle name="Обычный 6 2 3 2 2 3" xfId="217"/>
    <cellStyle name="Обычный 6 2 3 2 2 4" xfId="218"/>
    <cellStyle name="Обычный 6 2 3 2 3" xfId="186"/>
    <cellStyle name="Обычный 6 2 3 2 3 2" xfId="219"/>
    <cellStyle name="Обычный 6 2 3 2 3 3" xfId="220"/>
    <cellStyle name="Обычный 6 2 3 2 4" xfId="221"/>
    <cellStyle name="Обычный 6 2 3 2 5" xfId="222"/>
    <cellStyle name="Обычный 6 2 3 3" xfId="182"/>
    <cellStyle name="Обычный 6 2 3 3 2" xfId="223"/>
    <cellStyle name="Обычный 6 2 3 3 2 2" xfId="224"/>
    <cellStyle name="Обычный 6 2 3 3 2 3" xfId="225"/>
    <cellStyle name="Обычный 6 2 3 3 3" xfId="226"/>
    <cellStyle name="Обычный 6 2 3 3 4" xfId="227"/>
    <cellStyle name="Обычный 6 2 3 4" xfId="175"/>
    <cellStyle name="Обычный 6 2 3 4 2" xfId="228"/>
    <cellStyle name="Обычный 6 2 3 4 2 2" xfId="229"/>
    <cellStyle name="Обычный 6 2 3 4 2 3" xfId="230"/>
    <cellStyle name="Обычный 6 2 3 4 3" xfId="231"/>
    <cellStyle name="Обычный 6 2 3 4 4" xfId="232"/>
    <cellStyle name="Обычный 6 2 3 5" xfId="233"/>
    <cellStyle name="Обычный 6 2 3 5 2" xfId="234"/>
    <cellStyle name="Обычный 6 2 3 5 3" xfId="235"/>
    <cellStyle name="Обычный 6 2 3 6" xfId="236"/>
    <cellStyle name="Обычный 6 2 3 7" xfId="237"/>
    <cellStyle name="Обычный 6 2 3 8" xfId="238"/>
    <cellStyle name="Обычный 6 2 4" xfId="179"/>
    <cellStyle name="Обычный 6 2 4 2" xfId="239"/>
    <cellStyle name="Обычный 6 2 4 2 2" xfId="240"/>
    <cellStyle name="Обычный 6 2 4 2 3" xfId="241"/>
    <cellStyle name="Обычный 6 2 4 3" xfId="242"/>
    <cellStyle name="Обычный 6 2 4 4" xfId="243"/>
    <cellStyle name="Обычный 6 2 4 5" xfId="1337"/>
    <cellStyle name="Обычный 6 2 4 6" xfId="1747"/>
    <cellStyle name="Обычный 6 2 5" xfId="172"/>
    <cellStyle name="Обычный 6 2 5 2" xfId="244"/>
    <cellStyle name="Обычный 6 2 5 2 2" xfId="245"/>
    <cellStyle name="Обычный 6 2 5 2 3" xfId="246"/>
    <cellStyle name="Обычный 6 2 5 3" xfId="247"/>
    <cellStyle name="Обычный 6 2 5 4" xfId="248"/>
    <cellStyle name="Обычный 6 2 6" xfId="249"/>
    <cellStyle name="Обычный 6 2 6 2" xfId="250"/>
    <cellStyle name="Обычный 6 2 6 3" xfId="251"/>
    <cellStyle name="Обычный 6 2 7" xfId="252"/>
    <cellStyle name="Обычный 6 2 8" xfId="253"/>
    <cellStyle name="Обычный 6 2 9" xfId="254"/>
    <cellStyle name="Обычный 6 3" xfId="176"/>
    <cellStyle name="Обычный 6 3 2" xfId="255"/>
    <cellStyle name="Обычный 6 3 2 2" xfId="256"/>
    <cellStyle name="Обычный 6 3 2 2 2" xfId="861"/>
    <cellStyle name="Обычный 6 3 2 2 3" xfId="899"/>
    <cellStyle name="Обычный 6 3 2 3" xfId="257"/>
    <cellStyle name="Обычный 6 3 2 3 2" xfId="900"/>
    <cellStyle name="Обычный 6 3 2 4" xfId="898"/>
    <cellStyle name="Обычный 6 3 3" xfId="258"/>
    <cellStyle name="Обычный 6 3 3 2" xfId="862"/>
    <cellStyle name="Обычный 6 3 3 3" xfId="901"/>
    <cellStyle name="Обычный 6 3 4" xfId="259"/>
    <cellStyle name="Обычный 6 3 4 2" xfId="902"/>
    <cellStyle name="Обычный 6 3 4 3" xfId="1750"/>
    <cellStyle name="Обычный 6 3 5" xfId="896"/>
    <cellStyle name="Обычный 6 3 6" xfId="1338"/>
    <cellStyle name="Обычный 6 4" xfId="169"/>
    <cellStyle name="Обычный 6 4 2" xfId="260"/>
    <cellStyle name="Обычный 6 4 2 2" xfId="261"/>
    <cellStyle name="Обычный 6 4 2 2 2" xfId="904"/>
    <cellStyle name="Обычный 6 4 2 3" xfId="262"/>
    <cellStyle name="Обычный 6 4 2 4" xfId="903"/>
    <cellStyle name="Обычный 6 4 3" xfId="263"/>
    <cellStyle name="Обычный 6 4 3 2" xfId="905"/>
    <cellStyle name="Обычный 6 4 4" xfId="264"/>
    <cellStyle name="Обычный 6 4 5" xfId="894"/>
    <cellStyle name="Обычный 6 5" xfId="265"/>
    <cellStyle name="Обычный 6 5 2" xfId="266"/>
    <cellStyle name="Обычный 6 5 2 2" xfId="863"/>
    <cellStyle name="Обычный 6 5 2 3" xfId="907"/>
    <cellStyle name="Обычный 6 5 3" xfId="267"/>
    <cellStyle name="Обычный 6 5 3 2" xfId="908"/>
    <cellStyle name="Обычный 6 5 4" xfId="906"/>
    <cellStyle name="Обычный 6 6" xfId="268"/>
    <cellStyle name="Обычный 6 6 2" xfId="864"/>
    <cellStyle name="Обычный 6 6 3" xfId="909"/>
    <cellStyle name="Обычный 6 7" xfId="269"/>
    <cellStyle name="Обычный 6 7 2" xfId="910"/>
    <cellStyle name="Обычный 6 7 3" xfId="1829"/>
    <cellStyle name="Обычный 6 8" xfId="270"/>
    <cellStyle name="Обычный 6 8 2" xfId="1861"/>
    <cellStyle name="Обычный 6 9" xfId="884"/>
    <cellStyle name="Обычный 60" xfId="756"/>
    <cellStyle name="Обычный 61" xfId="757"/>
    <cellStyle name="Обычный 7" xfId="8"/>
    <cellStyle name="Обычный 7 2" xfId="118"/>
    <cellStyle name="Обычный 7 2 2" xfId="181"/>
    <cellStyle name="Обычный 7 2 2 2" xfId="271"/>
    <cellStyle name="Обычный 7 2 2 2 2" xfId="272"/>
    <cellStyle name="Обычный 7 2 2 2 3" xfId="273"/>
    <cellStyle name="Обычный 7 2 2 3" xfId="274"/>
    <cellStyle name="Обычный 7 2 2 3 2" xfId="1403"/>
    <cellStyle name="Обычный 7 2 2 3 2 2" xfId="1424"/>
    <cellStyle name="Обычный 7 2 2 3 2 2 2" xfId="1441"/>
    <cellStyle name="Обычный 7 2 2 3 2 3" xfId="1421"/>
    <cellStyle name="Обычный 7 2 2 3 2 4" xfId="1438"/>
    <cellStyle name="Обычный 7 2 2 3 3" xfId="1893"/>
    <cellStyle name="Обычный 7 2 2 3 3 2" xfId="1736"/>
    <cellStyle name="Обычный 7 2 2 3 3 3" xfId="1552"/>
    <cellStyle name="Обычный 7 2 2 3 4" xfId="1735"/>
    <cellStyle name="Обычный 7 2 2 3 5" xfId="1877"/>
    <cellStyle name="Обычный 7 2 2 4" xfId="275"/>
    <cellStyle name="Обычный 7 2 2 5" xfId="1339"/>
    <cellStyle name="Обычный 7 2 3" xfId="174"/>
    <cellStyle name="Обычный 7 2 3 2" xfId="276"/>
    <cellStyle name="Обычный 7 2 3 2 2" xfId="277"/>
    <cellStyle name="Обычный 7 2 3 2 3" xfId="278"/>
    <cellStyle name="Обычный 7 2 3 3" xfId="279"/>
    <cellStyle name="Обычный 7 2 3 4" xfId="280"/>
    <cellStyle name="Обычный 7 2 4" xfId="281"/>
    <cellStyle name="Обычный 7 2 4 2" xfId="282"/>
    <cellStyle name="Обычный 7 2 4 3" xfId="283"/>
    <cellStyle name="Обычный 7 2 5" xfId="284"/>
    <cellStyle name="Обычный 7 2 6" xfId="285"/>
    <cellStyle name="Обычный 7 2 7" xfId="286"/>
    <cellStyle name="Обычный 7 2 8" xfId="888"/>
    <cellStyle name="Обычный 7 2 9" xfId="758"/>
    <cellStyle name="Обычный 7 3" xfId="18"/>
    <cellStyle name="Обычный 7 3 2" xfId="1340"/>
    <cellStyle name="Обычный 7 3 2 2" xfId="1756"/>
    <cellStyle name="Обычный 7 4" xfId="618"/>
    <cellStyle name="Обычный 7 4 2" xfId="1446"/>
    <cellStyle name="Обычный 7 5" xfId="1862"/>
    <cellStyle name="Обычный 7 6" xfId="1872"/>
    <cellStyle name="Обычный 8" xfId="117"/>
    <cellStyle name="Обычный 8 2" xfId="760"/>
    <cellStyle name="Обычный 8 2 2" xfId="1341"/>
    <cellStyle name="Обычный 8 3" xfId="887"/>
    <cellStyle name="Обычный 8 3 2" xfId="1420"/>
    <cellStyle name="Обычный 8 3 3" xfId="1757"/>
    <cellStyle name="Обычный 8 4" xfId="759"/>
    <cellStyle name="Обычный 8 4 2" xfId="1434"/>
    <cellStyle name="Обычный 8 5" xfId="1863"/>
    <cellStyle name="Обычный 8 6" xfId="1873"/>
    <cellStyle name="Обычный 9" xfId="166"/>
    <cellStyle name="Обычный 9 2" xfId="183"/>
    <cellStyle name="Обычный 9 2 2" xfId="287"/>
    <cellStyle name="Обычный 9 2 2 2" xfId="288"/>
    <cellStyle name="Обычный 9 2 2 3" xfId="289"/>
    <cellStyle name="Обычный 9 2 2 4" xfId="290"/>
    <cellStyle name="Обычный 9 2 3" xfId="291"/>
    <cellStyle name="Обычный 9 2 4" xfId="292"/>
    <cellStyle name="Обычный 9 2 5" xfId="897"/>
    <cellStyle name="Обычный 9 2 6" xfId="762"/>
    <cellStyle name="Обычный 9 3" xfId="188"/>
    <cellStyle name="Обычный 9 3 2" xfId="293"/>
    <cellStyle name="Обычный 9 3 3" xfId="294"/>
    <cellStyle name="Обычный 9 3 4" xfId="295"/>
    <cellStyle name="Обычный 9 3 5" xfId="1759"/>
    <cellStyle name="Обычный 9 4" xfId="296"/>
    <cellStyle name="Обычный 9 4 2" xfId="1864"/>
    <cellStyle name="Обычный 9 5" xfId="297"/>
    <cellStyle name="Обычный 9 6" xfId="893"/>
    <cellStyle name="Обычный 9 7" xfId="761"/>
    <cellStyle name="Обычный 9 8" xfId="1342"/>
    <cellStyle name="Обычный 9 9" xfId="1411"/>
    <cellStyle name="Обычный_Форматы по компаниям_last" xfId="3"/>
    <cellStyle name="ПИР" xfId="1427"/>
    <cellStyle name="Плохой 2" xfId="155"/>
    <cellStyle name="Плохой 2 2" xfId="1343"/>
    <cellStyle name="Плохой 3" xfId="83"/>
    <cellStyle name="Поле ввода" xfId="602"/>
    <cellStyle name="Пояснение 2" xfId="156"/>
    <cellStyle name="Пояснение 2 2" xfId="1344"/>
    <cellStyle name="Пояснение 3" xfId="67"/>
    <cellStyle name="Примечание 2" xfId="157"/>
    <cellStyle name="Примечание 2 10" xfId="1490"/>
    <cellStyle name="Примечание 2 11" xfId="1501"/>
    <cellStyle name="Примечание 2 12" xfId="1553"/>
    <cellStyle name="Примечание 2 13" xfId="1755"/>
    <cellStyle name="Примечание 2 14" xfId="1900"/>
    <cellStyle name="Примечание 2 15" xfId="1919"/>
    <cellStyle name="Примечание 2 16" xfId="1939"/>
    <cellStyle name="Примечание 2 17" xfId="2013"/>
    <cellStyle name="Примечание 2 2" xfId="890"/>
    <cellStyle name="Примечание 2 2 10" xfId="1528"/>
    <cellStyle name="Примечание 2 2 11" xfId="1926"/>
    <cellStyle name="Примечание 2 2 12" xfId="2035"/>
    <cellStyle name="Примечание 2 2 13" xfId="1936"/>
    <cellStyle name="Примечание 2 2 2" xfId="1044"/>
    <cellStyle name="Примечание 2 2 2 2" xfId="1760"/>
    <cellStyle name="Примечание 2 2 2 3" xfId="1883"/>
    <cellStyle name="Примечание 2 2 2 4" xfId="1874"/>
    <cellStyle name="Примечание 2 2 2 5" xfId="2009"/>
    <cellStyle name="Примечание 2 2 2 6" xfId="2038"/>
    <cellStyle name="Примечание 2 2 2 7" xfId="2021"/>
    <cellStyle name="Примечание 2 2 3" xfId="1123"/>
    <cellStyle name="Примечание 2 2 4" xfId="1025"/>
    <cellStyle name="Примечание 2 2 5" xfId="1396"/>
    <cellStyle name="Примечание 2 2 6" xfId="1472"/>
    <cellStyle name="Примечание 2 2 7" xfId="1512"/>
    <cellStyle name="Примечание 2 2 8" xfId="1561"/>
    <cellStyle name="Примечание 2 2 9" xfId="1749"/>
    <cellStyle name="Примечание 2 3" xfId="763"/>
    <cellStyle name="Примечание 2 3 10" xfId="2007"/>
    <cellStyle name="Примечание 2 3 2" xfId="1027"/>
    <cellStyle name="Примечание 2 3 3" xfId="1011"/>
    <cellStyle name="Примечание 2 3 4" xfId="1023"/>
    <cellStyle name="Примечание 2 3 5" xfId="1578"/>
    <cellStyle name="Примечание 2 3 6" xfId="1530"/>
    <cellStyle name="Примечание 2 3 7" xfId="1897"/>
    <cellStyle name="Примечание 2 3 8" xfId="1928"/>
    <cellStyle name="Примечание 2 3 9" xfId="1938"/>
    <cellStyle name="Примечание 2 4" xfId="954"/>
    <cellStyle name="Примечание 2 4 10" xfId="2012"/>
    <cellStyle name="Примечание 2 4 2" xfId="1079"/>
    <cellStyle name="Примечание 2 4 3" xfId="1145"/>
    <cellStyle name="Примечание 2 4 4" xfId="1204"/>
    <cellStyle name="Примечание 2 4 5" xfId="1600"/>
    <cellStyle name="Примечание 2 4 6" xfId="1733"/>
    <cellStyle name="Примечание 2 4 7" xfId="1901"/>
    <cellStyle name="Примечание 2 4 8" xfId="1937"/>
    <cellStyle name="Примечание 2 4 9" xfId="1905"/>
    <cellStyle name="Примечание 2 5" xfId="956"/>
    <cellStyle name="Примечание 2 5 2" xfId="1081"/>
    <cellStyle name="Примечание 2 5 3" xfId="1147"/>
    <cellStyle name="Примечание 2 5 4" xfId="1206"/>
    <cellStyle name="Примечание 2 6" xfId="1345"/>
    <cellStyle name="Примечание 2 7" xfId="1361"/>
    <cellStyle name="Примечание 2 8" xfId="1367"/>
    <cellStyle name="Примечание 2 9" xfId="1380"/>
    <cellStyle name="Примечание 3" xfId="62"/>
    <cellStyle name="Примечание 3 2" xfId="883"/>
    <cellStyle name="Примечание 3 2 2" xfId="1043"/>
    <cellStyle name="Примечание 3 2 2 2 2" xfId="58"/>
    <cellStyle name="Примечание 3 2 2 2 2 2" xfId="59"/>
    <cellStyle name="Примечание 3 2 2 2 2 2 2" xfId="935"/>
    <cellStyle name="Примечание 3 2 2 2 2 2 2 2" xfId="1060"/>
    <cellStyle name="Примечание 3 2 2 2 2 2 2 3" xfId="1130"/>
    <cellStyle name="Примечание 3 2 2 2 2 2 2 4" xfId="1189"/>
    <cellStyle name="Примечание 3 2 2 2 2 2 3" xfId="948"/>
    <cellStyle name="Примечание 3 2 2 2 2 2 3 2" xfId="1073"/>
    <cellStyle name="Примечание 3 2 2 2 2 2 3 3" xfId="1139"/>
    <cellStyle name="Примечание 3 2 2 2 2 2 3 4" xfId="1198"/>
    <cellStyle name="Примечание 3 2 2 2 2 2 4" xfId="933"/>
    <cellStyle name="Примечание 3 2 2 2 2 2 4 2" xfId="1058"/>
    <cellStyle name="Примечание 3 2 2 2 2 2 4 3" xfId="1128"/>
    <cellStyle name="Примечание 3 2 2 2 2 2 4 4" xfId="1187"/>
    <cellStyle name="Примечание 3 2 2 2 2 3" xfId="934"/>
    <cellStyle name="Примечание 3 2 2 2 2 3 2" xfId="1059"/>
    <cellStyle name="Примечание 3 2 2 2 2 3 3" xfId="1129"/>
    <cellStyle name="Примечание 3 2 2 2 2 3 4" xfId="1188"/>
    <cellStyle name="Примечание 3 2 2 2 2 4" xfId="966"/>
    <cellStyle name="Примечание 3 2 2 2 2 4 2" xfId="1091"/>
    <cellStyle name="Примечание 3 2 2 2 2 4 3" xfId="1157"/>
    <cellStyle name="Примечание 3 2 2 2 2 4 4" xfId="1216"/>
    <cellStyle name="Примечание 3 2 2 2 2 5" xfId="980"/>
    <cellStyle name="Примечание 3 2 2 2 2 5 2" xfId="1105"/>
    <cellStyle name="Примечание 3 2 2 2 2 5 3" xfId="1171"/>
    <cellStyle name="Примечание 3 2 2 2 2 5 4" xfId="1230"/>
    <cellStyle name="Примечание 3 2 3" xfId="1010"/>
    <cellStyle name="Примечание 3 2 4" xfId="1024"/>
    <cellStyle name="Примечание 3 3" xfId="936"/>
    <cellStyle name="Примечание 3 3 2" xfId="1061"/>
    <cellStyle name="Примечание 3 3 3" xfId="1131"/>
    <cellStyle name="Примечание 3 3 4" xfId="1190"/>
    <cellStyle name="Примечание 3 4" xfId="995"/>
    <cellStyle name="Примечание 3 4 2" xfId="1120"/>
    <cellStyle name="Примечание 3 4 3" xfId="1184"/>
    <cellStyle name="Примечание 3 4 4" xfId="1243"/>
    <cellStyle name="Примечание 3 5" xfId="1471"/>
    <cellStyle name="Процентный 10" xfId="1761"/>
    <cellStyle name="Процентный 11" xfId="1762"/>
    <cellStyle name="Процентный 12" xfId="1763"/>
    <cellStyle name="Процентный 13" xfId="1764"/>
    <cellStyle name="Процентный 14" xfId="1827"/>
    <cellStyle name="Процентный 2" xfId="47"/>
    <cellStyle name="Процентный 2 10" xfId="1766"/>
    <cellStyle name="Процентный 2 11" xfId="1767"/>
    <cellStyle name="Процентный 2 12" xfId="1765"/>
    <cellStyle name="Процентный 2 2" xfId="603"/>
    <cellStyle name="Процентный 2 2 2" xfId="1442"/>
    <cellStyle name="Процентный 2 2 2 2" xfId="1769"/>
    <cellStyle name="Процентный 2 2 3" xfId="1425"/>
    <cellStyle name="Процентный 2 3" xfId="163"/>
    <cellStyle name="Процентный 2 3 2" xfId="1422"/>
    <cellStyle name="Процентный 2 3 3" xfId="1770"/>
    <cellStyle name="Процентный 2 4" xfId="1346"/>
    <cellStyle name="Процентный 2 4 2" xfId="1439"/>
    <cellStyle name="Процентный 2 4 3" xfId="1771"/>
    <cellStyle name="Процентный 2 5" xfId="1404"/>
    <cellStyle name="Процентный 2 5 2" xfId="1772"/>
    <cellStyle name="Процентный 2 6" xfId="1773"/>
    <cellStyle name="Процентный 2 7" xfId="1774"/>
    <cellStyle name="Процентный 2 8" xfId="1775"/>
    <cellStyle name="Процентный 2 9" xfId="1776"/>
    <cellStyle name="Процентный 20" xfId="45"/>
    <cellStyle name="Процентный 3" xfId="164"/>
    <cellStyle name="Процентный 3 2" xfId="604"/>
    <cellStyle name="Процентный 3 2 2" xfId="1778"/>
    <cellStyle name="Процентный 3 3" xfId="891"/>
    <cellStyle name="Процентный 3 3 2" xfId="1779"/>
    <cellStyle name="Процентный 3 4" xfId="764"/>
    <cellStyle name="Процентный 3 5" xfId="1347"/>
    <cellStyle name="Процентный 4" xfId="613"/>
    <cellStyle name="Процентный 4 2" xfId="1780"/>
    <cellStyle name="Процентный 5" xfId="1781"/>
    <cellStyle name="Процентный 6" xfId="1782"/>
    <cellStyle name="Процентный 7" xfId="1783"/>
    <cellStyle name="Процентный 8" xfId="1784"/>
    <cellStyle name="Процентный 9" xfId="1785"/>
    <cellStyle name="СводРасч" xfId="1401"/>
    <cellStyle name="Связанная ячейка 2" xfId="158"/>
    <cellStyle name="Связанная ячейка 2 2" xfId="1348"/>
    <cellStyle name="Связанная ячейка 3" xfId="95"/>
    <cellStyle name="Стиль 1" xfId="165"/>
    <cellStyle name="Стиль 1 10" xfId="766"/>
    <cellStyle name="Стиль 1 10 10" xfId="1787"/>
    <cellStyle name="Стиль 1 10 2" xfId="1349"/>
    <cellStyle name="Стиль 1 11" xfId="767"/>
    <cellStyle name="Стиль 1 12" xfId="768"/>
    <cellStyle name="Стиль 1 13" xfId="769"/>
    <cellStyle name="Стиль 1 14" xfId="770"/>
    <cellStyle name="Стиль 1 15" xfId="771"/>
    <cellStyle name="Стиль 1 16" xfId="772"/>
    <cellStyle name="Стиль 1 17" xfId="773"/>
    <cellStyle name="Стиль 1 18" xfId="774"/>
    <cellStyle name="Стиль 1 19" xfId="775"/>
    <cellStyle name="Стиль 1 2" xfId="330"/>
    <cellStyle name="Стиль 1 2 2" xfId="1788"/>
    <cellStyle name="Стиль 1 20" xfId="776"/>
    <cellStyle name="Стиль 1 21" xfId="777"/>
    <cellStyle name="Стиль 1 22" xfId="778"/>
    <cellStyle name="Стиль 1 23" xfId="779"/>
    <cellStyle name="Стиль 1 24" xfId="780"/>
    <cellStyle name="Стиль 1 25" xfId="781"/>
    <cellStyle name="Стиль 1 26" xfId="782"/>
    <cellStyle name="Стиль 1 27" xfId="783"/>
    <cellStyle name="Стиль 1 28" xfId="784"/>
    <cellStyle name="Стиль 1 29" xfId="785"/>
    <cellStyle name="Стиль 1 3" xfId="332"/>
    <cellStyle name="Стиль 1 3 2" xfId="787"/>
    <cellStyle name="Стиль 1 3 3" xfId="914"/>
    <cellStyle name="Стиль 1 3 4" xfId="786"/>
    <cellStyle name="Стиль 1 30" xfId="788"/>
    <cellStyle name="Стиль 1 31" xfId="789"/>
    <cellStyle name="Стиль 1 31 2" xfId="865"/>
    <cellStyle name="Стиль 1 31 2 2" xfId="1850"/>
    <cellStyle name="Стиль 1 32" xfId="892"/>
    <cellStyle name="Стиль 1 33" xfId="765"/>
    <cellStyle name="Стиль 1 33 2" xfId="1830"/>
    <cellStyle name="Стиль 1 34" xfId="1786"/>
    <cellStyle name="Стиль 1 4" xfId="790"/>
    <cellStyle name="Стиль 1 4 2" xfId="791"/>
    <cellStyle name="Стиль 1 4 3" xfId="792"/>
    <cellStyle name="Стиль 1 5" xfId="793"/>
    <cellStyle name="Стиль 1 5 2" xfId="794"/>
    <cellStyle name="Стиль 1 5 3" xfId="795"/>
    <cellStyle name="Стиль 1 6" xfId="796"/>
    <cellStyle name="Стиль 1 6 2" xfId="797"/>
    <cellStyle name="Стиль 1 7" xfId="798"/>
    <cellStyle name="Стиль 1 8" xfId="799"/>
    <cellStyle name="Стиль 1 9" xfId="800"/>
    <cellStyle name="Стиль 1__отчёт" xfId="801"/>
    <cellStyle name="Текст предупреждения 2" xfId="159"/>
    <cellStyle name="Текст предупреждения 2 2" xfId="1350"/>
    <cellStyle name="Текст предупреждения 3" xfId="106"/>
    <cellStyle name="Текстовый" xfId="605"/>
    <cellStyle name="Титул" xfId="1426"/>
    <cellStyle name="Тысячи [0]_3Com" xfId="606"/>
    <cellStyle name="Тысячи_3Com" xfId="607"/>
    <cellStyle name="Финансовый" xfId="2052" builtinId="3"/>
    <cellStyle name="Финансовый [0] 2" xfId="629"/>
    <cellStyle name="Финансовый [0] 2 2" xfId="634"/>
    <cellStyle name="Финансовый [0] 2 3" xfId="1543"/>
    <cellStyle name="Финансовый [0] 2 4" xfId="1571"/>
    <cellStyle name="Финансовый 10" xfId="802"/>
    <cellStyle name="Финансовый 10 2" xfId="866"/>
    <cellStyle name="Финансовый 10 2 2" xfId="1028"/>
    <cellStyle name="Финансовый 10 2 3" xfId="1250"/>
    <cellStyle name="Финансовый 10 2 4" xfId="1452"/>
    <cellStyle name="Финансовый 10 2 5" xfId="1790"/>
    <cellStyle name="Финансовый 10 3" xfId="1415"/>
    <cellStyle name="Финансовый 10 3 2" xfId="1831"/>
    <cellStyle name="Финансовый 10 4" xfId="1789"/>
    <cellStyle name="Финансовый 10 5" xfId="1575"/>
    <cellStyle name="Финансовый 11" xfId="803"/>
    <cellStyle name="Финансовый 11 2" xfId="867"/>
    <cellStyle name="Финансовый 11 2 2" xfId="1029"/>
    <cellStyle name="Финансовый 11 2 3" xfId="1251"/>
    <cellStyle name="Финансовый 11 2 4" xfId="1453"/>
    <cellStyle name="Финансовый 11 2 5" xfId="1792"/>
    <cellStyle name="Финансовый 11 3" xfId="1414"/>
    <cellStyle name="Финансовый 11 3 2" xfId="1793"/>
    <cellStyle name="Финансовый 11 4" xfId="1832"/>
    <cellStyle name="Финансовый 11 5" xfId="1791"/>
    <cellStyle name="Финансовый 11 6" xfId="1577"/>
    <cellStyle name="Финансовый 12" xfId="804"/>
    <cellStyle name="Финансовый 12 2" xfId="868"/>
    <cellStyle name="Финансовый 12 2 2" xfId="1030"/>
    <cellStyle name="Финансовый 12 2 3" xfId="1252"/>
    <cellStyle name="Финансовый 12 2 4" xfId="1454"/>
    <cellStyle name="Финансовый 12 2 5" xfId="1833"/>
    <cellStyle name="Финансовый 12 3" xfId="1416"/>
    <cellStyle name="Финансовый 12 3 2" xfId="1794"/>
    <cellStyle name="Финансовый 12 4" xfId="1576"/>
    <cellStyle name="Финансовый 13" xfId="805"/>
    <cellStyle name="Финансовый 13 2" xfId="869"/>
    <cellStyle name="Финансовый 13 2 2" xfId="1031"/>
    <cellStyle name="Финансовый 13 2 3" xfId="1253"/>
    <cellStyle name="Финансовый 13 2 4" xfId="1455"/>
    <cellStyle name="Финансовый 13 2 5" xfId="1834"/>
    <cellStyle name="Финансовый 13 3" xfId="1413"/>
    <cellStyle name="Финансовый 13 4" xfId="1795"/>
    <cellStyle name="Финансовый 14" xfId="806"/>
    <cellStyle name="Финансовый 14 2" xfId="870"/>
    <cellStyle name="Финансовый 14 2 2" xfId="1032"/>
    <cellStyle name="Финансовый 14 2 3" xfId="1254"/>
    <cellStyle name="Финансовый 14 2 4" xfId="1456"/>
    <cellStyle name="Финансовый 14 2 5" xfId="1835"/>
    <cellStyle name="Финансовый 14 3" xfId="1417"/>
    <cellStyle name="Финансовый 14 4" xfId="1796"/>
    <cellStyle name="Финансовый 15" xfId="807"/>
    <cellStyle name="Финансовый 15 2" xfId="871"/>
    <cellStyle name="Финансовый 15 2 2" xfId="1033"/>
    <cellStyle name="Финансовый 15 2 3" xfId="1255"/>
    <cellStyle name="Финансовый 15 2 4" xfId="1457"/>
    <cellStyle name="Финансовый 15 2 5" xfId="1836"/>
    <cellStyle name="Финансовый 15 3" xfId="1418"/>
    <cellStyle name="Финансовый 15 4" xfId="1797"/>
    <cellStyle name="Финансовый 16" xfId="808"/>
    <cellStyle name="Финансовый 16 2" xfId="872"/>
    <cellStyle name="Финансовый 16 2 2" xfId="1034"/>
    <cellStyle name="Финансовый 16 2 3" xfId="1256"/>
    <cellStyle name="Финансовый 16 2 4" xfId="1458"/>
    <cellStyle name="Финансовый 16 2 5" xfId="1837"/>
    <cellStyle name="Финансовый 16 3" xfId="1423"/>
    <cellStyle name="Финансовый 16 4" xfId="1798"/>
    <cellStyle name="Финансовый 17" xfId="809"/>
    <cellStyle name="Финансовый 17 2" xfId="873"/>
    <cellStyle name="Финансовый 17 2 2" xfId="1035"/>
    <cellStyle name="Финансовый 17 2 3" xfId="1257"/>
    <cellStyle name="Финансовый 17 2 4" xfId="1459"/>
    <cellStyle name="Финансовый 17 2 5" xfId="1838"/>
    <cellStyle name="Финансовый 17 3" xfId="1440"/>
    <cellStyle name="Финансовый 17 4" xfId="1799"/>
    <cellStyle name="Финансовый 18" xfId="42"/>
    <cellStyle name="Финансовый 18 2" xfId="810"/>
    <cellStyle name="Финансовый 18 3" xfId="1249"/>
    <cellStyle name="Финансовый 19" xfId="626"/>
    <cellStyle name="Финансовый 2" xfId="2"/>
    <cellStyle name="Финансовый 2 10" xfId="617"/>
    <cellStyle name="Финансовый 2 10 2" xfId="635"/>
    <cellStyle name="Финансовый 2 11" xfId="927"/>
    <cellStyle name="Финансовый 2 11 2" xfId="1052"/>
    <cellStyle name="Финансовый 2 11 3" xfId="1800"/>
    <cellStyle name="Финансовый 2 12" xfId="998"/>
    <cellStyle name="Финансовый 2 12 2" xfId="1839"/>
    <cellStyle name="Финансовый 2 13" xfId="1246"/>
    <cellStyle name="Финансовый 2 13 2" xfId="1610"/>
    <cellStyle name="Финансовый 2 14" xfId="1271"/>
    <cellStyle name="Финансовый 2 14 2" xfId="1609"/>
    <cellStyle name="Финансовый 2 15" xfId="1481"/>
    <cellStyle name="Финансовый 2 15 2" xfId="1865"/>
    <cellStyle name="Финансовый 2 16" xfId="1491"/>
    <cellStyle name="Финансовый 2 16 2" xfId="1601"/>
    <cellStyle name="Финансовый 2 17" xfId="1517"/>
    <cellStyle name="Финансовый 2 2" xfId="7"/>
    <cellStyle name="Финансовый 2 2 10" xfId="1382"/>
    <cellStyle name="Финансовый 2 2 11" xfId="1502"/>
    <cellStyle name="Финансовый 2 2 12" xfId="1527"/>
    <cellStyle name="Финансовый 2 2 14" xfId="2053"/>
    <cellStyle name="Финансовый 2 2 2" xfId="23"/>
    <cellStyle name="Финансовый 2 2 2 10" xfId="298"/>
    <cellStyle name="Финансовый 2 2 2 2" xfId="299"/>
    <cellStyle name="Финансовый 2 2 2 2 2" xfId="113"/>
    <cellStyle name="Финансовый 2 2 2 2 2 2" xfId="1355"/>
    <cellStyle name="Финансовый 2 2 2 2 3" xfId="1866"/>
    <cellStyle name="Финансовый 2 2 2 3" xfId="300"/>
    <cellStyle name="Финансовый 2 2 2 4" xfId="911"/>
    <cellStyle name="Финансовый 2 2 2 5" xfId="874"/>
    <cellStyle name="Финансовый 2 2 2 5 2" xfId="1036"/>
    <cellStyle name="Финансовый 2 2 2 6" xfId="1354"/>
    <cellStyle name="Финансовый 2 2 2 7" xfId="1407"/>
    <cellStyle name="Финансовый 2 2 2 8" xfId="1460"/>
    <cellStyle name="Финансовый 2 2 2 9" xfId="1802"/>
    <cellStyle name="Финансовый 2 2 3" xfId="301"/>
    <cellStyle name="Финансовый 2 2 3 2" xfId="1803"/>
    <cellStyle name="Финансовый 2 2 4" xfId="302"/>
    <cellStyle name="Финансовый 2 2 4 2" xfId="1801"/>
    <cellStyle name="Финансовый 2 2 5" xfId="177"/>
    <cellStyle name="Финансовый 2 2 6" xfId="811"/>
    <cellStyle name="Финансовый 2 2 7" xfId="929"/>
    <cellStyle name="Финансовый 2 2 7 2" xfId="1054"/>
    <cellStyle name="Финансовый 2 2 8" xfId="1000"/>
    <cellStyle name="Финансовый 2 2 9" xfId="1353"/>
    <cellStyle name="Финансовый 2 3" xfId="29"/>
    <cellStyle name="Финансовый 2 3 10" xfId="1514"/>
    <cellStyle name="Финансовый 2 3 11" xfId="1536"/>
    <cellStyle name="Финансовый 2 3 12" xfId="170"/>
    <cellStyle name="Финансовый 2 3 2" xfId="303"/>
    <cellStyle name="Финансовый 2 3 2 2" xfId="304"/>
    <cellStyle name="Финансовый 2 3 2 3" xfId="305"/>
    <cellStyle name="Финансовый 2 3 2 4" xfId="912"/>
    <cellStyle name="Финансовый 2 3 2 5" xfId="813"/>
    <cellStyle name="Финансовый 2 3 3" xfId="306"/>
    <cellStyle name="Финансовый 2 3 3 2" xfId="1806"/>
    <cellStyle name="Финансовый 2 3 4" xfId="307"/>
    <cellStyle name="Финансовый 2 3 4 2" xfId="1867"/>
    <cellStyle name="Финансовый 2 3 5" xfId="895"/>
    <cellStyle name="Финансовый 2 3 5 2" xfId="1804"/>
    <cellStyle name="Финансовый 2 3 6" xfId="812"/>
    <cellStyle name="Финансовый 2 3 7" xfId="1258"/>
    <cellStyle name="Финансовый 2 3 8" xfId="1356"/>
    <cellStyle name="Финансовый 2 3 9" xfId="1409"/>
    <cellStyle name="Финансовый 2 4" xfId="15"/>
    <cellStyle name="Финансовый 2 4 2" xfId="309"/>
    <cellStyle name="Финансовый 2 4 2 2" xfId="1807"/>
    <cellStyle name="Финансовый 2 4 3" xfId="310"/>
    <cellStyle name="Финансовый 2 4 4" xfId="1357"/>
    <cellStyle name="Финансовый 2 4 5" xfId="1564"/>
    <cellStyle name="Финансовый 2 4 6" xfId="308"/>
    <cellStyle name="Финансовый 2 5" xfId="311"/>
    <cellStyle name="Финансовый 2 5 2" xfId="1352"/>
    <cellStyle name="Финансовый 2 5 3" xfId="1808"/>
    <cellStyle name="Финансовый 2 6" xfId="312"/>
    <cellStyle name="Финансовый 2 6 2" xfId="1809"/>
    <cellStyle name="Финансовый 2 7" xfId="313"/>
    <cellStyle name="Финансовый 2 7 2" xfId="1810"/>
    <cellStyle name="Финансовый 2 8" xfId="608"/>
    <cellStyle name="Финансовый 2 8 2" xfId="922"/>
    <cellStyle name="Финансовый 2 8 2 2" xfId="1051"/>
    <cellStyle name="Финансовый 2 8 3" xfId="1480"/>
    <cellStyle name="Финансовый 2 8 4" xfId="1811"/>
    <cellStyle name="Финансовый 2 9" xfId="112"/>
    <cellStyle name="Финансовый 2 9 2" xfId="1812"/>
    <cellStyle name="Финансовый 20" xfId="1267"/>
    <cellStyle name="Финансовый 20 2" xfId="1448"/>
    <cellStyle name="Финансовый 20 3" xfId="1608"/>
    <cellStyle name="Финансовый 21" xfId="1268"/>
    <cellStyle name="Финансовый 21 2" xfId="1451"/>
    <cellStyle name="Финансовый 21 3" xfId="1849"/>
    <cellStyle name="Финансовый 22" xfId="1269"/>
    <cellStyle name="Финансовый 22 2" xfId="1447"/>
    <cellStyle name="Финансовый 23" xfId="1270"/>
    <cellStyle name="Финансовый 24" xfId="1369"/>
    <cellStyle name="Финансовый 24 3" xfId="13"/>
    <cellStyle name="Финансовый 24 3 2" xfId="26"/>
    <cellStyle name="Финансовый 24 3 2 2" xfId="1358"/>
    <cellStyle name="Финансовый 24 5 2" xfId="6"/>
    <cellStyle name="Финансовый 24 5 2 2" xfId="12"/>
    <cellStyle name="Финансовый 25" xfId="1368"/>
    <cellStyle name="Финансовый 26" xfId="1370"/>
    <cellStyle name="Финансовый 27" xfId="1373"/>
    <cellStyle name="Финансовый 28" xfId="1371"/>
    <cellStyle name="Финансовый 29" xfId="1374"/>
    <cellStyle name="Финансовый 3" xfId="16"/>
    <cellStyle name="Финансовый 3 10" xfId="926"/>
    <cellStyle name="Финансовый 3 2" xfId="178"/>
    <cellStyle name="Финансовый 3 2 2" xfId="314"/>
    <cellStyle name="Финансовый 3 2 2 2" xfId="315"/>
    <cellStyle name="Финансовый 3 2 2 3" xfId="316"/>
    <cellStyle name="Финансовый 3 2 2 4" xfId="1828"/>
    <cellStyle name="Финансовый 3 2 3" xfId="317"/>
    <cellStyle name="Финансовый 3 2 4" xfId="318"/>
    <cellStyle name="Финансовый 3 2 5" xfId="1260"/>
    <cellStyle name="Финансовый 3 2 6" xfId="1359"/>
    <cellStyle name="Финансовый 3 2 7" xfId="1813"/>
    <cellStyle name="Финансовый 3 3" xfId="171"/>
    <cellStyle name="Финансовый 3 3 2" xfId="319"/>
    <cellStyle name="Финансовый 3 3 2 2" xfId="320"/>
    <cellStyle name="Финансовый 3 3 2 3" xfId="321"/>
    <cellStyle name="Финансовый 3 3 3" xfId="322"/>
    <cellStyle name="Финансовый 3 3 4" xfId="323"/>
    <cellStyle name="Финансовый 3 3 5" xfId="1259"/>
    <cellStyle name="Финансовый 3 3 6" xfId="1814"/>
    <cellStyle name="Финансовый 3 4" xfId="324"/>
    <cellStyle name="Финансовый 3 4 2" xfId="325"/>
    <cellStyle name="Финансовый 3 4 3" xfId="326"/>
    <cellStyle name="Финансовый 3 4 4" xfId="1840"/>
    <cellStyle name="Финансовый 3 5" xfId="327"/>
    <cellStyle name="Финансовый 3 5 2" xfId="1449"/>
    <cellStyle name="Финансовый 3 6" xfId="328"/>
    <cellStyle name="Финансовый 3 7" xfId="329"/>
    <cellStyle name="Финансовый 3 8" xfId="114"/>
    <cellStyle name="Финансовый 3 9" xfId="619"/>
    <cellStyle name="Финансовый 3 9 2" xfId="814"/>
    <cellStyle name="Финансовый 3 9 3" xfId="993"/>
    <cellStyle name="Финансовый 3 9 3 2" xfId="1118"/>
    <cellStyle name="Финансовый 3 9 4" xfId="1018"/>
    <cellStyle name="Финансовый 30" xfId="1375"/>
    <cellStyle name="Финансовый 31" xfId="1496"/>
    <cellStyle name="Финансовый 33" xfId="37"/>
    <cellStyle name="Финансовый 33 2" xfId="930"/>
    <cellStyle name="Финансовый 33 2 2" xfId="44"/>
    <cellStyle name="Финансовый 33 2 2 2" xfId="932"/>
    <cellStyle name="Финансовый 33 2 2 2 2" xfId="1057"/>
    <cellStyle name="Финансовый 33 2 2 3" xfId="1003"/>
    <cellStyle name="Финансовый 33 2 3" xfId="1055"/>
    <cellStyle name="Финансовый 33 2 4" xfId="38"/>
    <cellStyle name="Финансовый 33 2 4 2" xfId="931"/>
    <cellStyle name="Финансовый 33 2 4 2 2" xfId="1056"/>
    <cellStyle name="Финансовый 33 2 4 2 3" xfId="1390"/>
    <cellStyle name="Финансовый 33 2 4 2 4" xfId="1507"/>
    <cellStyle name="Финансовый 33 2 4 2 5" xfId="1534"/>
    <cellStyle name="Финансовый 33 2 4 3" xfId="1002"/>
    <cellStyle name="Финансовый 33 2 4 3 2" xfId="1546"/>
    <cellStyle name="Финансовый 33 2 4 4" xfId="1248"/>
    <cellStyle name="Финансовый 33 2 4 4 2" xfId="1574"/>
    <cellStyle name="Финансовый 33 2 4 5" xfId="1277"/>
    <cellStyle name="Финансовый 33 2 4 6" xfId="1485"/>
    <cellStyle name="Финансовый 33 2 4 7" xfId="1495"/>
    <cellStyle name="Финансовый 33 2 4 8" xfId="1525"/>
    <cellStyle name="Финансовый 33 2 5" xfId="1506"/>
    <cellStyle name="Финансовый 33 2 6" xfId="1533"/>
    <cellStyle name="Финансовый 33 3" xfId="1001"/>
    <cellStyle name="Финансовый 33 3 2" xfId="1545"/>
    <cellStyle name="Финансовый 33 4" xfId="1247"/>
    <cellStyle name="Финансовый 33 4 2" xfId="1573"/>
    <cellStyle name="Финансовый 33 5" xfId="1276"/>
    <cellStyle name="Финансовый 33 6" xfId="1484"/>
    <cellStyle name="Финансовый 33 7" xfId="1494"/>
    <cellStyle name="Финансовый 33 8" xfId="1524"/>
    <cellStyle name="Финансовый 4" xfId="19"/>
    <cellStyle name="Финансовый 4 10" xfId="1522"/>
    <cellStyle name="Финансовый 4 11" xfId="1734"/>
    <cellStyle name="Финансовый 4 12" xfId="35"/>
    <cellStyle name="Финансовый 4 2" xfId="623"/>
    <cellStyle name="Финансовый 4 2 2" xfId="875"/>
    <cellStyle name="Финансовый 4 2 2 2" xfId="1037"/>
    <cellStyle name="Финансовый 4 2 3" xfId="994"/>
    <cellStyle name="Финансовый 4 2 3 2" xfId="1119"/>
    <cellStyle name="Финансовый 4 2 4" xfId="1019"/>
    <cellStyle name="Финансовый 4 2 5" xfId="1261"/>
    <cellStyle name="Финансовый 4 2 6" xfId="1406"/>
    <cellStyle name="Финансовый 4 2 7" xfId="1461"/>
    <cellStyle name="Финансовый 4 2 8" xfId="1816"/>
    <cellStyle name="Финансовый 4 3" xfId="620"/>
    <cellStyle name="Финансовый 4 3 2" xfId="633"/>
    <cellStyle name="Финансовый 4 3 3" xfId="1542"/>
    <cellStyle name="Финансовый 4 3 4" xfId="1570"/>
    <cellStyle name="Финансовый 4 3 5" xfId="1841"/>
    <cellStyle name="Финансовый 4 4" xfId="815"/>
    <cellStyle name="Финансовый 4 4 2" xfId="1400"/>
    <cellStyle name="Финансовый 4 4 3" xfId="1513"/>
    <cellStyle name="Финансовый 4 4 4" xfId="1815"/>
    <cellStyle name="Финансовый 4 5" xfId="928"/>
    <cellStyle name="Финансовый 4 5 2" xfId="1053"/>
    <cellStyle name="Финансовый 4 5 3" xfId="1435"/>
    <cellStyle name="Финансовый 4 6" xfId="999"/>
    <cellStyle name="Финансовый 4 7" xfId="1274"/>
    <cellStyle name="Финансовый 4 8" xfId="1482"/>
    <cellStyle name="Финансовый 4 9" xfId="1492"/>
    <cellStyle name="Финансовый 5" xfId="615"/>
    <cellStyle name="Финансовый 5 2" xfId="876"/>
    <cellStyle name="Финансовый 5 2 2" xfId="1038"/>
    <cellStyle name="Финансовый 5 2 3" xfId="1262"/>
    <cellStyle name="Финансовый 5 2 4" xfId="1462"/>
    <cellStyle name="Финансовый 5 2 5" xfId="1818"/>
    <cellStyle name="Финансовый 5 3" xfId="816"/>
    <cellStyle name="Финансовый 5 3 2" xfId="1842"/>
    <cellStyle name="Финансовый 5 4" xfId="1351"/>
    <cellStyle name="Финансовый 5 4 2" xfId="1817"/>
    <cellStyle name="Финансовый 5 5" xfId="1391"/>
    <cellStyle name="Финансовый 6" xfId="817"/>
    <cellStyle name="Финансовый 6 2" xfId="877"/>
    <cellStyle name="Финансовый 6 2 2" xfId="1039"/>
    <cellStyle name="Финансовый 6 2 3" xfId="1263"/>
    <cellStyle name="Финансовый 6 2 4" xfId="1463"/>
    <cellStyle name="Финансовый 6 2 5" xfId="1820"/>
    <cellStyle name="Финансовый 6 3" xfId="1387"/>
    <cellStyle name="Финансовый 6 3 2" xfId="1843"/>
    <cellStyle name="Финансовый 6 4" xfId="1819"/>
    <cellStyle name="Финансовый 6 5" xfId="1555"/>
    <cellStyle name="Финансовый 7" xfId="818"/>
    <cellStyle name="Финансовый 7 2" xfId="878"/>
    <cellStyle name="Финансовый 7 2 2" xfId="1040"/>
    <cellStyle name="Финансовый 7 2 3" xfId="1264"/>
    <cellStyle name="Финансовый 7 2 4" xfId="1464"/>
    <cellStyle name="Финансовый 7 2 5" xfId="1822"/>
    <cellStyle name="Финансовый 7 3" xfId="1410"/>
    <cellStyle name="Финансовый 7 3 2" xfId="1844"/>
    <cellStyle name="Финансовый 7 4" xfId="1821"/>
    <cellStyle name="Финансовый 7 5" xfId="1560"/>
    <cellStyle name="Финансовый 8" xfId="819"/>
    <cellStyle name="Финансовый 8 2" xfId="879"/>
    <cellStyle name="Финансовый 8 2 2" xfId="1041"/>
    <cellStyle name="Финансовый 8 2 3" xfId="1265"/>
    <cellStyle name="Финансовый 8 2 4" xfId="1465"/>
    <cellStyle name="Финансовый 8 2 5" xfId="1824"/>
    <cellStyle name="Финансовый 8 3" xfId="1419"/>
    <cellStyle name="Финансовый 8 3 2" xfId="1845"/>
    <cellStyle name="Финансовый 8 4" xfId="1823"/>
    <cellStyle name="Финансовый 8 5" xfId="1554"/>
    <cellStyle name="Финансовый 9" xfId="820"/>
    <cellStyle name="Финансовый 9 2" xfId="880"/>
    <cellStyle name="Финансовый 9 2 2" xfId="1042"/>
    <cellStyle name="Финансовый 9 2 3" xfId="1266"/>
    <cellStyle name="Финансовый 9 2 4" xfId="1466"/>
    <cellStyle name="Финансовый 9 2 5" xfId="1826"/>
    <cellStyle name="Финансовый 9 3" xfId="1412"/>
    <cellStyle name="Финансовый 9 3 2" xfId="1846"/>
    <cellStyle name="Финансовый 9 4" xfId="1825"/>
    <cellStyle name="Финансовый 9 5" xfId="1562"/>
    <cellStyle name="Формула" xfId="609"/>
    <cellStyle name="ФормулаВБ" xfId="610"/>
    <cellStyle name="ФормулаНаКонтроль" xfId="611"/>
    <cellStyle name="Хвост" xfId="1428"/>
    <cellStyle name="Хороший 2" xfId="160"/>
    <cellStyle name="Хороший 2 2" xfId="1360"/>
    <cellStyle name="Хороший 3" xfId="107"/>
    <cellStyle name="Џђћ–…ќ’ќ›‰" xfId="612"/>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66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01"/>
  <sheetViews>
    <sheetView tabSelected="1" zoomScale="70" zoomScaleNormal="70" workbookViewId="0">
      <pane xSplit="3" ySplit="16" topLeftCell="D17" activePane="bottomRight" state="frozen"/>
      <selection pane="topRight" activeCell="D1" sqref="D1"/>
      <selection pane="bottomLeft" activeCell="A17" sqref="A17"/>
      <selection pane="bottomRight" activeCell="F19" sqref="F19"/>
    </sheetView>
  </sheetViews>
  <sheetFormatPr defaultColWidth="9.140625" defaultRowHeight="15.75"/>
  <cols>
    <col min="1" max="1" width="11.7109375" style="53" customWidth="1"/>
    <col min="2" max="2" width="50.85546875" style="54" customWidth="1"/>
    <col min="3" max="3" width="23.85546875" style="53" customWidth="1"/>
    <col min="4" max="4" width="25.140625" style="55" customWidth="1"/>
    <col min="5" max="5" width="47.5703125" style="53" customWidth="1"/>
    <col min="6" max="6" width="49" style="56" customWidth="1"/>
    <col min="7" max="7" width="20.5703125" style="57" customWidth="1"/>
    <col min="8" max="8" width="21.42578125" style="132" customWidth="1"/>
    <col min="9" max="9" width="14.85546875" style="133" customWidth="1"/>
    <col min="10" max="10" width="14.85546875" style="134" customWidth="1"/>
    <col min="11" max="11" width="20.5703125" style="135" customWidth="1"/>
    <col min="12" max="12" width="18.28515625" style="133" customWidth="1"/>
    <col min="13" max="13" width="25" style="136" customWidth="1"/>
    <col min="14" max="14" width="25.42578125" style="136" customWidth="1"/>
    <col min="15" max="16" width="12" style="134" customWidth="1"/>
    <col min="17" max="17" width="45.140625" style="136" customWidth="1"/>
    <col min="18" max="18" width="20" style="134" customWidth="1"/>
    <col min="19" max="20" width="13" style="137" customWidth="1"/>
    <col min="21" max="21" width="28.85546875" style="134" customWidth="1"/>
    <col min="22" max="22" width="15.85546875" style="138" customWidth="1"/>
    <col min="23" max="23" width="15.85546875" style="132" customWidth="1"/>
    <col min="24" max="24" width="15.85546875" style="138" customWidth="1"/>
    <col min="25" max="26" width="15.85546875" style="139" customWidth="1"/>
    <col min="27" max="30" width="18.140625" style="138" customWidth="1"/>
    <col min="31" max="31" width="18.42578125" style="134" customWidth="1"/>
    <col min="32" max="32" width="26.5703125" style="133" customWidth="1"/>
    <col min="33" max="33" width="52.85546875" style="134" customWidth="1"/>
    <col min="34" max="34" width="36.7109375" style="134" customWidth="1"/>
    <col min="35" max="16384" width="9.140625" style="42"/>
  </cols>
  <sheetData>
    <row r="1" spans="1:34" s="8" customFormat="1" ht="23.25" hidden="1">
      <c r="A1" s="2"/>
      <c r="B1" s="3"/>
      <c r="C1" s="4"/>
      <c r="D1" s="5"/>
      <c r="E1" s="4"/>
      <c r="F1" s="6"/>
      <c r="G1" s="7"/>
      <c r="H1" s="89"/>
      <c r="I1" s="90"/>
      <c r="J1" s="91"/>
      <c r="K1" s="90"/>
      <c r="L1" s="90"/>
      <c r="M1" s="92"/>
      <c r="N1" s="92"/>
      <c r="O1" s="91"/>
      <c r="P1" s="91" t="s">
        <v>0</v>
      </c>
      <c r="Q1" s="92"/>
      <c r="R1" s="91"/>
      <c r="S1" s="93"/>
      <c r="T1" s="93"/>
      <c r="U1" s="92"/>
      <c r="V1" s="94"/>
      <c r="W1" s="89"/>
      <c r="X1" s="94"/>
      <c r="Y1" s="95"/>
      <c r="Z1" s="95"/>
      <c r="AA1" s="94"/>
      <c r="AB1" s="94"/>
      <c r="AC1" s="94"/>
      <c r="AD1" s="94"/>
      <c r="AE1" s="91"/>
      <c r="AF1" s="90"/>
      <c r="AG1" s="92"/>
      <c r="AH1" s="91"/>
    </row>
    <row r="2" spans="1:34" s="8" customFormat="1" ht="23.25" hidden="1">
      <c r="A2" s="9"/>
      <c r="B2" s="3"/>
      <c r="C2" s="4"/>
      <c r="D2" s="5"/>
      <c r="E2" s="4"/>
      <c r="F2" s="6"/>
      <c r="G2" s="7"/>
      <c r="H2" s="89"/>
      <c r="I2" s="90"/>
      <c r="J2" s="91"/>
      <c r="K2" s="90"/>
      <c r="L2" s="90"/>
      <c r="M2" s="92"/>
      <c r="N2" s="92"/>
      <c r="O2" s="91"/>
      <c r="P2" s="91" t="s">
        <v>1</v>
      </c>
      <c r="Q2" s="92"/>
      <c r="R2" s="91"/>
      <c r="S2" s="93"/>
      <c r="T2" s="93"/>
      <c r="U2" s="92"/>
      <c r="V2" s="94"/>
      <c r="W2" s="89"/>
      <c r="X2" s="94"/>
      <c r="Y2" s="95"/>
      <c r="Z2" s="95"/>
      <c r="AA2" s="94"/>
      <c r="AB2" s="94"/>
      <c r="AC2" s="94"/>
      <c r="AD2" s="94"/>
      <c r="AE2" s="91"/>
      <c r="AF2" s="90"/>
      <c r="AG2" s="92"/>
      <c r="AH2" s="91"/>
    </row>
    <row r="3" spans="1:34" s="8" customFormat="1" ht="23.25" hidden="1">
      <c r="A3" s="9"/>
      <c r="B3" s="3"/>
      <c r="C3" s="4"/>
      <c r="D3" s="5"/>
      <c r="E3" s="4"/>
      <c r="F3" s="6"/>
      <c r="G3" s="7"/>
      <c r="H3" s="89"/>
      <c r="I3" s="90"/>
      <c r="J3" s="91"/>
      <c r="K3" s="90"/>
      <c r="L3" s="90"/>
      <c r="M3" s="92"/>
      <c r="N3" s="92"/>
      <c r="O3" s="91"/>
      <c r="P3" s="91" t="s">
        <v>154</v>
      </c>
      <c r="Q3" s="92"/>
      <c r="R3" s="91"/>
      <c r="S3" s="93"/>
      <c r="T3" s="93"/>
      <c r="U3" s="92"/>
      <c r="V3" s="94"/>
      <c r="W3" s="89"/>
      <c r="X3" s="94"/>
      <c r="Y3" s="95"/>
      <c r="Z3" s="95"/>
      <c r="AA3" s="94"/>
      <c r="AB3" s="94"/>
      <c r="AC3" s="94"/>
      <c r="AD3" s="94"/>
      <c r="AE3" s="91"/>
      <c r="AF3" s="90"/>
      <c r="AG3" s="92"/>
      <c r="AH3" s="91"/>
    </row>
    <row r="4" spans="1:34" s="10" customFormat="1" ht="18.75" hidden="1">
      <c r="A4" s="279" t="s">
        <v>2</v>
      </c>
      <c r="B4" s="280"/>
      <c r="C4" s="280"/>
      <c r="D4" s="281"/>
      <c r="E4" s="280"/>
      <c r="F4" s="282"/>
      <c r="G4" s="283"/>
      <c r="H4" s="281"/>
      <c r="I4" s="284"/>
      <c r="J4" s="280"/>
      <c r="K4" s="284"/>
      <c r="L4" s="284"/>
      <c r="M4" s="280"/>
      <c r="N4" s="280"/>
      <c r="O4" s="280"/>
      <c r="P4" s="280"/>
      <c r="Q4" s="92"/>
      <c r="R4" s="91"/>
      <c r="S4" s="93"/>
      <c r="T4" s="93"/>
      <c r="U4" s="92"/>
      <c r="V4" s="94"/>
      <c r="W4" s="89"/>
      <c r="X4" s="94"/>
      <c r="Y4" s="95"/>
      <c r="Z4" s="95"/>
      <c r="AA4" s="94"/>
      <c r="AB4" s="94"/>
      <c r="AC4" s="94"/>
      <c r="AD4" s="94"/>
      <c r="AE4" s="91"/>
      <c r="AF4" s="90"/>
      <c r="AG4" s="92"/>
      <c r="AH4" s="91"/>
    </row>
    <row r="5" spans="1:34" s="10" customFormat="1" ht="18.75" hidden="1">
      <c r="A5" s="11"/>
      <c r="B5" s="12"/>
      <c r="C5" s="13"/>
      <c r="D5" s="14"/>
      <c r="E5" s="15"/>
      <c r="F5" s="16"/>
      <c r="G5" s="17"/>
      <c r="H5" s="96"/>
      <c r="I5" s="97"/>
      <c r="J5" s="98"/>
      <c r="K5" s="97"/>
      <c r="L5" s="97"/>
      <c r="M5" s="99"/>
      <c r="N5" s="99"/>
      <c r="O5" s="98"/>
      <c r="P5" s="98"/>
      <c r="Q5" s="92"/>
      <c r="R5" s="91"/>
      <c r="S5" s="93"/>
      <c r="T5" s="93"/>
      <c r="U5" s="92"/>
      <c r="V5" s="94"/>
      <c r="W5" s="89"/>
      <c r="X5" s="94"/>
      <c r="Y5" s="95"/>
      <c r="Z5" s="95"/>
      <c r="AA5" s="94"/>
      <c r="AB5" s="94"/>
      <c r="AC5" s="94"/>
      <c r="AD5" s="94"/>
      <c r="AE5" s="91"/>
      <c r="AF5" s="90"/>
      <c r="AG5" s="92"/>
      <c r="AH5" s="91"/>
    </row>
    <row r="6" spans="1:34" s="10" customFormat="1" ht="18.75" hidden="1">
      <c r="A6" s="279" t="s">
        <v>3</v>
      </c>
      <c r="B6" s="285"/>
      <c r="C6" s="285"/>
      <c r="D6" s="286"/>
      <c r="E6" s="285"/>
      <c r="F6" s="287"/>
      <c r="G6" s="288"/>
      <c r="H6" s="286"/>
      <c r="I6" s="289"/>
      <c r="J6" s="285"/>
      <c r="K6" s="289"/>
      <c r="L6" s="289"/>
      <c r="M6" s="285"/>
      <c r="N6" s="285"/>
      <c r="O6" s="285"/>
      <c r="P6" s="285"/>
      <c r="Q6" s="100"/>
      <c r="R6" s="101"/>
      <c r="S6" s="102"/>
      <c r="T6" s="102"/>
      <c r="U6" s="101"/>
      <c r="V6" s="103"/>
      <c r="W6" s="104"/>
      <c r="X6" s="103"/>
      <c r="Y6" s="105"/>
      <c r="Z6" s="105"/>
      <c r="AA6" s="103"/>
      <c r="AB6" s="103"/>
      <c r="AC6" s="103"/>
      <c r="AD6" s="103"/>
      <c r="AE6" s="101"/>
      <c r="AF6" s="106"/>
      <c r="AG6" s="101"/>
      <c r="AH6" s="101"/>
    </row>
    <row r="7" spans="1:34" s="10" customFormat="1" ht="18.75" hidden="1">
      <c r="A7" s="20"/>
      <c r="B7" s="21"/>
      <c r="C7" s="18"/>
      <c r="D7" s="19"/>
      <c r="E7" s="18"/>
      <c r="F7" s="22"/>
      <c r="G7" s="23"/>
      <c r="H7" s="104"/>
      <c r="I7" s="106"/>
      <c r="J7" s="101"/>
      <c r="K7" s="106"/>
      <c r="L7" s="106"/>
      <c r="M7" s="100"/>
      <c r="N7" s="100"/>
      <c r="O7" s="101"/>
      <c r="P7" s="101"/>
      <c r="Q7" s="100"/>
      <c r="R7" s="101"/>
      <c r="S7" s="102"/>
      <c r="T7" s="102"/>
      <c r="U7" s="100"/>
      <c r="V7" s="103"/>
      <c r="W7" s="104"/>
      <c r="X7" s="103"/>
      <c r="Y7" s="105"/>
      <c r="Z7" s="105"/>
      <c r="AA7" s="103"/>
      <c r="AB7" s="103"/>
      <c r="AC7" s="103"/>
      <c r="AD7" s="103"/>
      <c r="AE7" s="101"/>
      <c r="AF7" s="106"/>
      <c r="AG7" s="100"/>
      <c r="AH7" s="101"/>
    </row>
    <row r="8" spans="1:34" s="10" customFormat="1" ht="18.75" hidden="1">
      <c r="A8" s="290" t="s">
        <v>655</v>
      </c>
      <c r="B8" s="290"/>
      <c r="C8" s="290"/>
      <c r="D8" s="291"/>
      <c r="E8" s="290"/>
      <c r="F8" s="292"/>
      <c r="G8" s="293"/>
      <c r="H8" s="291"/>
      <c r="I8" s="294"/>
      <c r="J8" s="290"/>
      <c r="K8" s="294"/>
      <c r="L8" s="294"/>
      <c r="M8" s="290"/>
      <c r="N8" s="290"/>
      <c r="O8" s="290"/>
      <c r="P8" s="290"/>
      <c r="Q8" s="100"/>
      <c r="R8" s="101"/>
      <c r="S8" s="102"/>
      <c r="T8" s="102"/>
      <c r="U8" s="101"/>
      <c r="V8" s="103"/>
      <c r="W8" s="104"/>
      <c r="X8" s="103"/>
      <c r="Y8" s="105"/>
      <c r="Z8" s="105"/>
      <c r="AA8" s="103"/>
      <c r="AB8" s="103"/>
      <c r="AC8" s="103"/>
      <c r="AD8" s="103"/>
      <c r="AE8" s="101"/>
      <c r="AF8" s="106"/>
      <c r="AG8" s="101"/>
      <c r="AH8" s="101"/>
    </row>
    <row r="9" spans="1:34" s="10" customFormat="1" ht="18.75" hidden="1">
      <c r="A9" s="290" t="s">
        <v>221</v>
      </c>
      <c r="B9" s="290"/>
      <c r="C9" s="290"/>
      <c r="D9" s="291"/>
      <c r="E9" s="290"/>
      <c r="F9" s="292"/>
      <c r="G9" s="293"/>
      <c r="H9" s="291"/>
      <c r="I9" s="294"/>
      <c r="J9" s="290"/>
      <c r="K9" s="294"/>
      <c r="L9" s="294"/>
      <c r="M9" s="290"/>
      <c r="N9" s="290"/>
      <c r="O9" s="290"/>
      <c r="P9" s="290"/>
      <c r="Q9" s="100"/>
      <c r="R9" s="101"/>
      <c r="S9" s="102"/>
      <c r="T9" s="102"/>
      <c r="U9" s="101"/>
      <c r="V9" s="103"/>
      <c r="W9" s="104"/>
      <c r="X9" s="103"/>
      <c r="Y9" s="105"/>
      <c r="Z9" s="105"/>
      <c r="AA9" s="103"/>
      <c r="AB9" s="103"/>
      <c r="AC9" s="103"/>
      <c r="AD9" s="103"/>
      <c r="AE9" s="101"/>
      <c r="AF9" s="106"/>
      <c r="AG9" s="101"/>
      <c r="AH9" s="101"/>
    </row>
    <row r="10" spans="1:34" s="10" customFormat="1" hidden="1">
      <c r="A10" s="295"/>
      <c r="B10" s="295"/>
      <c r="C10" s="295"/>
      <c r="D10" s="296"/>
      <c r="E10" s="295"/>
      <c r="F10" s="297"/>
      <c r="G10" s="298"/>
      <c r="H10" s="296"/>
      <c r="I10" s="299"/>
      <c r="J10" s="295"/>
      <c r="K10" s="299"/>
      <c r="L10" s="299"/>
      <c r="M10" s="295"/>
      <c r="N10" s="295"/>
      <c r="O10" s="295"/>
      <c r="P10" s="295"/>
      <c r="Q10" s="92"/>
      <c r="R10" s="91"/>
      <c r="S10" s="93"/>
      <c r="T10" s="93"/>
      <c r="U10" s="92"/>
      <c r="V10" s="94"/>
      <c r="W10" s="89"/>
      <c r="X10" s="94"/>
      <c r="Y10" s="95"/>
      <c r="Z10" s="95"/>
      <c r="AA10" s="94"/>
      <c r="AB10" s="94"/>
      <c r="AC10" s="94"/>
      <c r="AD10" s="94"/>
      <c r="AE10" s="91"/>
      <c r="AF10" s="90"/>
      <c r="AG10" s="92"/>
      <c r="AH10" s="91"/>
    </row>
    <row r="11" spans="1:34" s="24" customFormat="1" hidden="1">
      <c r="A11" s="274" t="s">
        <v>595</v>
      </c>
      <c r="B11" s="274"/>
      <c r="C11" s="274"/>
      <c r="D11" s="275"/>
      <c r="E11" s="274"/>
      <c r="F11" s="276"/>
      <c r="G11" s="277"/>
      <c r="H11" s="275"/>
      <c r="I11" s="278"/>
      <c r="J11" s="274"/>
      <c r="K11" s="278"/>
      <c r="L11" s="278"/>
      <c r="M11" s="274"/>
      <c r="N11" s="274"/>
      <c r="O11" s="274"/>
      <c r="P11" s="274"/>
      <c r="Q11" s="107"/>
      <c r="R11" s="107"/>
      <c r="S11" s="108"/>
      <c r="T11" s="108"/>
      <c r="U11" s="107"/>
      <c r="V11" s="109"/>
      <c r="W11" s="110"/>
      <c r="X11" s="109"/>
      <c r="Y11" s="111"/>
      <c r="Z11" s="111"/>
      <c r="AA11" s="109"/>
      <c r="AB11" s="109"/>
      <c r="AC11" s="109"/>
      <c r="AD11" s="109"/>
      <c r="AE11" s="112"/>
      <c r="AF11" s="113"/>
      <c r="AG11" s="107"/>
      <c r="AH11" s="112"/>
    </row>
    <row r="12" spans="1:34" s="30" customFormat="1" hidden="1">
      <c r="A12" s="25"/>
      <c r="B12" s="25"/>
      <c r="C12" s="26"/>
      <c r="D12" s="27"/>
      <c r="E12" s="26"/>
      <c r="F12" s="28"/>
      <c r="G12" s="29"/>
      <c r="H12" s="114"/>
      <c r="I12" s="115"/>
      <c r="J12" s="116"/>
      <c r="K12" s="115"/>
      <c r="L12" s="115"/>
      <c r="M12" s="117"/>
      <c r="N12" s="117"/>
      <c r="O12" s="116"/>
      <c r="P12" s="116"/>
      <c r="Q12" s="107"/>
      <c r="R12" s="107"/>
      <c r="S12" s="108"/>
      <c r="T12" s="108"/>
      <c r="U12" s="107"/>
      <c r="V12" s="109"/>
      <c r="W12" s="110"/>
      <c r="X12" s="109"/>
      <c r="Y12" s="111"/>
      <c r="Z12" s="111"/>
      <c r="AA12" s="109"/>
      <c r="AB12" s="109"/>
      <c r="AC12" s="109"/>
      <c r="AD12" s="109"/>
      <c r="AE12" s="112"/>
      <c r="AF12" s="113"/>
      <c r="AG12" s="107"/>
      <c r="AH12" s="112"/>
    </row>
    <row r="13" spans="1:34" s="8" customFormat="1" ht="71.25" customHeight="1">
      <c r="A13" s="258" t="s">
        <v>4</v>
      </c>
      <c r="B13" s="261" t="s">
        <v>159</v>
      </c>
      <c r="C13" s="261" t="s">
        <v>160</v>
      </c>
      <c r="D13" s="264" t="s">
        <v>5</v>
      </c>
      <c r="E13" s="265"/>
      <c r="F13" s="266"/>
      <c r="G13" s="267" t="s">
        <v>6</v>
      </c>
      <c r="H13" s="245" t="s">
        <v>7</v>
      </c>
      <c r="I13" s="246"/>
      <c r="J13" s="237"/>
      <c r="K13" s="247"/>
      <c r="L13" s="246"/>
      <c r="M13" s="237" t="s">
        <v>8</v>
      </c>
      <c r="N13" s="237"/>
      <c r="O13" s="237"/>
      <c r="P13" s="237"/>
      <c r="Q13" s="237" t="s">
        <v>9</v>
      </c>
      <c r="R13" s="237"/>
      <c r="S13" s="238"/>
      <c r="T13" s="238"/>
      <c r="U13" s="222" t="s">
        <v>10</v>
      </c>
      <c r="V13" s="239" t="s">
        <v>11</v>
      </c>
      <c r="W13" s="240"/>
      <c r="X13" s="215" t="s">
        <v>12</v>
      </c>
      <c r="Y13" s="218" t="s">
        <v>13</v>
      </c>
      <c r="Z13" s="219"/>
      <c r="AA13" s="224" t="s">
        <v>14</v>
      </c>
      <c r="AB13" s="225"/>
      <c r="AC13" s="225"/>
      <c r="AD13" s="226"/>
      <c r="AE13" s="227" t="s">
        <v>597</v>
      </c>
      <c r="AF13" s="230" t="s">
        <v>596</v>
      </c>
      <c r="AG13" s="231"/>
      <c r="AH13" s="222" t="s">
        <v>15</v>
      </c>
    </row>
    <row r="14" spans="1:34" s="8" customFormat="1" ht="197.25" customHeight="1">
      <c r="A14" s="259"/>
      <c r="B14" s="262"/>
      <c r="C14" s="262"/>
      <c r="D14" s="270" t="s">
        <v>16</v>
      </c>
      <c r="E14" s="271"/>
      <c r="F14" s="272" t="s">
        <v>17</v>
      </c>
      <c r="G14" s="268"/>
      <c r="H14" s="248" t="s">
        <v>18</v>
      </c>
      <c r="I14" s="250" t="s">
        <v>19</v>
      </c>
      <c r="J14" s="251"/>
      <c r="K14" s="254" t="s">
        <v>20</v>
      </c>
      <c r="L14" s="235" t="s">
        <v>21</v>
      </c>
      <c r="M14" s="243" t="s">
        <v>22</v>
      </c>
      <c r="N14" s="243" t="s">
        <v>23</v>
      </c>
      <c r="O14" s="244" t="s">
        <v>24</v>
      </c>
      <c r="P14" s="231"/>
      <c r="Q14" s="243" t="s">
        <v>25</v>
      </c>
      <c r="R14" s="243" t="s">
        <v>26</v>
      </c>
      <c r="S14" s="256" t="s">
        <v>27</v>
      </c>
      <c r="T14" s="257"/>
      <c r="U14" s="232"/>
      <c r="V14" s="241"/>
      <c r="W14" s="242"/>
      <c r="X14" s="216"/>
      <c r="Y14" s="220"/>
      <c r="Z14" s="221"/>
      <c r="AA14" s="233" t="s">
        <v>28</v>
      </c>
      <c r="AB14" s="234"/>
      <c r="AC14" s="224" t="s">
        <v>29</v>
      </c>
      <c r="AD14" s="226"/>
      <c r="AE14" s="228"/>
      <c r="AF14" s="235" t="s">
        <v>30</v>
      </c>
      <c r="AG14" s="222" t="s">
        <v>31</v>
      </c>
      <c r="AH14" s="232"/>
    </row>
    <row r="15" spans="1:34" s="8" customFormat="1" ht="60.75" customHeight="1">
      <c r="A15" s="260"/>
      <c r="B15" s="263"/>
      <c r="C15" s="263"/>
      <c r="D15" s="31" t="s">
        <v>32</v>
      </c>
      <c r="E15" s="32" t="s">
        <v>33</v>
      </c>
      <c r="F15" s="273"/>
      <c r="G15" s="269"/>
      <c r="H15" s="249"/>
      <c r="I15" s="252"/>
      <c r="J15" s="253"/>
      <c r="K15" s="255"/>
      <c r="L15" s="236"/>
      <c r="M15" s="223"/>
      <c r="N15" s="223"/>
      <c r="O15" s="118" t="s">
        <v>34</v>
      </c>
      <c r="P15" s="118" t="s">
        <v>35</v>
      </c>
      <c r="Q15" s="223"/>
      <c r="R15" s="223"/>
      <c r="S15" s="119" t="s">
        <v>34</v>
      </c>
      <c r="T15" s="119" t="s">
        <v>35</v>
      </c>
      <c r="U15" s="223"/>
      <c r="V15" s="120" t="s">
        <v>36</v>
      </c>
      <c r="W15" s="121" t="s">
        <v>37</v>
      </c>
      <c r="X15" s="217"/>
      <c r="Y15" s="122" t="s">
        <v>34</v>
      </c>
      <c r="Z15" s="122" t="s">
        <v>35</v>
      </c>
      <c r="AA15" s="123" t="s">
        <v>38</v>
      </c>
      <c r="AB15" s="123" t="s">
        <v>39</v>
      </c>
      <c r="AC15" s="123" t="s">
        <v>38</v>
      </c>
      <c r="AD15" s="123" t="s">
        <v>39</v>
      </c>
      <c r="AE15" s="229"/>
      <c r="AF15" s="236"/>
      <c r="AG15" s="223"/>
      <c r="AH15" s="223"/>
    </row>
    <row r="16" spans="1:34" s="36" customFormat="1">
      <c r="A16" s="33" t="s">
        <v>40</v>
      </c>
      <c r="B16" s="33">
        <v>2</v>
      </c>
      <c r="C16" s="33">
        <v>3</v>
      </c>
      <c r="D16" s="34">
        <v>4</v>
      </c>
      <c r="E16" s="34">
        <v>5</v>
      </c>
      <c r="F16" s="34">
        <v>6</v>
      </c>
      <c r="G16" s="35">
        <v>7</v>
      </c>
      <c r="H16" s="124">
        <v>8</v>
      </c>
      <c r="I16" s="124">
        <v>9</v>
      </c>
      <c r="J16" s="124">
        <v>10</v>
      </c>
      <c r="K16" s="125">
        <v>11</v>
      </c>
      <c r="L16" s="124">
        <v>12</v>
      </c>
      <c r="M16" s="126">
        <v>13</v>
      </c>
      <c r="N16" s="126">
        <v>14</v>
      </c>
      <c r="O16" s="124">
        <v>15</v>
      </c>
      <c r="P16" s="124">
        <v>16</v>
      </c>
      <c r="Q16" s="126">
        <v>17</v>
      </c>
      <c r="R16" s="126">
        <v>18</v>
      </c>
      <c r="S16" s="124">
        <v>19</v>
      </c>
      <c r="T16" s="124">
        <v>20</v>
      </c>
      <c r="U16" s="126">
        <v>21</v>
      </c>
      <c r="V16" s="126">
        <v>22</v>
      </c>
      <c r="W16" s="126">
        <v>23</v>
      </c>
      <c r="X16" s="126">
        <v>24</v>
      </c>
      <c r="Y16" s="124">
        <v>25</v>
      </c>
      <c r="Z16" s="124">
        <v>26</v>
      </c>
      <c r="AA16" s="124">
        <v>27</v>
      </c>
      <c r="AB16" s="124">
        <v>28</v>
      </c>
      <c r="AC16" s="124">
        <v>29</v>
      </c>
      <c r="AD16" s="124">
        <v>30</v>
      </c>
      <c r="AE16" s="124">
        <v>31</v>
      </c>
      <c r="AF16" s="124">
        <v>32</v>
      </c>
      <c r="AG16" s="126">
        <v>33</v>
      </c>
      <c r="AH16" s="124">
        <v>34</v>
      </c>
    </row>
    <row r="17" spans="1:34" ht="15.75" customHeight="1">
      <c r="A17" s="37">
        <v>1</v>
      </c>
      <c r="B17" s="38" t="s">
        <v>41</v>
      </c>
      <c r="C17" s="39" t="s">
        <v>42</v>
      </c>
      <c r="D17" s="40" t="s">
        <v>43</v>
      </c>
      <c r="E17" s="41" t="s">
        <v>43</v>
      </c>
      <c r="F17" s="41" t="s">
        <v>43</v>
      </c>
      <c r="G17" s="41" t="s">
        <v>43</v>
      </c>
      <c r="H17" s="127" t="s">
        <v>43</v>
      </c>
      <c r="I17" s="127" t="s">
        <v>43</v>
      </c>
      <c r="J17" s="127" t="s">
        <v>43</v>
      </c>
      <c r="K17" s="127" t="s">
        <v>43</v>
      </c>
      <c r="L17" s="127" t="s">
        <v>43</v>
      </c>
      <c r="M17" s="127" t="s">
        <v>43</v>
      </c>
      <c r="N17" s="127" t="s">
        <v>43</v>
      </c>
      <c r="O17" s="127" t="s">
        <v>43</v>
      </c>
      <c r="P17" s="127" t="s">
        <v>43</v>
      </c>
      <c r="Q17" s="127" t="s">
        <v>43</v>
      </c>
      <c r="R17" s="127" t="s">
        <v>43</v>
      </c>
      <c r="S17" s="127" t="s">
        <v>43</v>
      </c>
      <c r="T17" s="127" t="s">
        <v>43</v>
      </c>
      <c r="U17" s="127" t="s">
        <v>43</v>
      </c>
      <c r="V17" s="127" t="s">
        <v>43</v>
      </c>
      <c r="W17" s="127" t="s">
        <v>43</v>
      </c>
      <c r="X17" s="127" t="s">
        <v>43</v>
      </c>
      <c r="Y17" s="127" t="s">
        <v>43</v>
      </c>
      <c r="Z17" s="127" t="s">
        <v>43</v>
      </c>
      <c r="AA17" s="127" t="s">
        <v>43</v>
      </c>
      <c r="AB17" s="127" t="s">
        <v>43</v>
      </c>
      <c r="AC17" s="127" t="s">
        <v>43</v>
      </c>
      <c r="AD17" s="127" t="s">
        <v>43</v>
      </c>
      <c r="AE17" s="127" t="s">
        <v>43</v>
      </c>
      <c r="AF17" s="128" t="s">
        <v>43</v>
      </c>
      <c r="AG17" s="127" t="s">
        <v>43</v>
      </c>
      <c r="AH17" s="127" t="s">
        <v>43</v>
      </c>
    </row>
    <row r="18" spans="1:34" ht="31.5" customHeight="1">
      <c r="A18" s="37" t="s">
        <v>44</v>
      </c>
      <c r="B18" s="38" t="s">
        <v>45</v>
      </c>
      <c r="C18" s="39" t="s">
        <v>42</v>
      </c>
      <c r="D18" s="40" t="s">
        <v>43</v>
      </c>
      <c r="E18" s="41" t="s">
        <v>43</v>
      </c>
      <c r="F18" s="41" t="s">
        <v>43</v>
      </c>
      <c r="G18" s="41" t="s">
        <v>43</v>
      </c>
      <c r="H18" s="127" t="s">
        <v>43</v>
      </c>
      <c r="I18" s="127" t="s">
        <v>43</v>
      </c>
      <c r="J18" s="127" t="s">
        <v>43</v>
      </c>
      <c r="K18" s="127" t="s">
        <v>43</v>
      </c>
      <c r="L18" s="127" t="s">
        <v>43</v>
      </c>
      <c r="M18" s="127" t="s">
        <v>43</v>
      </c>
      <c r="N18" s="127" t="s">
        <v>43</v>
      </c>
      <c r="O18" s="127" t="s">
        <v>43</v>
      </c>
      <c r="P18" s="127" t="s">
        <v>43</v>
      </c>
      <c r="Q18" s="127" t="s">
        <v>43</v>
      </c>
      <c r="R18" s="127" t="s">
        <v>43</v>
      </c>
      <c r="S18" s="127" t="s">
        <v>43</v>
      </c>
      <c r="T18" s="127" t="s">
        <v>43</v>
      </c>
      <c r="U18" s="127" t="s">
        <v>43</v>
      </c>
      <c r="V18" s="175" t="s">
        <v>43</v>
      </c>
      <c r="W18" s="127" t="s">
        <v>43</v>
      </c>
      <c r="X18" s="127" t="s">
        <v>43</v>
      </c>
      <c r="Y18" s="181" t="s">
        <v>43</v>
      </c>
      <c r="Z18" s="181" t="s">
        <v>43</v>
      </c>
      <c r="AA18" s="127" t="s">
        <v>43</v>
      </c>
      <c r="AB18" s="127" t="s">
        <v>43</v>
      </c>
      <c r="AC18" s="127" t="s">
        <v>43</v>
      </c>
      <c r="AD18" s="127" t="s">
        <v>43</v>
      </c>
      <c r="AE18" s="127" t="s">
        <v>43</v>
      </c>
      <c r="AF18" s="128" t="s">
        <v>43</v>
      </c>
      <c r="AG18" s="127" t="s">
        <v>43</v>
      </c>
      <c r="AH18" s="127" t="s">
        <v>43</v>
      </c>
    </row>
    <row r="19" spans="1:34" ht="47.25" customHeight="1">
      <c r="A19" s="37" t="s">
        <v>46</v>
      </c>
      <c r="B19" s="38" t="s">
        <v>47</v>
      </c>
      <c r="C19" s="39" t="s">
        <v>42</v>
      </c>
      <c r="D19" s="40" t="s">
        <v>43</v>
      </c>
      <c r="E19" s="41" t="s">
        <v>43</v>
      </c>
      <c r="F19" s="41" t="s">
        <v>43</v>
      </c>
      <c r="G19" s="41" t="s">
        <v>43</v>
      </c>
      <c r="H19" s="127" t="s">
        <v>43</v>
      </c>
      <c r="I19" s="127" t="s">
        <v>43</v>
      </c>
      <c r="J19" s="127" t="s">
        <v>43</v>
      </c>
      <c r="K19" s="127" t="s">
        <v>43</v>
      </c>
      <c r="L19" s="127" t="s">
        <v>43</v>
      </c>
      <c r="M19" s="127" t="s">
        <v>43</v>
      </c>
      <c r="N19" s="127" t="s">
        <v>43</v>
      </c>
      <c r="O19" s="127" t="s">
        <v>43</v>
      </c>
      <c r="P19" s="127" t="s">
        <v>43</v>
      </c>
      <c r="Q19" s="127" t="s">
        <v>43</v>
      </c>
      <c r="R19" s="127" t="s">
        <v>43</v>
      </c>
      <c r="S19" s="127" t="s">
        <v>43</v>
      </c>
      <c r="T19" s="127" t="s">
        <v>43</v>
      </c>
      <c r="U19" s="127" t="s">
        <v>43</v>
      </c>
      <c r="V19" s="175" t="s">
        <v>43</v>
      </c>
      <c r="W19" s="127" t="s">
        <v>43</v>
      </c>
      <c r="X19" s="127" t="s">
        <v>43</v>
      </c>
      <c r="Y19" s="181" t="s">
        <v>43</v>
      </c>
      <c r="Z19" s="181" t="s">
        <v>43</v>
      </c>
      <c r="AA19" s="127" t="s">
        <v>43</v>
      </c>
      <c r="AB19" s="127" t="s">
        <v>43</v>
      </c>
      <c r="AC19" s="127" t="s">
        <v>43</v>
      </c>
      <c r="AD19" s="127" t="s">
        <v>43</v>
      </c>
      <c r="AE19" s="127" t="s">
        <v>43</v>
      </c>
      <c r="AF19" s="128" t="s">
        <v>43</v>
      </c>
      <c r="AG19" s="127" t="s">
        <v>43</v>
      </c>
      <c r="AH19" s="127" t="s">
        <v>43</v>
      </c>
    </row>
    <row r="20" spans="1:34" ht="47.25" customHeight="1">
      <c r="A20" s="49" t="s">
        <v>48</v>
      </c>
      <c r="B20" s="71" t="s">
        <v>49</v>
      </c>
      <c r="C20" s="45" t="s">
        <v>42</v>
      </c>
      <c r="D20" s="50" t="s">
        <v>43</v>
      </c>
      <c r="E20" s="51" t="s">
        <v>43</v>
      </c>
      <c r="F20" s="51" t="s">
        <v>43</v>
      </c>
      <c r="G20" s="51" t="s">
        <v>43</v>
      </c>
      <c r="H20" s="64" t="s">
        <v>43</v>
      </c>
      <c r="I20" s="64" t="s">
        <v>43</v>
      </c>
      <c r="J20" s="64" t="s">
        <v>43</v>
      </c>
      <c r="K20" s="64" t="s">
        <v>43</v>
      </c>
      <c r="L20" s="64" t="s">
        <v>43</v>
      </c>
      <c r="M20" s="64" t="s">
        <v>43</v>
      </c>
      <c r="N20" s="64" t="s">
        <v>43</v>
      </c>
      <c r="O20" s="64" t="s">
        <v>43</v>
      </c>
      <c r="P20" s="64" t="s">
        <v>43</v>
      </c>
      <c r="Q20" s="64" t="s">
        <v>43</v>
      </c>
      <c r="R20" s="64" t="s">
        <v>43</v>
      </c>
      <c r="S20" s="64" t="s">
        <v>43</v>
      </c>
      <c r="T20" s="64" t="s">
        <v>43</v>
      </c>
      <c r="U20" s="64" t="s">
        <v>43</v>
      </c>
      <c r="V20" s="168" t="s">
        <v>43</v>
      </c>
      <c r="W20" s="64" t="s">
        <v>43</v>
      </c>
      <c r="X20" s="64" t="s">
        <v>43</v>
      </c>
      <c r="Y20" s="75" t="s">
        <v>43</v>
      </c>
      <c r="Z20" s="75" t="s">
        <v>43</v>
      </c>
      <c r="AA20" s="64" t="s">
        <v>43</v>
      </c>
      <c r="AB20" s="64" t="s">
        <v>43</v>
      </c>
      <c r="AC20" s="64" t="s">
        <v>43</v>
      </c>
      <c r="AD20" s="64" t="s">
        <v>43</v>
      </c>
      <c r="AE20" s="64" t="s">
        <v>43</v>
      </c>
      <c r="AF20" s="73" t="s">
        <v>43</v>
      </c>
      <c r="AG20" s="64" t="s">
        <v>43</v>
      </c>
      <c r="AH20" s="64" t="s">
        <v>43</v>
      </c>
    </row>
    <row r="21" spans="1:34" s="43" customFormat="1" ht="126" customHeight="1">
      <c r="A21" s="44" t="s">
        <v>48</v>
      </c>
      <c r="B21" s="1" t="s">
        <v>55</v>
      </c>
      <c r="C21" s="72" t="s">
        <v>56</v>
      </c>
      <c r="D21" s="46">
        <v>42793</v>
      </c>
      <c r="E21" s="47" t="s">
        <v>52</v>
      </c>
      <c r="F21" s="47">
        <v>1</v>
      </c>
      <c r="G21" s="162">
        <v>1216.1724024</v>
      </c>
      <c r="H21" s="141">
        <v>45657</v>
      </c>
      <c r="I21" s="47">
        <v>2021</v>
      </c>
      <c r="J21" s="47" t="s">
        <v>53</v>
      </c>
      <c r="K21" s="47">
        <v>2021</v>
      </c>
      <c r="L21" s="47">
        <v>2021</v>
      </c>
      <c r="M21" s="47" t="s">
        <v>43</v>
      </c>
      <c r="N21" s="47" t="s">
        <v>43</v>
      </c>
      <c r="O21" s="47" t="s">
        <v>43</v>
      </c>
      <c r="P21" s="47" t="s">
        <v>43</v>
      </c>
      <c r="Q21" s="47" t="s">
        <v>54</v>
      </c>
      <c r="R21" s="47" t="s">
        <v>51</v>
      </c>
      <c r="S21" s="48">
        <v>0</v>
      </c>
      <c r="T21" s="48">
        <v>23</v>
      </c>
      <c r="U21" s="47" t="s">
        <v>43</v>
      </c>
      <c r="V21" s="162" t="s">
        <v>43</v>
      </c>
      <c r="W21" s="47" t="s">
        <v>43</v>
      </c>
      <c r="X21" s="47" t="s">
        <v>43</v>
      </c>
      <c r="Y21" s="48">
        <v>0</v>
      </c>
      <c r="Z21" s="48">
        <v>23</v>
      </c>
      <c r="AA21" s="47" t="s">
        <v>43</v>
      </c>
      <c r="AB21" s="47" t="s">
        <v>43</v>
      </c>
      <c r="AC21" s="47" t="s">
        <v>43</v>
      </c>
      <c r="AD21" s="47" t="s">
        <v>43</v>
      </c>
      <c r="AE21" s="47" t="s">
        <v>43</v>
      </c>
      <c r="AF21" s="47" t="s">
        <v>43</v>
      </c>
      <c r="AG21" s="47" t="s">
        <v>43</v>
      </c>
      <c r="AH21" s="47" t="s">
        <v>43</v>
      </c>
    </row>
    <row r="22" spans="1:34" s="43" customFormat="1" ht="84.75" customHeight="1">
      <c r="A22" s="58" t="s">
        <v>48</v>
      </c>
      <c r="B22" s="1" t="s">
        <v>646</v>
      </c>
      <c r="C22" s="203" t="s">
        <v>58</v>
      </c>
      <c r="D22" s="59" t="s">
        <v>604</v>
      </c>
      <c r="E22" s="60" t="s">
        <v>605</v>
      </c>
      <c r="F22" s="60">
        <v>2</v>
      </c>
      <c r="G22" s="163">
        <v>1336.42152259</v>
      </c>
      <c r="H22" s="185" t="s">
        <v>719</v>
      </c>
      <c r="I22" s="47">
        <v>2026</v>
      </c>
      <c r="J22" s="47" t="s">
        <v>50</v>
      </c>
      <c r="K22" s="47">
        <v>2026</v>
      </c>
      <c r="L22" s="47">
        <v>2026</v>
      </c>
      <c r="M22" s="60" t="s">
        <v>43</v>
      </c>
      <c r="N22" s="60" t="s">
        <v>43</v>
      </c>
      <c r="O22" s="60" t="s">
        <v>43</v>
      </c>
      <c r="P22" s="60" t="s">
        <v>43</v>
      </c>
      <c r="Q22" s="60" t="s">
        <v>59</v>
      </c>
      <c r="R22" s="60" t="s">
        <v>51</v>
      </c>
      <c r="S22" s="61">
        <v>0</v>
      </c>
      <c r="T22" s="48">
        <v>33.700000000000003</v>
      </c>
      <c r="U22" s="47" t="s">
        <v>43</v>
      </c>
      <c r="V22" s="162" t="s">
        <v>43</v>
      </c>
      <c r="W22" s="47" t="s">
        <v>43</v>
      </c>
      <c r="X22" s="47">
        <v>0</v>
      </c>
      <c r="Y22" s="48">
        <v>0</v>
      </c>
      <c r="Z22" s="48">
        <v>33.700000000000003</v>
      </c>
      <c r="AA22" s="60">
        <v>0</v>
      </c>
      <c r="AB22" s="60">
        <v>80</v>
      </c>
      <c r="AC22" s="60">
        <v>0</v>
      </c>
      <c r="AD22" s="60">
        <v>40</v>
      </c>
      <c r="AE22" s="60" t="s">
        <v>43</v>
      </c>
      <c r="AF22" s="60" t="s">
        <v>43</v>
      </c>
      <c r="AG22" s="60" t="s">
        <v>43</v>
      </c>
      <c r="AH22" s="60" t="s">
        <v>43</v>
      </c>
    </row>
    <row r="23" spans="1:34" s="43" customFormat="1" ht="69" customHeight="1">
      <c r="A23" s="58" t="s">
        <v>48</v>
      </c>
      <c r="B23" s="1" t="s">
        <v>60</v>
      </c>
      <c r="C23" s="203" t="s">
        <v>61</v>
      </c>
      <c r="D23" s="59" t="s">
        <v>604</v>
      </c>
      <c r="E23" s="60" t="s">
        <v>605</v>
      </c>
      <c r="F23" s="60">
        <v>2</v>
      </c>
      <c r="G23" s="163">
        <v>1336.42152259</v>
      </c>
      <c r="H23" s="185" t="s">
        <v>719</v>
      </c>
      <c r="I23" s="47">
        <v>2026</v>
      </c>
      <c r="J23" s="47" t="s">
        <v>50</v>
      </c>
      <c r="K23" s="47">
        <v>2026</v>
      </c>
      <c r="L23" s="47">
        <v>2026</v>
      </c>
      <c r="M23" s="60" t="s">
        <v>43</v>
      </c>
      <c r="N23" s="60" t="s">
        <v>43</v>
      </c>
      <c r="O23" s="60" t="s">
        <v>43</v>
      </c>
      <c r="P23" s="60" t="s">
        <v>43</v>
      </c>
      <c r="Q23" s="60" t="s">
        <v>59</v>
      </c>
      <c r="R23" s="60" t="s">
        <v>51</v>
      </c>
      <c r="S23" s="61">
        <v>0</v>
      </c>
      <c r="T23" s="61">
        <v>33.700000000000003</v>
      </c>
      <c r="U23" s="60" t="s">
        <v>43</v>
      </c>
      <c r="V23" s="163" t="s">
        <v>43</v>
      </c>
      <c r="W23" s="60" t="s">
        <v>43</v>
      </c>
      <c r="X23" s="60" t="s">
        <v>43</v>
      </c>
      <c r="Y23" s="61">
        <v>0</v>
      </c>
      <c r="Z23" s="61">
        <v>33.700000000000003</v>
      </c>
      <c r="AA23" s="60" t="s">
        <v>43</v>
      </c>
      <c r="AB23" s="60" t="s">
        <v>43</v>
      </c>
      <c r="AC23" s="60" t="s">
        <v>43</v>
      </c>
      <c r="AD23" s="60" t="s">
        <v>43</v>
      </c>
      <c r="AE23" s="60" t="s">
        <v>43</v>
      </c>
      <c r="AF23" s="60" t="s">
        <v>43</v>
      </c>
      <c r="AG23" s="60" t="s">
        <v>43</v>
      </c>
      <c r="AH23" s="60" t="s">
        <v>43</v>
      </c>
    </row>
    <row r="24" spans="1:34" s="43" customFormat="1" ht="99" customHeight="1">
      <c r="A24" s="44" t="s">
        <v>48</v>
      </c>
      <c r="B24" s="1" t="s">
        <v>647</v>
      </c>
      <c r="C24" s="72" t="s">
        <v>226</v>
      </c>
      <c r="D24" s="46">
        <v>44830</v>
      </c>
      <c r="E24" s="47" t="s">
        <v>414</v>
      </c>
      <c r="F24" s="47">
        <v>1</v>
      </c>
      <c r="G24" s="162">
        <v>38.554839520000002</v>
      </c>
      <c r="H24" s="62">
        <v>46290</v>
      </c>
      <c r="I24" s="60">
        <v>2025</v>
      </c>
      <c r="J24" s="60" t="s">
        <v>53</v>
      </c>
      <c r="K24" s="60">
        <v>2025</v>
      </c>
      <c r="L24" s="60">
        <v>2025</v>
      </c>
      <c r="M24" s="60" t="s">
        <v>43</v>
      </c>
      <c r="N24" s="60" t="s">
        <v>43</v>
      </c>
      <c r="O24" s="60" t="s">
        <v>43</v>
      </c>
      <c r="P24" s="60" t="s">
        <v>43</v>
      </c>
      <c r="Q24" s="60" t="s">
        <v>227</v>
      </c>
      <c r="R24" s="60" t="s">
        <v>228</v>
      </c>
      <c r="S24" s="61">
        <v>0</v>
      </c>
      <c r="T24" s="61">
        <v>4.9000000000000004</v>
      </c>
      <c r="U24" s="60" t="s">
        <v>184</v>
      </c>
      <c r="V24" s="163">
        <v>1.6</v>
      </c>
      <c r="W24" s="59">
        <v>44727</v>
      </c>
      <c r="X24" s="60" t="s">
        <v>43</v>
      </c>
      <c r="Y24" s="48">
        <v>0</v>
      </c>
      <c r="Z24" s="48">
        <v>4.9000000000000004</v>
      </c>
      <c r="AA24" s="60">
        <v>50</v>
      </c>
      <c r="AB24" s="60">
        <v>50</v>
      </c>
      <c r="AC24" s="60">
        <v>25</v>
      </c>
      <c r="AD24" s="60">
        <v>25</v>
      </c>
      <c r="AE24" s="60" t="s">
        <v>43</v>
      </c>
      <c r="AF24" s="60" t="s">
        <v>43</v>
      </c>
      <c r="AG24" s="60" t="s">
        <v>43</v>
      </c>
      <c r="AH24" s="60" t="s">
        <v>43</v>
      </c>
    </row>
    <row r="25" spans="1:34" s="43" customFormat="1" ht="112.5" customHeight="1">
      <c r="A25" s="44" t="s">
        <v>48</v>
      </c>
      <c r="B25" s="1" t="s">
        <v>161</v>
      </c>
      <c r="C25" s="72" t="s">
        <v>163</v>
      </c>
      <c r="D25" s="46">
        <v>44468</v>
      </c>
      <c r="E25" s="47" t="s">
        <v>224</v>
      </c>
      <c r="F25" s="47">
        <v>1</v>
      </c>
      <c r="G25" s="162">
        <v>2.5366554099999998</v>
      </c>
      <c r="H25" s="62">
        <v>45838</v>
      </c>
      <c r="I25" s="129" t="s">
        <v>43</v>
      </c>
      <c r="J25" s="60" t="s">
        <v>43</v>
      </c>
      <c r="K25" s="60">
        <v>2024</v>
      </c>
      <c r="L25" s="60">
        <v>2024</v>
      </c>
      <c r="M25" s="60" t="s">
        <v>43</v>
      </c>
      <c r="N25" s="60" t="s">
        <v>43</v>
      </c>
      <c r="O25" s="60" t="s">
        <v>43</v>
      </c>
      <c r="P25" s="60" t="s">
        <v>43</v>
      </c>
      <c r="Q25" s="60" t="s">
        <v>182</v>
      </c>
      <c r="R25" s="60" t="s">
        <v>183</v>
      </c>
      <c r="S25" s="61">
        <v>0</v>
      </c>
      <c r="T25" s="61">
        <v>18</v>
      </c>
      <c r="U25" s="60" t="s">
        <v>184</v>
      </c>
      <c r="V25" s="163">
        <v>6.39</v>
      </c>
      <c r="W25" s="59">
        <v>44727</v>
      </c>
      <c r="X25" s="60" t="s">
        <v>43</v>
      </c>
      <c r="Y25" s="48">
        <v>0</v>
      </c>
      <c r="Z25" s="48">
        <v>18</v>
      </c>
      <c r="AA25" s="60">
        <v>50</v>
      </c>
      <c r="AB25" s="60">
        <v>50</v>
      </c>
      <c r="AC25" s="60">
        <v>25</v>
      </c>
      <c r="AD25" s="60">
        <v>25</v>
      </c>
      <c r="AE25" s="60" t="s">
        <v>43</v>
      </c>
      <c r="AF25" s="60" t="s">
        <v>43</v>
      </c>
      <c r="AG25" s="60" t="s">
        <v>43</v>
      </c>
      <c r="AH25" s="60" t="s">
        <v>43</v>
      </c>
    </row>
    <row r="26" spans="1:34" ht="135" customHeight="1">
      <c r="A26" s="44" t="s">
        <v>48</v>
      </c>
      <c r="B26" s="204" t="s">
        <v>648</v>
      </c>
      <c r="C26" s="205" t="s">
        <v>304</v>
      </c>
      <c r="D26" s="65">
        <v>44711</v>
      </c>
      <c r="E26" s="66" t="s">
        <v>305</v>
      </c>
      <c r="F26" s="67">
        <v>1</v>
      </c>
      <c r="G26" s="162">
        <v>3.9550000000000001</v>
      </c>
      <c r="H26" s="65">
        <v>45471</v>
      </c>
      <c r="I26" s="68">
        <v>2024</v>
      </c>
      <c r="J26" s="66" t="s">
        <v>62</v>
      </c>
      <c r="K26" s="67">
        <v>2024</v>
      </c>
      <c r="L26" s="68">
        <v>2024</v>
      </c>
      <c r="M26" s="60" t="s">
        <v>43</v>
      </c>
      <c r="N26" s="60" t="s">
        <v>43</v>
      </c>
      <c r="O26" s="60" t="s">
        <v>43</v>
      </c>
      <c r="P26" s="60" t="s">
        <v>43</v>
      </c>
      <c r="Q26" s="69" t="s">
        <v>415</v>
      </c>
      <c r="R26" s="66" t="s">
        <v>306</v>
      </c>
      <c r="S26" s="88">
        <v>0</v>
      </c>
      <c r="T26" s="172">
        <v>1.952</v>
      </c>
      <c r="U26" s="60" t="s">
        <v>416</v>
      </c>
      <c r="V26" s="163">
        <v>7.67</v>
      </c>
      <c r="W26" s="59">
        <v>45271</v>
      </c>
      <c r="X26" s="60">
        <v>40.4</v>
      </c>
      <c r="Y26" s="61">
        <v>0</v>
      </c>
      <c r="Z26" s="173">
        <v>1.952</v>
      </c>
      <c r="AA26" s="60">
        <v>50</v>
      </c>
      <c r="AB26" s="60">
        <v>50</v>
      </c>
      <c r="AC26" s="60">
        <v>25</v>
      </c>
      <c r="AD26" s="60">
        <v>25</v>
      </c>
      <c r="AE26" s="60" t="s">
        <v>43</v>
      </c>
      <c r="AF26" s="60" t="s">
        <v>43</v>
      </c>
      <c r="AG26" s="60" t="s">
        <v>43</v>
      </c>
      <c r="AH26" s="60" t="s">
        <v>43</v>
      </c>
    </row>
    <row r="27" spans="1:34" s="43" customFormat="1" ht="157.5" customHeight="1">
      <c r="A27" s="44" t="s">
        <v>48</v>
      </c>
      <c r="B27" s="204" t="s">
        <v>312</v>
      </c>
      <c r="C27" s="205" t="s">
        <v>302</v>
      </c>
      <c r="D27" s="65">
        <v>44820</v>
      </c>
      <c r="E27" s="66" t="s">
        <v>303</v>
      </c>
      <c r="F27" s="67">
        <v>1</v>
      </c>
      <c r="G27" s="162">
        <v>9.6199999999999992</v>
      </c>
      <c r="H27" s="65">
        <v>46022</v>
      </c>
      <c r="I27" s="68">
        <v>2025</v>
      </c>
      <c r="J27" s="66" t="s">
        <v>50</v>
      </c>
      <c r="K27" s="67">
        <v>2025</v>
      </c>
      <c r="L27" s="68">
        <v>2025</v>
      </c>
      <c r="M27" s="60" t="s">
        <v>43</v>
      </c>
      <c r="N27" s="60" t="s">
        <v>43</v>
      </c>
      <c r="O27" s="60" t="s">
        <v>43</v>
      </c>
      <c r="P27" s="60" t="s">
        <v>43</v>
      </c>
      <c r="Q27" s="69" t="s">
        <v>417</v>
      </c>
      <c r="R27" s="66" t="s">
        <v>223</v>
      </c>
      <c r="S27" s="88">
        <v>0</v>
      </c>
      <c r="T27" s="88">
        <v>2.6</v>
      </c>
      <c r="U27" s="60" t="s">
        <v>418</v>
      </c>
      <c r="V27" s="176">
        <v>0.46</v>
      </c>
      <c r="W27" s="77">
        <v>45271</v>
      </c>
      <c r="X27" s="76">
        <v>13</v>
      </c>
      <c r="Y27" s="61">
        <v>0</v>
      </c>
      <c r="Z27" s="61">
        <v>2.6</v>
      </c>
      <c r="AA27" s="60">
        <v>8</v>
      </c>
      <c r="AB27" s="60">
        <v>8</v>
      </c>
      <c r="AC27" s="60">
        <v>4</v>
      </c>
      <c r="AD27" s="60">
        <v>4</v>
      </c>
      <c r="AE27" s="60" t="s">
        <v>43</v>
      </c>
      <c r="AF27" s="60" t="s">
        <v>43</v>
      </c>
      <c r="AG27" s="60" t="s">
        <v>43</v>
      </c>
      <c r="AH27" s="60" t="s">
        <v>43</v>
      </c>
    </row>
    <row r="28" spans="1:34" s="43" customFormat="1" ht="144" customHeight="1">
      <c r="A28" s="44" t="s">
        <v>48</v>
      </c>
      <c r="B28" s="1" t="s">
        <v>335</v>
      </c>
      <c r="C28" s="203" t="s">
        <v>336</v>
      </c>
      <c r="D28" s="46">
        <v>44895</v>
      </c>
      <c r="E28" s="47" t="s">
        <v>419</v>
      </c>
      <c r="F28" s="47">
        <v>1</v>
      </c>
      <c r="G28" s="162">
        <v>18.299234200000001</v>
      </c>
      <c r="H28" s="62">
        <v>45677</v>
      </c>
      <c r="I28" s="60">
        <v>2025</v>
      </c>
      <c r="J28" s="60" t="s">
        <v>57</v>
      </c>
      <c r="K28" s="60">
        <v>2025</v>
      </c>
      <c r="L28" s="60">
        <v>2025</v>
      </c>
      <c r="M28" s="60" t="s">
        <v>43</v>
      </c>
      <c r="N28" s="60" t="s">
        <v>43</v>
      </c>
      <c r="O28" s="60" t="s">
        <v>43</v>
      </c>
      <c r="P28" s="60" t="s">
        <v>43</v>
      </c>
      <c r="Q28" s="70" t="s">
        <v>420</v>
      </c>
      <c r="R28" s="60" t="s">
        <v>421</v>
      </c>
      <c r="S28" s="61">
        <v>0</v>
      </c>
      <c r="T28" s="173">
        <v>1.286</v>
      </c>
      <c r="U28" s="60" t="s">
        <v>43</v>
      </c>
      <c r="V28" s="163" t="s">
        <v>43</v>
      </c>
      <c r="W28" s="60" t="s">
        <v>43</v>
      </c>
      <c r="X28" s="60" t="s">
        <v>43</v>
      </c>
      <c r="Y28" s="48">
        <v>0</v>
      </c>
      <c r="Z28" s="48">
        <v>1.286</v>
      </c>
      <c r="AA28" s="60" t="s">
        <v>43</v>
      </c>
      <c r="AB28" s="60" t="s">
        <v>43</v>
      </c>
      <c r="AC28" s="60" t="s">
        <v>43</v>
      </c>
      <c r="AD28" s="60" t="s">
        <v>43</v>
      </c>
      <c r="AE28" s="60" t="s">
        <v>43</v>
      </c>
      <c r="AF28" s="60" t="s">
        <v>43</v>
      </c>
      <c r="AG28" s="60" t="s">
        <v>43</v>
      </c>
      <c r="AH28" s="60" t="s">
        <v>43</v>
      </c>
    </row>
    <row r="29" spans="1:34" ht="135" customHeight="1">
      <c r="A29" s="44" t="s">
        <v>48</v>
      </c>
      <c r="B29" s="1" t="s">
        <v>422</v>
      </c>
      <c r="C29" s="203" t="s">
        <v>423</v>
      </c>
      <c r="D29" s="46">
        <v>45062</v>
      </c>
      <c r="E29" s="47" t="s">
        <v>424</v>
      </c>
      <c r="F29" s="47">
        <v>1</v>
      </c>
      <c r="G29" s="162">
        <v>3.8230385</v>
      </c>
      <c r="H29" s="62">
        <v>45535</v>
      </c>
      <c r="I29" s="60">
        <v>2024</v>
      </c>
      <c r="J29" s="60" t="s">
        <v>62</v>
      </c>
      <c r="K29" s="60">
        <v>2024</v>
      </c>
      <c r="L29" s="60">
        <v>2024</v>
      </c>
      <c r="M29" s="60" t="s">
        <v>43</v>
      </c>
      <c r="N29" s="60" t="s">
        <v>43</v>
      </c>
      <c r="O29" s="60" t="s">
        <v>43</v>
      </c>
      <c r="P29" s="60" t="s">
        <v>43</v>
      </c>
      <c r="Q29" s="70" t="s">
        <v>425</v>
      </c>
      <c r="R29" s="60" t="s">
        <v>426</v>
      </c>
      <c r="S29" s="61">
        <v>0</v>
      </c>
      <c r="T29" s="61">
        <v>0.3</v>
      </c>
      <c r="U29" s="60" t="s">
        <v>43</v>
      </c>
      <c r="V29" s="163" t="s">
        <v>43</v>
      </c>
      <c r="W29" s="60" t="s">
        <v>43</v>
      </c>
      <c r="X29" s="60" t="s">
        <v>43</v>
      </c>
      <c r="Y29" s="48">
        <v>0</v>
      </c>
      <c r="Z29" s="48">
        <v>0.3</v>
      </c>
      <c r="AA29" s="60" t="s">
        <v>43</v>
      </c>
      <c r="AB29" s="60" t="s">
        <v>43</v>
      </c>
      <c r="AC29" s="60" t="s">
        <v>43</v>
      </c>
      <c r="AD29" s="60" t="s">
        <v>43</v>
      </c>
      <c r="AE29" s="60" t="s">
        <v>43</v>
      </c>
      <c r="AF29" s="60" t="s">
        <v>43</v>
      </c>
      <c r="AG29" s="60" t="s">
        <v>43</v>
      </c>
      <c r="AH29" s="60" t="s">
        <v>43</v>
      </c>
    </row>
    <row r="30" spans="1:34" s="43" customFormat="1" ht="110.25">
      <c r="A30" s="44" t="s">
        <v>48</v>
      </c>
      <c r="B30" s="1" t="s">
        <v>427</v>
      </c>
      <c r="C30" s="72" t="s">
        <v>428</v>
      </c>
      <c r="D30" s="46">
        <v>45062</v>
      </c>
      <c r="E30" s="47" t="s">
        <v>429</v>
      </c>
      <c r="F30" s="47">
        <v>1</v>
      </c>
      <c r="G30" s="162">
        <v>1.5866756799999999</v>
      </c>
      <c r="H30" s="141">
        <v>45657</v>
      </c>
      <c r="I30" s="47">
        <v>2024</v>
      </c>
      <c r="J30" s="47" t="s">
        <v>62</v>
      </c>
      <c r="K30" s="47">
        <v>2024</v>
      </c>
      <c r="L30" s="47">
        <v>2024</v>
      </c>
      <c r="M30" s="60" t="s">
        <v>43</v>
      </c>
      <c r="N30" s="60" t="s">
        <v>43</v>
      </c>
      <c r="O30" s="60" t="s">
        <v>43</v>
      </c>
      <c r="P30" s="60" t="s">
        <v>43</v>
      </c>
      <c r="Q30" s="70" t="s">
        <v>430</v>
      </c>
      <c r="R30" s="60" t="s">
        <v>431</v>
      </c>
      <c r="S30" s="61">
        <v>0</v>
      </c>
      <c r="T30" s="61">
        <v>0.2</v>
      </c>
      <c r="U30" s="60" t="s">
        <v>43</v>
      </c>
      <c r="V30" s="163" t="s">
        <v>43</v>
      </c>
      <c r="W30" s="60" t="s">
        <v>43</v>
      </c>
      <c r="X30" s="60" t="s">
        <v>43</v>
      </c>
      <c r="Y30" s="48">
        <v>0</v>
      </c>
      <c r="Z30" s="48">
        <v>0.2</v>
      </c>
      <c r="AA30" s="60" t="s">
        <v>43</v>
      </c>
      <c r="AB30" s="60" t="s">
        <v>43</v>
      </c>
      <c r="AC30" s="60" t="s">
        <v>43</v>
      </c>
      <c r="AD30" s="60" t="s">
        <v>43</v>
      </c>
      <c r="AE30" s="60" t="s">
        <v>43</v>
      </c>
      <c r="AF30" s="60" t="s">
        <v>43</v>
      </c>
      <c r="AG30" s="60" t="s">
        <v>43</v>
      </c>
      <c r="AH30" s="60" t="s">
        <v>43</v>
      </c>
    </row>
    <row r="31" spans="1:34" ht="94.5">
      <c r="A31" s="44" t="s">
        <v>48</v>
      </c>
      <c r="B31" s="1" t="s">
        <v>432</v>
      </c>
      <c r="C31" s="72" t="s">
        <v>433</v>
      </c>
      <c r="D31" s="46">
        <v>45282</v>
      </c>
      <c r="E31" s="47" t="s">
        <v>434</v>
      </c>
      <c r="F31" s="47">
        <v>1</v>
      </c>
      <c r="G31" s="162">
        <v>821.23590000000002</v>
      </c>
      <c r="H31" s="62">
        <v>46018</v>
      </c>
      <c r="I31" s="60">
        <v>2025</v>
      </c>
      <c r="J31" s="60" t="s">
        <v>50</v>
      </c>
      <c r="K31" s="60">
        <v>2025</v>
      </c>
      <c r="L31" s="60">
        <v>2025</v>
      </c>
      <c r="M31" s="60" t="s">
        <v>43</v>
      </c>
      <c r="N31" s="60" t="s">
        <v>43</v>
      </c>
      <c r="O31" s="60" t="s">
        <v>43</v>
      </c>
      <c r="P31" s="60" t="s">
        <v>43</v>
      </c>
      <c r="Q31" s="70" t="s">
        <v>435</v>
      </c>
      <c r="R31" s="60" t="s">
        <v>436</v>
      </c>
      <c r="S31" s="61">
        <v>0</v>
      </c>
      <c r="T31" s="61">
        <v>36.78</v>
      </c>
      <c r="U31" s="60" t="s">
        <v>43</v>
      </c>
      <c r="V31" s="163" t="s">
        <v>43</v>
      </c>
      <c r="W31" s="60" t="s">
        <v>43</v>
      </c>
      <c r="X31" s="60" t="s">
        <v>43</v>
      </c>
      <c r="Y31" s="61">
        <f t="shared" ref="Y31" si="0">S31</f>
        <v>0</v>
      </c>
      <c r="Z31" s="61">
        <v>36.78</v>
      </c>
      <c r="AA31" s="60">
        <v>0</v>
      </c>
      <c r="AB31" s="60">
        <v>80</v>
      </c>
      <c r="AC31" s="60" t="s">
        <v>43</v>
      </c>
      <c r="AD31" s="60" t="s">
        <v>43</v>
      </c>
      <c r="AE31" s="60" t="s">
        <v>43</v>
      </c>
      <c r="AF31" s="60" t="s">
        <v>43</v>
      </c>
      <c r="AG31" s="60" t="s">
        <v>43</v>
      </c>
      <c r="AH31" s="60" t="s">
        <v>43</v>
      </c>
    </row>
    <row r="32" spans="1:34" ht="94.5">
      <c r="A32" s="58" t="s">
        <v>48</v>
      </c>
      <c r="B32" s="1" t="s">
        <v>162</v>
      </c>
      <c r="C32" s="72" t="s">
        <v>164</v>
      </c>
      <c r="D32" s="59">
        <v>44300</v>
      </c>
      <c r="E32" s="60" t="s">
        <v>185</v>
      </c>
      <c r="F32" s="60">
        <v>1</v>
      </c>
      <c r="G32" s="162">
        <v>7.2566460099999999</v>
      </c>
      <c r="H32" s="62">
        <v>45823</v>
      </c>
      <c r="I32" s="60">
        <v>2025</v>
      </c>
      <c r="J32" s="60" t="s">
        <v>62</v>
      </c>
      <c r="K32" s="60">
        <v>2025</v>
      </c>
      <c r="L32" s="60">
        <v>2025</v>
      </c>
      <c r="M32" s="60" t="s">
        <v>43</v>
      </c>
      <c r="N32" s="60" t="s">
        <v>43</v>
      </c>
      <c r="O32" s="60" t="s">
        <v>43</v>
      </c>
      <c r="P32" s="60" t="s">
        <v>43</v>
      </c>
      <c r="Q32" s="60" t="s">
        <v>186</v>
      </c>
      <c r="R32" s="60" t="s">
        <v>187</v>
      </c>
      <c r="S32" s="61">
        <v>0</v>
      </c>
      <c r="T32" s="61">
        <v>1.57</v>
      </c>
      <c r="U32" s="60" t="s">
        <v>188</v>
      </c>
      <c r="V32" s="163">
        <v>0.71</v>
      </c>
      <c r="W32" s="59">
        <v>44916</v>
      </c>
      <c r="X32" s="60">
        <v>1.8</v>
      </c>
      <c r="Y32" s="61">
        <v>0</v>
      </c>
      <c r="Z32" s="61">
        <v>1.57</v>
      </c>
      <c r="AA32" s="60">
        <v>80</v>
      </c>
      <c r="AB32" s="60">
        <v>80</v>
      </c>
      <c r="AC32" s="60">
        <v>40</v>
      </c>
      <c r="AD32" s="60">
        <v>40</v>
      </c>
      <c r="AE32" s="60" t="s">
        <v>43</v>
      </c>
      <c r="AF32" s="60" t="s">
        <v>43</v>
      </c>
      <c r="AG32" s="60" t="s">
        <v>43</v>
      </c>
      <c r="AH32" s="60" t="s">
        <v>189</v>
      </c>
    </row>
    <row r="33" spans="1:34" ht="110.25">
      <c r="A33" s="72" t="s">
        <v>48</v>
      </c>
      <c r="B33" s="206" t="s">
        <v>649</v>
      </c>
      <c r="C33" s="72" t="s">
        <v>222</v>
      </c>
      <c r="D33" s="59" t="s">
        <v>448</v>
      </c>
      <c r="E33" s="51" t="s">
        <v>601</v>
      </c>
      <c r="F33" s="67">
        <v>2</v>
      </c>
      <c r="G33" s="163">
        <v>0.39704800000000001</v>
      </c>
      <c r="H33" s="46" t="s">
        <v>728</v>
      </c>
      <c r="I33" s="47" t="s">
        <v>449</v>
      </c>
      <c r="J33" s="47" t="s">
        <v>599</v>
      </c>
      <c r="K33" s="60">
        <v>2029</v>
      </c>
      <c r="L33" s="60">
        <v>2029</v>
      </c>
      <c r="M33" s="60" t="s">
        <v>43</v>
      </c>
      <c r="N33" s="60" t="s">
        <v>43</v>
      </c>
      <c r="O33" s="60" t="s">
        <v>43</v>
      </c>
      <c r="P33" s="60" t="s">
        <v>43</v>
      </c>
      <c r="Q33" s="69" t="s">
        <v>450</v>
      </c>
      <c r="R33" s="60" t="s">
        <v>451</v>
      </c>
      <c r="S33" s="61">
        <v>0</v>
      </c>
      <c r="T33" s="61" t="s">
        <v>715</v>
      </c>
      <c r="U33" s="60" t="s">
        <v>43</v>
      </c>
      <c r="V33" s="163" t="s">
        <v>43</v>
      </c>
      <c r="W33" s="60" t="s">
        <v>43</v>
      </c>
      <c r="X33" s="60" t="s">
        <v>43</v>
      </c>
      <c r="Y33" s="61">
        <v>0</v>
      </c>
      <c r="Z33" s="61" t="s">
        <v>716</v>
      </c>
      <c r="AA33" s="60" t="s">
        <v>43</v>
      </c>
      <c r="AB33" s="60" t="s">
        <v>43</v>
      </c>
      <c r="AC33" s="60" t="s">
        <v>43</v>
      </c>
      <c r="AD33" s="60" t="s">
        <v>43</v>
      </c>
      <c r="AE33" s="60" t="s">
        <v>43</v>
      </c>
      <c r="AF33" s="60" t="s">
        <v>43</v>
      </c>
      <c r="AG33" s="60" t="s">
        <v>43</v>
      </c>
      <c r="AH33" s="60" t="s">
        <v>222</v>
      </c>
    </row>
    <row r="34" spans="1:34" ht="63">
      <c r="A34" s="72" t="s">
        <v>48</v>
      </c>
      <c r="B34" s="204" t="s">
        <v>736</v>
      </c>
      <c r="C34" s="72" t="s">
        <v>721</v>
      </c>
      <c r="D34" s="46">
        <v>45476</v>
      </c>
      <c r="E34" s="47" t="s">
        <v>722</v>
      </c>
      <c r="F34" s="47">
        <v>1</v>
      </c>
      <c r="G34" s="162">
        <v>0.11226377</v>
      </c>
      <c r="H34" s="141">
        <v>45843</v>
      </c>
      <c r="I34" s="47">
        <v>2025</v>
      </c>
      <c r="J34" s="47" t="s">
        <v>53</v>
      </c>
      <c r="K34" s="47">
        <v>2025</v>
      </c>
      <c r="L34" s="47">
        <v>2025</v>
      </c>
      <c r="M34" s="60" t="s">
        <v>43</v>
      </c>
      <c r="N34" s="60" t="s">
        <v>43</v>
      </c>
      <c r="O34" s="60" t="s">
        <v>43</v>
      </c>
      <c r="P34" s="60" t="s">
        <v>43</v>
      </c>
      <c r="Q34" s="154" t="s">
        <v>675</v>
      </c>
      <c r="R34" s="155" t="s">
        <v>306</v>
      </c>
      <c r="S34" s="188">
        <v>0</v>
      </c>
      <c r="T34" s="188">
        <v>10.68</v>
      </c>
      <c r="U34" s="156" t="s">
        <v>676</v>
      </c>
      <c r="V34" s="177">
        <v>25.25</v>
      </c>
      <c r="W34" s="157">
        <v>45280</v>
      </c>
      <c r="X34" s="156">
        <v>101</v>
      </c>
      <c r="Y34" s="188">
        <v>0</v>
      </c>
      <c r="Z34" s="188">
        <v>10.68</v>
      </c>
      <c r="AA34" s="158">
        <v>50</v>
      </c>
      <c r="AB34" s="158">
        <v>50</v>
      </c>
      <c r="AC34" s="158">
        <v>25</v>
      </c>
      <c r="AD34" s="158">
        <v>25</v>
      </c>
      <c r="AE34" s="60" t="s">
        <v>43</v>
      </c>
      <c r="AF34" s="60" t="s">
        <v>43</v>
      </c>
      <c r="AG34" s="60" t="s">
        <v>43</v>
      </c>
      <c r="AH34" s="64" t="s">
        <v>43</v>
      </c>
    </row>
    <row r="35" spans="1:34" ht="42.75" customHeight="1">
      <c r="A35" s="72" t="s">
        <v>48</v>
      </c>
      <c r="B35" s="204" t="s">
        <v>705</v>
      </c>
      <c r="C35" s="207" t="s">
        <v>706</v>
      </c>
      <c r="D35" s="159" t="s">
        <v>707</v>
      </c>
      <c r="E35" s="160" t="s">
        <v>708</v>
      </c>
      <c r="F35" s="160">
        <v>1</v>
      </c>
      <c r="G35" s="162">
        <v>5.9107199999999999E-2</v>
      </c>
      <c r="H35" s="159">
        <v>45569</v>
      </c>
      <c r="I35" s="160">
        <v>2024</v>
      </c>
      <c r="J35" s="160" t="s">
        <v>50</v>
      </c>
      <c r="K35" s="160">
        <v>2024</v>
      </c>
      <c r="L35" s="160">
        <v>2024</v>
      </c>
      <c r="M35" s="160" t="s">
        <v>43</v>
      </c>
      <c r="N35" s="160" t="s">
        <v>43</v>
      </c>
      <c r="O35" s="160" t="s">
        <v>43</v>
      </c>
      <c r="P35" s="160" t="s">
        <v>43</v>
      </c>
      <c r="Q35" s="160" t="s">
        <v>709</v>
      </c>
      <c r="R35" s="160" t="s">
        <v>710</v>
      </c>
      <c r="S35" s="170">
        <v>0</v>
      </c>
      <c r="T35" s="140">
        <v>0.2</v>
      </c>
      <c r="U35" s="160" t="s">
        <v>43</v>
      </c>
      <c r="V35" s="166" t="s">
        <v>43</v>
      </c>
      <c r="W35" s="160" t="s">
        <v>43</v>
      </c>
      <c r="X35" s="160" t="s">
        <v>43</v>
      </c>
      <c r="Y35" s="170">
        <v>0</v>
      </c>
      <c r="Z35" s="140">
        <v>0.2</v>
      </c>
      <c r="AA35" s="160" t="s">
        <v>43</v>
      </c>
      <c r="AB35" s="160" t="s">
        <v>43</v>
      </c>
      <c r="AC35" s="160" t="s">
        <v>43</v>
      </c>
      <c r="AD35" s="160" t="s">
        <v>43</v>
      </c>
      <c r="AE35" s="160" t="s">
        <v>43</v>
      </c>
      <c r="AF35" s="161" t="s">
        <v>43</v>
      </c>
      <c r="AG35" s="160" t="s">
        <v>43</v>
      </c>
      <c r="AH35" s="160" t="s">
        <v>43</v>
      </c>
    </row>
    <row r="36" spans="1:34" s="43" customFormat="1" ht="50.25" customHeight="1">
      <c r="A36" s="49" t="s">
        <v>63</v>
      </c>
      <c r="B36" s="71" t="s">
        <v>64</v>
      </c>
      <c r="C36" s="45" t="s">
        <v>42</v>
      </c>
      <c r="D36" s="50" t="s">
        <v>43</v>
      </c>
      <c r="E36" s="51" t="s">
        <v>43</v>
      </c>
      <c r="F36" s="51" t="s">
        <v>43</v>
      </c>
      <c r="G36" s="164" t="s">
        <v>43</v>
      </c>
      <c r="H36" s="64" t="s">
        <v>43</v>
      </c>
      <c r="I36" s="64" t="s">
        <v>43</v>
      </c>
      <c r="J36" s="64" t="s">
        <v>43</v>
      </c>
      <c r="K36" s="60" t="s">
        <v>43</v>
      </c>
      <c r="L36" s="64" t="s">
        <v>43</v>
      </c>
      <c r="M36" s="64" t="s">
        <v>43</v>
      </c>
      <c r="N36" s="64" t="s">
        <v>43</v>
      </c>
      <c r="O36" s="64" t="s">
        <v>43</v>
      </c>
      <c r="P36" s="64" t="s">
        <v>43</v>
      </c>
      <c r="Q36" s="64" t="s">
        <v>43</v>
      </c>
      <c r="R36" s="64" t="s">
        <v>43</v>
      </c>
      <c r="S36" s="75" t="s">
        <v>43</v>
      </c>
      <c r="T36" s="75" t="s">
        <v>43</v>
      </c>
      <c r="U36" s="64" t="s">
        <v>43</v>
      </c>
      <c r="V36" s="168" t="s">
        <v>43</v>
      </c>
      <c r="W36" s="64" t="s">
        <v>43</v>
      </c>
      <c r="X36" s="64" t="s">
        <v>43</v>
      </c>
      <c r="Y36" s="75" t="s">
        <v>43</v>
      </c>
      <c r="Z36" s="75" t="s">
        <v>43</v>
      </c>
      <c r="AA36" s="64" t="s">
        <v>43</v>
      </c>
      <c r="AB36" s="64" t="s">
        <v>43</v>
      </c>
      <c r="AC36" s="64" t="s">
        <v>43</v>
      </c>
      <c r="AD36" s="64" t="s">
        <v>43</v>
      </c>
      <c r="AE36" s="64" t="s">
        <v>43</v>
      </c>
      <c r="AF36" s="73" t="s">
        <v>43</v>
      </c>
      <c r="AG36" s="64" t="s">
        <v>43</v>
      </c>
      <c r="AH36" s="64" t="s">
        <v>43</v>
      </c>
    </row>
    <row r="37" spans="1:34" s="43" customFormat="1" ht="63">
      <c r="A37" s="49" t="s">
        <v>65</v>
      </c>
      <c r="B37" s="1" t="s">
        <v>66</v>
      </c>
      <c r="C37" s="45" t="s">
        <v>42</v>
      </c>
      <c r="D37" s="50" t="s">
        <v>43</v>
      </c>
      <c r="E37" s="51" t="s">
        <v>43</v>
      </c>
      <c r="F37" s="51" t="s">
        <v>43</v>
      </c>
      <c r="G37" s="164" t="s">
        <v>43</v>
      </c>
      <c r="H37" s="64" t="s">
        <v>43</v>
      </c>
      <c r="I37" s="64" t="s">
        <v>43</v>
      </c>
      <c r="J37" s="64" t="s">
        <v>43</v>
      </c>
      <c r="K37" s="60" t="s">
        <v>43</v>
      </c>
      <c r="L37" s="64" t="s">
        <v>43</v>
      </c>
      <c r="M37" s="64" t="s">
        <v>43</v>
      </c>
      <c r="N37" s="64" t="s">
        <v>43</v>
      </c>
      <c r="O37" s="64" t="s">
        <v>43</v>
      </c>
      <c r="P37" s="64" t="s">
        <v>43</v>
      </c>
      <c r="Q37" s="64" t="s">
        <v>43</v>
      </c>
      <c r="R37" s="64" t="s">
        <v>43</v>
      </c>
      <c r="S37" s="75" t="s">
        <v>43</v>
      </c>
      <c r="T37" s="75" t="s">
        <v>43</v>
      </c>
      <c r="U37" s="64" t="s">
        <v>43</v>
      </c>
      <c r="V37" s="168" t="s">
        <v>43</v>
      </c>
      <c r="W37" s="64" t="s">
        <v>43</v>
      </c>
      <c r="X37" s="64" t="s">
        <v>43</v>
      </c>
      <c r="Y37" s="75" t="s">
        <v>43</v>
      </c>
      <c r="Z37" s="75" t="s">
        <v>43</v>
      </c>
      <c r="AA37" s="64" t="s">
        <v>43</v>
      </c>
      <c r="AB37" s="64" t="s">
        <v>43</v>
      </c>
      <c r="AC37" s="64" t="s">
        <v>43</v>
      </c>
      <c r="AD37" s="64" t="s">
        <v>43</v>
      </c>
      <c r="AE37" s="64" t="s">
        <v>43</v>
      </c>
      <c r="AF37" s="73" t="s">
        <v>43</v>
      </c>
      <c r="AG37" s="64" t="s">
        <v>43</v>
      </c>
      <c r="AH37" s="64" t="s">
        <v>43</v>
      </c>
    </row>
    <row r="38" spans="1:34" s="43" customFormat="1" ht="47.25">
      <c r="A38" s="49" t="s">
        <v>67</v>
      </c>
      <c r="B38" s="71" t="s">
        <v>68</v>
      </c>
      <c r="C38" s="45" t="s">
        <v>42</v>
      </c>
      <c r="D38" s="50" t="s">
        <v>43</v>
      </c>
      <c r="E38" s="51" t="s">
        <v>43</v>
      </c>
      <c r="F38" s="51" t="s">
        <v>43</v>
      </c>
      <c r="G38" s="164" t="s">
        <v>43</v>
      </c>
      <c r="H38" s="64" t="s">
        <v>43</v>
      </c>
      <c r="I38" s="64" t="s">
        <v>43</v>
      </c>
      <c r="J38" s="64" t="s">
        <v>43</v>
      </c>
      <c r="K38" s="60" t="s">
        <v>43</v>
      </c>
      <c r="L38" s="64" t="s">
        <v>43</v>
      </c>
      <c r="M38" s="64" t="s">
        <v>43</v>
      </c>
      <c r="N38" s="64" t="s">
        <v>43</v>
      </c>
      <c r="O38" s="64" t="s">
        <v>43</v>
      </c>
      <c r="P38" s="64" t="s">
        <v>43</v>
      </c>
      <c r="Q38" s="64" t="s">
        <v>43</v>
      </c>
      <c r="R38" s="64" t="s">
        <v>43</v>
      </c>
      <c r="S38" s="75" t="s">
        <v>43</v>
      </c>
      <c r="T38" s="75" t="s">
        <v>43</v>
      </c>
      <c r="U38" s="64" t="s">
        <v>43</v>
      </c>
      <c r="V38" s="168" t="s">
        <v>43</v>
      </c>
      <c r="W38" s="64" t="s">
        <v>43</v>
      </c>
      <c r="X38" s="64" t="s">
        <v>43</v>
      </c>
      <c r="Y38" s="75" t="s">
        <v>43</v>
      </c>
      <c r="Z38" s="75" t="s">
        <v>43</v>
      </c>
      <c r="AA38" s="64" t="s">
        <v>43</v>
      </c>
      <c r="AB38" s="64" t="s">
        <v>43</v>
      </c>
      <c r="AC38" s="64" t="s">
        <v>43</v>
      </c>
      <c r="AD38" s="64" t="s">
        <v>43</v>
      </c>
      <c r="AE38" s="64" t="s">
        <v>43</v>
      </c>
      <c r="AF38" s="73" t="s">
        <v>43</v>
      </c>
      <c r="AG38" s="64" t="s">
        <v>43</v>
      </c>
      <c r="AH38" s="64" t="s">
        <v>43</v>
      </c>
    </row>
    <row r="39" spans="1:34" ht="47.25">
      <c r="A39" s="49" t="s">
        <v>69</v>
      </c>
      <c r="B39" s="71" t="s">
        <v>70</v>
      </c>
      <c r="C39" s="45" t="s">
        <v>42</v>
      </c>
      <c r="D39" s="50" t="s">
        <v>43</v>
      </c>
      <c r="E39" s="51" t="s">
        <v>43</v>
      </c>
      <c r="F39" s="51" t="s">
        <v>43</v>
      </c>
      <c r="G39" s="164" t="s">
        <v>43</v>
      </c>
      <c r="H39" s="64" t="s">
        <v>43</v>
      </c>
      <c r="I39" s="64" t="s">
        <v>43</v>
      </c>
      <c r="J39" s="64" t="s">
        <v>43</v>
      </c>
      <c r="K39" s="60" t="s">
        <v>43</v>
      </c>
      <c r="L39" s="64" t="s">
        <v>43</v>
      </c>
      <c r="M39" s="64" t="s">
        <v>43</v>
      </c>
      <c r="N39" s="64" t="s">
        <v>43</v>
      </c>
      <c r="O39" s="64" t="s">
        <v>43</v>
      </c>
      <c r="P39" s="64" t="s">
        <v>43</v>
      </c>
      <c r="Q39" s="64" t="s">
        <v>43</v>
      </c>
      <c r="R39" s="64" t="s">
        <v>43</v>
      </c>
      <c r="S39" s="75" t="s">
        <v>43</v>
      </c>
      <c r="T39" s="75" t="s">
        <v>43</v>
      </c>
      <c r="U39" s="64" t="s">
        <v>43</v>
      </c>
      <c r="V39" s="168" t="s">
        <v>43</v>
      </c>
      <c r="W39" s="64" t="s">
        <v>43</v>
      </c>
      <c r="X39" s="64" t="s">
        <v>43</v>
      </c>
      <c r="Y39" s="75" t="s">
        <v>43</v>
      </c>
      <c r="Z39" s="75" t="s">
        <v>43</v>
      </c>
      <c r="AA39" s="64" t="s">
        <v>43</v>
      </c>
      <c r="AB39" s="64" t="s">
        <v>43</v>
      </c>
      <c r="AC39" s="64" t="s">
        <v>43</v>
      </c>
      <c r="AD39" s="64" t="s">
        <v>43</v>
      </c>
      <c r="AE39" s="64" t="s">
        <v>43</v>
      </c>
      <c r="AF39" s="73" t="s">
        <v>43</v>
      </c>
      <c r="AG39" s="64" t="s">
        <v>43</v>
      </c>
      <c r="AH39" s="64" t="s">
        <v>43</v>
      </c>
    </row>
    <row r="40" spans="1:34" ht="31.5">
      <c r="A40" s="49" t="s">
        <v>71</v>
      </c>
      <c r="B40" s="71" t="s">
        <v>72</v>
      </c>
      <c r="C40" s="45" t="s">
        <v>42</v>
      </c>
      <c r="D40" s="50" t="s">
        <v>43</v>
      </c>
      <c r="E40" s="51" t="s">
        <v>43</v>
      </c>
      <c r="F40" s="51" t="s">
        <v>43</v>
      </c>
      <c r="G40" s="164" t="s">
        <v>43</v>
      </c>
      <c r="H40" s="64" t="s">
        <v>43</v>
      </c>
      <c r="I40" s="64" t="s">
        <v>43</v>
      </c>
      <c r="J40" s="64" t="s">
        <v>43</v>
      </c>
      <c r="K40" s="60" t="s">
        <v>43</v>
      </c>
      <c r="L40" s="64" t="s">
        <v>43</v>
      </c>
      <c r="M40" s="64" t="s">
        <v>43</v>
      </c>
      <c r="N40" s="64" t="s">
        <v>43</v>
      </c>
      <c r="O40" s="64" t="s">
        <v>43</v>
      </c>
      <c r="P40" s="64" t="s">
        <v>43</v>
      </c>
      <c r="Q40" s="64" t="s">
        <v>43</v>
      </c>
      <c r="R40" s="64" t="s">
        <v>43</v>
      </c>
      <c r="S40" s="75" t="s">
        <v>43</v>
      </c>
      <c r="T40" s="75" t="s">
        <v>43</v>
      </c>
      <c r="U40" s="64" t="s">
        <v>43</v>
      </c>
      <c r="V40" s="168" t="s">
        <v>43</v>
      </c>
      <c r="W40" s="64" t="s">
        <v>43</v>
      </c>
      <c r="X40" s="64" t="s">
        <v>43</v>
      </c>
      <c r="Y40" s="75" t="s">
        <v>43</v>
      </c>
      <c r="Z40" s="75" t="s">
        <v>43</v>
      </c>
      <c r="AA40" s="64" t="s">
        <v>43</v>
      </c>
      <c r="AB40" s="64" t="s">
        <v>43</v>
      </c>
      <c r="AC40" s="64" t="s">
        <v>43</v>
      </c>
      <c r="AD40" s="64" t="s">
        <v>43</v>
      </c>
      <c r="AE40" s="64" t="s">
        <v>43</v>
      </c>
      <c r="AF40" s="73" t="s">
        <v>43</v>
      </c>
      <c r="AG40" s="64" t="s">
        <v>43</v>
      </c>
      <c r="AH40" s="64" t="s">
        <v>43</v>
      </c>
    </row>
    <row r="41" spans="1:34" ht="94.5">
      <c r="A41" s="49" t="s">
        <v>71</v>
      </c>
      <c r="B41" s="71" t="s">
        <v>73</v>
      </c>
      <c r="C41" s="45" t="s">
        <v>42</v>
      </c>
      <c r="D41" s="50" t="s">
        <v>43</v>
      </c>
      <c r="E41" s="51" t="s">
        <v>43</v>
      </c>
      <c r="F41" s="51" t="s">
        <v>43</v>
      </c>
      <c r="G41" s="164" t="s">
        <v>43</v>
      </c>
      <c r="H41" s="64" t="s">
        <v>43</v>
      </c>
      <c r="I41" s="64" t="s">
        <v>43</v>
      </c>
      <c r="J41" s="64" t="s">
        <v>43</v>
      </c>
      <c r="K41" s="60" t="s">
        <v>43</v>
      </c>
      <c r="L41" s="64" t="s">
        <v>43</v>
      </c>
      <c r="M41" s="64" t="s">
        <v>43</v>
      </c>
      <c r="N41" s="64" t="s">
        <v>43</v>
      </c>
      <c r="O41" s="64" t="s">
        <v>43</v>
      </c>
      <c r="P41" s="64" t="s">
        <v>43</v>
      </c>
      <c r="Q41" s="64" t="s">
        <v>43</v>
      </c>
      <c r="R41" s="64" t="s">
        <v>43</v>
      </c>
      <c r="S41" s="75" t="s">
        <v>43</v>
      </c>
      <c r="T41" s="75" t="s">
        <v>43</v>
      </c>
      <c r="U41" s="64" t="s">
        <v>43</v>
      </c>
      <c r="V41" s="168" t="s">
        <v>43</v>
      </c>
      <c r="W41" s="64" t="s">
        <v>43</v>
      </c>
      <c r="X41" s="64" t="s">
        <v>43</v>
      </c>
      <c r="Y41" s="75" t="s">
        <v>43</v>
      </c>
      <c r="Z41" s="75" t="s">
        <v>43</v>
      </c>
      <c r="AA41" s="64" t="s">
        <v>43</v>
      </c>
      <c r="AB41" s="64" t="s">
        <v>43</v>
      </c>
      <c r="AC41" s="64" t="s">
        <v>43</v>
      </c>
      <c r="AD41" s="64" t="s">
        <v>43</v>
      </c>
      <c r="AE41" s="64" t="s">
        <v>43</v>
      </c>
      <c r="AF41" s="73" t="s">
        <v>43</v>
      </c>
      <c r="AG41" s="64" t="s">
        <v>43</v>
      </c>
      <c r="AH41" s="64" t="s">
        <v>43</v>
      </c>
    </row>
    <row r="42" spans="1:34" ht="78.75">
      <c r="A42" s="49" t="s">
        <v>71</v>
      </c>
      <c r="B42" s="71" t="s">
        <v>74</v>
      </c>
      <c r="C42" s="45" t="s">
        <v>42</v>
      </c>
      <c r="D42" s="50" t="s">
        <v>43</v>
      </c>
      <c r="E42" s="51" t="s">
        <v>43</v>
      </c>
      <c r="F42" s="51" t="s">
        <v>43</v>
      </c>
      <c r="G42" s="164" t="s">
        <v>43</v>
      </c>
      <c r="H42" s="64" t="s">
        <v>43</v>
      </c>
      <c r="I42" s="64" t="s">
        <v>43</v>
      </c>
      <c r="J42" s="64" t="s">
        <v>43</v>
      </c>
      <c r="K42" s="60" t="s">
        <v>43</v>
      </c>
      <c r="L42" s="64" t="s">
        <v>43</v>
      </c>
      <c r="M42" s="64" t="s">
        <v>43</v>
      </c>
      <c r="N42" s="64" t="s">
        <v>43</v>
      </c>
      <c r="O42" s="64" t="s">
        <v>43</v>
      </c>
      <c r="P42" s="64" t="s">
        <v>43</v>
      </c>
      <c r="Q42" s="64" t="s">
        <v>43</v>
      </c>
      <c r="R42" s="64" t="s">
        <v>43</v>
      </c>
      <c r="S42" s="75" t="s">
        <v>43</v>
      </c>
      <c r="T42" s="75" t="s">
        <v>43</v>
      </c>
      <c r="U42" s="64" t="s">
        <v>43</v>
      </c>
      <c r="V42" s="168" t="s">
        <v>43</v>
      </c>
      <c r="W42" s="64" t="s">
        <v>43</v>
      </c>
      <c r="X42" s="64" t="s">
        <v>43</v>
      </c>
      <c r="Y42" s="75" t="s">
        <v>43</v>
      </c>
      <c r="Z42" s="75" t="s">
        <v>43</v>
      </c>
      <c r="AA42" s="64" t="s">
        <v>43</v>
      </c>
      <c r="AB42" s="64" t="s">
        <v>43</v>
      </c>
      <c r="AC42" s="64" t="s">
        <v>43</v>
      </c>
      <c r="AD42" s="64" t="s">
        <v>43</v>
      </c>
      <c r="AE42" s="64" t="s">
        <v>43</v>
      </c>
      <c r="AF42" s="73" t="s">
        <v>43</v>
      </c>
      <c r="AG42" s="64" t="s">
        <v>43</v>
      </c>
      <c r="AH42" s="64" t="s">
        <v>43</v>
      </c>
    </row>
    <row r="43" spans="1:34" ht="94.5">
      <c r="A43" s="49" t="s">
        <v>71</v>
      </c>
      <c r="B43" s="71" t="s">
        <v>75</v>
      </c>
      <c r="C43" s="45" t="s">
        <v>42</v>
      </c>
      <c r="D43" s="50" t="s">
        <v>43</v>
      </c>
      <c r="E43" s="51" t="s">
        <v>43</v>
      </c>
      <c r="F43" s="51" t="s">
        <v>43</v>
      </c>
      <c r="G43" s="164" t="s">
        <v>43</v>
      </c>
      <c r="H43" s="64" t="s">
        <v>43</v>
      </c>
      <c r="I43" s="64" t="s">
        <v>43</v>
      </c>
      <c r="J43" s="64" t="s">
        <v>43</v>
      </c>
      <c r="K43" s="60" t="s">
        <v>43</v>
      </c>
      <c r="L43" s="64" t="s">
        <v>43</v>
      </c>
      <c r="M43" s="64" t="s">
        <v>43</v>
      </c>
      <c r="N43" s="64" t="s">
        <v>43</v>
      </c>
      <c r="O43" s="64" t="s">
        <v>43</v>
      </c>
      <c r="P43" s="64" t="s">
        <v>43</v>
      </c>
      <c r="Q43" s="64" t="s">
        <v>43</v>
      </c>
      <c r="R43" s="64" t="s">
        <v>43</v>
      </c>
      <c r="S43" s="75" t="s">
        <v>43</v>
      </c>
      <c r="T43" s="75" t="s">
        <v>43</v>
      </c>
      <c r="U43" s="64" t="s">
        <v>43</v>
      </c>
      <c r="V43" s="168" t="s">
        <v>43</v>
      </c>
      <c r="W43" s="64" t="s">
        <v>43</v>
      </c>
      <c r="X43" s="64" t="s">
        <v>43</v>
      </c>
      <c r="Y43" s="75" t="s">
        <v>43</v>
      </c>
      <c r="Z43" s="75" t="s">
        <v>43</v>
      </c>
      <c r="AA43" s="64" t="s">
        <v>43</v>
      </c>
      <c r="AB43" s="64" t="s">
        <v>43</v>
      </c>
      <c r="AC43" s="64" t="s">
        <v>43</v>
      </c>
      <c r="AD43" s="64" t="s">
        <v>43</v>
      </c>
      <c r="AE43" s="64" t="s">
        <v>43</v>
      </c>
      <c r="AF43" s="73" t="s">
        <v>43</v>
      </c>
      <c r="AG43" s="64" t="s">
        <v>43</v>
      </c>
      <c r="AH43" s="64" t="s">
        <v>43</v>
      </c>
    </row>
    <row r="44" spans="1:34" ht="46.5" customHeight="1">
      <c r="A44" s="49" t="s">
        <v>76</v>
      </c>
      <c r="B44" s="71" t="s">
        <v>72</v>
      </c>
      <c r="C44" s="45" t="s">
        <v>42</v>
      </c>
      <c r="D44" s="50" t="s">
        <v>43</v>
      </c>
      <c r="E44" s="51" t="s">
        <v>43</v>
      </c>
      <c r="F44" s="51" t="s">
        <v>43</v>
      </c>
      <c r="G44" s="164" t="s">
        <v>43</v>
      </c>
      <c r="H44" s="64" t="s">
        <v>43</v>
      </c>
      <c r="I44" s="64" t="s">
        <v>43</v>
      </c>
      <c r="J44" s="64" t="s">
        <v>43</v>
      </c>
      <c r="K44" s="60" t="s">
        <v>43</v>
      </c>
      <c r="L44" s="64" t="s">
        <v>43</v>
      </c>
      <c r="M44" s="64" t="s">
        <v>43</v>
      </c>
      <c r="N44" s="64" t="s">
        <v>43</v>
      </c>
      <c r="O44" s="64" t="s">
        <v>43</v>
      </c>
      <c r="P44" s="64" t="s">
        <v>43</v>
      </c>
      <c r="Q44" s="64" t="s">
        <v>43</v>
      </c>
      <c r="R44" s="64" t="s">
        <v>43</v>
      </c>
      <c r="S44" s="75" t="s">
        <v>43</v>
      </c>
      <c r="T44" s="75" t="s">
        <v>43</v>
      </c>
      <c r="U44" s="64" t="s">
        <v>43</v>
      </c>
      <c r="V44" s="168" t="s">
        <v>43</v>
      </c>
      <c r="W44" s="64" t="s">
        <v>43</v>
      </c>
      <c r="X44" s="64" t="s">
        <v>43</v>
      </c>
      <c r="Y44" s="75" t="s">
        <v>43</v>
      </c>
      <c r="Z44" s="75" t="s">
        <v>43</v>
      </c>
      <c r="AA44" s="64" t="s">
        <v>43</v>
      </c>
      <c r="AB44" s="64" t="s">
        <v>43</v>
      </c>
      <c r="AC44" s="64" t="s">
        <v>43</v>
      </c>
      <c r="AD44" s="64" t="s">
        <v>43</v>
      </c>
      <c r="AE44" s="64" t="s">
        <v>43</v>
      </c>
      <c r="AF44" s="73" t="s">
        <v>43</v>
      </c>
      <c r="AG44" s="64" t="s">
        <v>43</v>
      </c>
      <c r="AH44" s="64" t="s">
        <v>43</v>
      </c>
    </row>
    <row r="45" spans="1:34" s="43" customFormat="1" ht="94.5">
      <c r="A45" s="49" t="s">
        <v>76</v>
      </c>
      <c r="B45" s="71" t="s">
        <v>73</v>
      </c>
      <c r="C45" s="45" t="s">
        <v>42</v>
      </c>
      <c r="D45" s="50" t="s">
        <v>43</v>
      </c>
      <c r="E45" s="51" t="s">
        <v>43</v>
      </c>
      <c r="F45" s="51" t="s">
        <v>43</v>
      </c>
      <c r="G45" s="164" t="s">
        <v>43</v>
      </c>
      <c r="H45" s="64" t="s">
        <v>43</v>
      </c>
      <c r="I45" s="64" t="s">
        <v>43</v>
      </c>
      <c r="J45" s="64" t="s">
        <v>43</v>
      </c>
      <c r="K45" s="60" t="s">
        <v>43</v>
      </c>
      <c r="L45" s="64" t="s">
        <v>43</v>
      </c>
      <c r="M45" s="64" t="s">
        <v>43</v>
      </c>
      <c r="N45" s="64" t="s">
        <v>43</v>
      </c>
      <c r="O45" s="64" t="s">
        <v>43</v>
      </c>
      <c r="P45" s="64" t="s">
        <v>43</v>
      </c>
      <c r="Q45" s="64" t="s">
        <v>43</v>
      </c>
      <c r="R45" s="64" t="s">
        <v>43</v>
      </c>
      <c r="S45" s="75" t="s">
        <v>43</v>
      </c>
      <c r="T45" s="75" t="s">
        <v>43</v>
      </c>
      <c r="U45" s="64" t="s">
        <v>43</v>
      </c>
      <c r="V45" s="168" t="s">
        <v>43</v>
      </c>
      <c r="W45" s="64" t="s">
        <v>43</v>
      </c>
      <c r="X45" s="64" t="s">
        <v>43</v>
      </c>
      <c r="Y45" s="75" t="s">
        <v>43</v>
      </c>
      <c r="Z45" s="75" t="s">
        <v>43</v>
      </c>
      <c r="AA45" s="64" t="s">
        <v>43</v>
      </c>
      <c r="AB45" s="64" t="s">
        <v>43</v>
      </c>
      <c r="AC45" s="64" t="s">
        <v>43</v>
      </c>
      <c r="AD45" s="64" t="s">
        <v>43</v>
      </c>
      <c r="AE45" s="64" t="s">
        <v>43</v>
      </c>
      <c r="AF45" s="73" t="s">
        <v>43</v>
      </c>
      <c r="AG45" s="64" t="s">
        <v>43</v>
      </c>
      <c r="AH45" s="64" t="s">
        <v>43</v>
      </c>
    </row>
    <row r="46" spans="1:34" ht="78.75">
      <c r="A46" s="49" t="s">
        <v>76</v>
      </c>
      <c r="B46" s="71" t="s">
        <v>74</v>
      </c>
      <c r="C46" s="45" t="s">
        <v>42</v>
      </c>
      <c r="D46" s="50" t="s">
        <v>43</v>
      </c>
      <c r="E46" s="51" t="s">
        <v>43</v>
      </c>
      <c r="F46" s="51" t="s">
        <v>43</v>
      </c>
      <c r="G46" s="164" t="s">
        <v>43</v>
      </c>
      <c r="H46" s="64" t="s">
        <v>43</v>
      </c>
      <c r="I46" s="64" t="s">
        <v>43</v>
      </c>
      <c r="J46" s="64" t="s">
        <v>43</v>
      </c>
      <c r="K46" s="60" t="s">
        <v>43</v>
      </c>
      <c r="L46" s="64" t="s">
        <v>43</v>
      </c>
      <c r="M46" s="64" t="s">
        <v>43</v>
      </c>
      <c r="N46" s="64" t="s">
        <v>43</v>
      </c>
      <c r="O46" s="64" t="s">
        <v>43</v>
      </c>
      <c r="P46" s="64" t="s">
        <v>43</v>
      </c>
      <c r="Q46" s="64" t="s">
        <v>43</v>
      </c>
      <c r="R46" s="64" t="s">
        <v>43</v>
      </c>
      <c r="S46" s="75" t="s">
        <v>43</v>
      </c>
      <c r="T46" s="75" t="s">
        <v>43</v>
      </c>
      <c r="U46" s="64" t="s">
        <v>43</v>
      </c>
      <c r="V46" s="168" t="s">
        <v>43</v>
      </c>
      <c r="W46" s="64" t="s">
        <v>43</v>
      </c>
      <c r="X46" s="64" t="s">
        <v>43</v>
      </c>
      <c r="Y46" s="75" t="s">
        <v>43</v>
      </c>
      <c r="Z46" s="75" t="s">
        <v>43</v>
      </c>
      <c r="AA46" s="64" t="s">
        <v>43</v>
      </c>
      <c r="AB46" s="64" t="s">
        <v>43</v>
      </c>
      <c r="AC46" s="64" t="s">
        <v>43</v>
      </c>
      <c r="AD46" s="64" t="s">
        <v>43</v>
      </c>
      <c r="AE46" s="64" t="s">
        <v>43</v>
      </c>
      <c r="AF46" s="73" t="s">
        <v>43</v>
      </c>
      <c r="AG46" s="64" t="s">
        <v>43</v>
      </c>
      <c r="AH46" s="64" t="s">
        <v>43</v>
      </c>
    </row>
    <row r="47" spans="1:34" ht="94.5">
      <c r="A47" s="49" t="s">
        <v>76</v>
      </c>
      <c r="B47" s="71" t="s">
        <v>77</v>
      </c>
      <c r="C47" s="45" t="s">
        <v>42</v>
      </c>
      <c r="D47" s="50" t="s">
        <v>43</v>
      </c>
      <c r="E47" s="51" t="s">
        <v>43</v>
      </c>
      <c r="F47" s="51" t="s">
        <v>43</v>
      </c>
      <c r="G47" s="164" t="s">
        <v>43</v>
      </c>
      <c r="H47" s="64" t="s">
        <v>43</v>
      </c>
      <c r="I47" s="64" t="s">
        <v>43</v>
      </c>
      <c r="J47" s="64" t="s">
        <v>43</v>
      </c>
      <c r="K47" s="60" t="s">
        <v>43</v>
      </c>
      <c r="L47" s="64" t="s">
        <v>43</v>
      </c>
      <c r="M47" s="64" t="s">
        <v>43</v>
      </c>
      <c r="N47" s="64" t="s">
        <v>43</v>
      </c>
      <c r="O47" s="64" t="s">
        <v>43</v>
      </c>
      <c r="P47" s="64" t="s">
        <v>43</v>
      </c>
      <c r="Q47" s="64" t="s">
        <v>43</v>
      </c>
      <c r="R47" s="64" t="s">
        <v>43</v>
      </c>
      <c r="S47" s="75" t="s">
        <v>43</v>
      </c>
      <c r="T47" s="75" t="s">
        <v>43</v>
      </c>
      <c r="U47" s="64" t="s">
        <v>43</v>
      </c>
      <c r="V47" s="168" t="s">
        <v>43</v>
      </c>
      <c r="W47" s="64" t="s">
        <v>43</v>
      </c>
      <c r="X47" s="64" t="s">
        <v>43</v>
      </c>
      <c r="Y47" s="75" t="s">
        <v>43</v>
      </c>
      <c r="Z47" s="75" t="s">
        <v>43</v>
      </c>
      <c r="AA47" s="64" t="s">
        <v>43</v>
      </c>
      <c r="AB47" s="64" t="s">
        <v>43</v>
      </c>
      <c r="AC47" s="64" t="s">
        <v>43</v>
      </c>
      <c r="AD47" s="64" t="s">
        <v>43</v>
      </c>
      <c r="AE47" s="64" t="s">
        <v>43</v>
      </c>
      <c r="AF47" s="73" t="s">
        <v>43</v>
      </c>
      <c r="AG47" s="64" t="s">
        <v>43</v>
      </c>
      <c r="AH47" s="64" t="s">
        <v>43</v>
      </c>
    </row>
    <row r="48" spans="1:34" ht="78.75">
      <c r="A48" s="49" t="s">
        <v>78</v>
      </c>
      <c r="B48" s="71" t="s">
        <v>79</v>
      </c>
      <c r="C48" s="45" t="s">
        <v>42</v>
      </c>
      <c r="D48" s="50" t="s">
        <v>43</v>
      </c>
      <c r="E48" s="51" t="s">
        <v>43</v>
      </c>
      <c r="F48" s="51" t="s">
        <v>43</v>
      </c>
      <c r="G48" s="164" t="s">
        <v>43</v>
      </c>
      <c r="H48" s="64" t="s">
        <v>43</v>
      </c>
      <c r="I48" s="64" t="s">
        <v>43</v>
      </c>
      <c r="J48" s="64" t="s">
        <v>43</v>
      </c>
      <c r="K48" s="60" t="s">
        <v>43</v>
      </c>
      <c r="L48" s="64" t="s">
        <v>43</v>
      </c>
      <c r="M48" s="64" t="s">
        <v>43</v>
      </c>
      <c r="N48" s="64" t="s">
        <v>43</v>
      </c>
      <c r="O48" s="64" t="s">
        <v>43</v>
      </c>
      <c r="P48" s="64" t="s">
        <v>43</v>
      </c>
      <c r="Q48" s="64" t="s">
        <v>43</v>
      </c>
      <c r="R48" s="64" t="s">
        <v>43</v>
      </c>
      <c r="S48" s="75" t="s">
        <v>43</v>
      </c>
      <c r="T48" s="75" t="s">
        <v>43</v>
      </c>
      <c r="U48" s="64" t="s">
        <v>43</v>
      </c>
      <c r="V48" s="168" t="s">
        <v>43</v>
      </c>
      <c r="W48" s="64" t="s">
        <v>43</v>
      </c>
      <c r="X48" s="64" t="s">
        <v>43</v>
      </c>
      <c r="Y48" s="75" t="s">
        <v>43</v>
      </c>
      <c r="Z48" s="75" t="s">
        <v>43</v>
      </c>
      <c r="AA48" s="64" t="s">
        <v>43</v>
      </c>
      <c r="AB48" s="64" t="s">
        <v>43</v>
      </c>
      <c r="AC48" s="64" t="s">
        <v>43</v>
      </c>
      <c r="AD48" s="64" t="s">
        <v>43</v>
      </c>
      <c r="AE48" s="64" t="s">
        <v>43</v>
      </c>
      <c r="AF48" s="73" t="s">
        <v>43</v>
      </c>
      <c r="AG48" s="64" t="s">
        <v>43</v>
      </c>
      <c r="AH48" s="64" t="s">
        <v>43</v>
      </c>
    </row>
    <row r="49" spans="1:34" ht="63">
      <c r="A49" s="49" t="s">
        <v>80</v>
      </c>
      <c r="B49" s="71" t="s">
        <v>81</v>
      </c>
      <c r="C49" s="45" t="s">
        <v>42</v>
      </c>
      <c r="D49" s="50" t="s">
        <v>43</v>
      </c>
      <c r="E49" s="51" t="s">
        <v>43</v>
      </c>
      <c r="F49" s="51" t="s">
        <v>43</v>
      </c>
      <c r="G49" s="164" t="s">
        <v>43</v>
      </c>
      <c r="H49" s="64" t="s">
        <v>43</v>
      </c>
      <c r="I49" s="64" t="s">
        <v>43</v>
      </c>
      <c r="J49" s="64" t="s">
        <v>43</v>
      </c>
      <c r="K49" s="60" t="s">
        <v>43</v>
      </c>
      <c r="L49" s="64" t="s">
        <v>43</v>
      </c>
      <c r="M49" s="64" t="s">
        <v>43</v>
      </c>
      <c r="N49" s="64" t="s">
        <v>43</v>
      </c>
      <c r="O49" s="64" t="s">
        <v>43</v>
      </c>
      <c r="P49" s="64" t="s">
        <v>43</v>
      </c>
      <c r="Q49" s="64" t="s">
        <v>43</v>
      </c>
      <c r="R49" s="64" t="s">
        <v>43</v>
      </c>
      <c r="S49" s="75" t="s">
        <v>43</v>
      </c>
      <c r="T49" s="75" t="s">
        <v>43</v>
      </c>
      <c r="U49" s="64" t="s">
        <v>43</v>
      </c>
      <c r="V49" s="168" t="s">
        <v>43</v>
      </c>
      <c r="W49" s="64" t="s">
        <v>43</v>
      </c>
      <c r="X49" s="64" t="s">
        <v>43</v>
      </c>
      <c r="Y49" s="75" t="s">
        <v>43</v>
      </c>
      <c r="Z49" s="75" t="s">
        <v>43</v>
      </c>
      <c r="AA49" s="64" t="s">
        <v>43</v>
      </c>
      <c r="AB49" s="64" t="s">
        <v>43</v>
      </c>
      <c r="AC49" s="64" t="s">
        <v>43</v>
      </c>
      <c r="AD49" s="64" t="s">
        <v>43</v>
      </c>
      <c r="AE49" s="64" t="s">
        <v>43</v>
      </c>
      <c r="AF49" s="73" t="s">
        <v>43</v>
      </c>
      <c r="AG49" s="64" t="s">
        <v>43</v>
      </c>
      <c r="AH49" s="64" t="s">
        <v>43</v>
      </c>
    </row>
    <row r="50" spans="1:34" s="43" customFormat="1" ht="78.75">
      <c r="A50" s="58" t="s">
        <v>80</v>
      </c>
      <c r="B50" s="71" t="s">
        <v>317</v>
      </c>
      <c r="C50" s="72" t="s">
        <v>318</v>
      </c>
      <c r="D50" s="63" t="s">
        <v>399</v>
      </c>
      <c r="E50" s="64" t="s">
        <v>400</v>
      </c>
      <c r="F50" s="64">
        <v>1</v>
      </c>
      <c r="G50" s="165">
        <v>1.1051519999999999</v>
      </c>
      <c r="H50" s="63">
        <v>45688</v>
      </c>
      <c r="I50" s="51">
        <v>2025</v>
      </c>
      <c r="J50" s="47" t="s">
        <v>62</v>
      </c>
      <c r="K50" s="47">
        <v>2025</v>
      </c>
      <c r="L50" s="47">
        <v>2025</v>
      </c>
      <c r="M50" s="60" t="s">
        <v>43</v>
      </c>
      <c r="N50" s="60" t="s">
        <v>43</v>
      </c>
      <c r="O50" s="60" t="s">
        <v>43</v>
      </c>
      <c r="P50" s="60" t="s">
        <v>43</v>
      </c>
      <c r="Q50" s="60" t="s">
        <v>401</v>
      </c>
      <c r="R50" s="60" t="s">
        <v>158</v>
      </c>
      <c r="S50" s="75">
        <v>0</v>
      </c>
      <c r="T50" s="75">
        <v>26</v>
      </c>
      <c r="U50" s="60" t="s">
        <v>43</v>
      </c>
      <c r="V50" s="163" t="s">
        <v>43</v>
      </c>
      <c r="W50" s="60" t="s">
        <v>43</v>
      </c>
      <c r="X50" s="60" t="s">
        <v>43</v>
      </c>
      <c r="Y50" s="61">
        <v>0</v>
      </c>
      <c r="Z50" s="75">
        <v>26</v>
      </c>
      <c r="AA50" s="64">
        <v>0</v>
      </c>
      <c r="AB50" s="64">
        <v>80</v>
      </c>
      <c r="AC50" s="64">
        <v>0</v>
      </c>
      <c r="AD50" s="64">
        <v>80</v>
      </c>
      <c r="AE50" s="60" t="s">
        <v>43</v>
      </c>
      <c r="AF50" s="60" t="s">
        <v>43</v>
      </c>
      <c r="AG50" s="60" t="s">
        <v>43</v>
      </c>
      <c r="AH50" s="60" t="s">
        <v>43</v>
      </c>
    </row>
    <row r="51" spans="1:34" s="43" customFormat="1" ht="78.75">
      <c r="A51" s="44" t="s">
        <v>80</v>
      </c>
      <c r="B51" s="71" t="s">
        <v>397</v>
      </c>
      <c r="C51" s="72" t="s">
        <v>398</v>
      </c>
      <c r="D51" s="50">
        <v>42793</v>
      </c>
      <c r="E51" s="51" t="s">
        <v>402</v>
      </c>
      <c r="F51" s="51">
        <v>1</v>
      </c>
      <c r="G51" s="166">
        <v>0.88910400000000001</v>
      </c>
      <c r="H51" s="50">
        <v>45657</v>
      </c>
      <c r="I51" s="51">
        <v>2021</v>
      </c>
      <c r="J51" s="51" t="s">
        <v>50</v>
      </c>
      <c r="K51" s="47">
        <v>2021</v>
      </c>
      <c r="L51" s="51">
        <v>2021</v>
      </c>
      <c r="M51" s="47" t="s">
        <v>43</v>
      </c>
      <c r="N51" s="47" t="s">
        <v>43</v>
      </c>
      <c r="O51" s="47" t="s">
        <v>43</v>
      </c>
      <c r="P51" s="47" t="s">
        <v>43</v>
      </c>
      <c r="Q51" s="47" t="s">
        <v>319</v>
      </c>
      <c r="R51" s="47" t="s">
        <v>158</v>
      </c>
      <c r="S51" s="52">
        <v>0</v>
      </c>
      <c r="T51" s="52">
        <v>21</v>
      </c>
      <c r="U51" s="47" t="s">
        <v>43</v>
      </c>
      <c r="V51" s="162" t="s">
        <v>43</v>
      </c>
      <c r="W51" s="47" t="s">
        <v>43</v>
      </c>
      <c r="X51" s="47" t="s">
        <v>43</v>
      </c>
      <c r="Y51" s="48">
        <v>0</v>
      </c>
      <c r="Z51" s="52">
        <v>21</v>
      </c>
      <c r="AA51" s="51">
        <v>0</v>
      </c>
      <c r="AB51" s="51">
        <v>50</v>
      </c>
      <c r="AC51" s="51">
        <v>0</v>
      </c>
      <c r="AD51" s="51">
        <v>50</v>
      </c>
      <c r="AE51" s="47" t="s">
        <v>43</v>
      </c>
      <c r="AF51" s="47" t="s">
        <v>43</v>
      </c>
      <c r="AG51" s="47" t="s">
        <v>43</v>
      </c>
      <c r="AH51" s="47" t="s">
        <v>43</v>
      </c>
    </row>
    <row r="52" spans="1:34" ht="63">
      <c r="A52" s="44" t="s">
        <v>80</v>
      </c>
      <c r="B52" s="208" t="s">
        <v>83</v>
      </c>
      <c r="C52" s="72" t="s">
        <v>84</v>
      </c>
      <c r="D52" s="46">
        <v>43133</v>
      </c>
      <c r="E52" s="47" t="s">
        <v>726</v>
      </c>
      <c r="F52" s="47">
        <v>2</v>
      </c>
      <c r="G52" s="162">
        <v>1522.5657624</v>
      </c>
      <c r="H52" s="46" t="s">
        <v>729</v>
      </c>
      <c r="I52" s="47">
        <v>2022</v>
      </c>
      <c r="J52" s="47" t="s">
        <v>53</v>
      </c>
      <c r="K52" s="47">
        <v>2022</v>
      </c>
      <c r="L52" s="47">
        <v>2022</v>
      </c>
      <c r="M52" s="47" t="s">
        <v>43</v>
      </c>
      <c r="N52" s="47" t="s">
        <v>43</v>
      </c>
      <c r="O52" s="47" t="s">
        <v>43</v>
      </c>
      <c r="P52" s="47" t="s">
        <v>43</v>
      </c>
      <c r="Q52" s="47" t="s">
        <v>85</v>
      </c>
      <c r="R52" s="47" t="s">
        <v>82</v>
      </c>
      <c r="S52" s="48">
        <v>0</v>
      </c>
      <c r="T52" s="48">
        <v>17.8</v>
      </c>
      <c r="U52" s="47" t="s">
        <v>43</v>
      </c>
      <c r="V52" s="162" t="s">
        <v>43</v>
      </c>
      <c r="W52" s="47" t="s">
        <v>43</v>
      </c>
      <c r="X52" s="47">
        <v>0</v>
      </c>
      <c r="Y52" s="48">
        <v>0</v>
      </c>
      <c r="Z52" s="48">
        <v>17.8</v>
      </c>
      <c r="AA52" s="47">
        <v>0</v>
      </c>
      <c r="AB52" s="47">
        <v>50</v>
      </c>
      <c r="AC52" s="47">
        <v>0</v>
      </c>
      <c r="AD52" s="47">
        <v>25</v>
      </c>
      <c r="AE52" s="47" t="s">
        <v>43</v>
      </c>
      <c r="AF52" s="47" t="s">
        <v>43</v>
      </c>
      <c r="AG52" s="47" t="s">
        <v>43</v>
      </c>
      <c r="AH52" s="47" t="s">
        <v>43</v>
      </c>
    </row>
    <row r="53" spans="1:34" ht="63">
      <c r="A53" s="58" t="s">
        <v>80</v>
      </c>
      <c r="B53" s="208" t="s">
        <v>650</v>
      </c>
      <c r="C53" s="72" t="s">
        <v>155</v>
      </c>
      <c r="D53" s="59">
        <v>42793</v>
      </c>
      <c r="E53" s="60" t="s">
        <v>156</v>
      </c>
      <c r="F53" s="60">
        <v>1</v>
      </c>
      <c r="G53" s="163">
        <v>1.31304</v>
      </c>
      <c r="H53" s="62">
        <v>45930</v>
      </c>
      <c r="I53" s="47">
        <v>2025</v>
      </c>
      <c r="J53" s="47" t="s">
        <v>53</v>
      </c>
      <c r="K53" s="47">
        <v>2025</v>
      </c>
      <c r="L53" s="47">
        <v>2025</v>
      </c>
      <c r="M53" s="60" t="s">
        <v>43</v>
      </c>
      <c r="N53" s="60" t="s">
        <v>43</v>
      </c>
      <c r="O53" s="60" t="s">
        <v>43</v>
      </c>
      <c r="P53" s="60" t="s">
        <v>43</v>
      </c>
      <c r="Q53" s="60" t="s">
        <v>157</v>
      </c>
      <c r="R53" s="60" t="s">
        <v>158</v>
      </c>
      <c r="S53" s="61">
        <v>0</v>
      </c>
      <c r="T53" s="61">
        <v>27</v>
      </c>
      <c r="U53" s="60" t="s">
        <v>43</v>
      </c>
      <c r="V53" s="163" t="s">
        <v>43</v>
      </c>
      <c r="W53" s="60" t="s">
        <v>43</v>
      </c>
      <c r="X53" s="60">
        <v>0</v>
      </c>
      <c r="Y53" s="61">
        <v>0</v>
      </c>
      <c r="Z53" s="61">
        <v>27</v>
      </c>
      <c r="AA53" s="60">
        <v>0</v>
      </c>
      <c r="AB53" s="60">
        <v>80</v>
      </c>
      <c r="AC53" s="60">
        <v>0</v>
      </c>
      <c r="AD53" s="60">
        <v>40</v>
      </c>
      <c r="AE53" s="60" t="s">
        <v>43</v>
      </c>
      <c r="AF53" s="60" t="s">
        <v>43</v>
      </c>
      <c r="AG53" s="60" t="s">
        <v>43</v>
      </c>
      <c r="AH53" s="60" t="s">
        <v>43</v>
      </c>
    </row>
    <row r="54" spans="1:34" ht="94.5">
      <c r="A54" s="78" t="s">
        <v>80</v>
      </c>
      <c r="B54" s="209" t="s">
        <v>320</v>
      </c>
      <c r="C54" s="210" t="s">
        <v>321</v>
      </c>
      <c r="D54" s="59" t="s">
        <v>606</v>
      </c>
      <c r="E54" s="60" t="s">
        <v>607</v>
      </c>
      <c r="F54" s="60">
        <v>6</v>
      </c>
      <c r="G54" s="163">
        <v>5117.66543852</v>
      </c>
      <c r="H54" s="60" t="s">
        <v>403</v>
      </c>
      <c r="I54" s="60">
        <v>2028</v>
      </c>
      <c r="J54" s="60" t="s">
        <v>57</v>
      </c>
      <c r="K54" s="60">
        <v>2029</v>
      </c>
      <c r="L54" s="60">
        <v>2029</v>
      </c>
      <c r="M54" s="60" t="s">
        <v>43</v>
      </c>
      <c r="N54" s="60" t="s">
        <v>43</v>
      </c>
      <c r="O54" s="60" t="s">
        <v>43</v>
      </c>
      <c r="P54" s="60" t="s">
        <v>43</v>
      </c>
      <c r="Q54" s="60" t="s">
        <v>404</v>
      </c>
      <c r="R54" s="60" t="s">
        <v>600</v>
      </c>
      <c r="S54" s="61">
        <v>0</v>
      </c>
      <c r="T54" s="61" t="s">
        <v>724</v>
      </c>
      <c r="U54" s="60" t="s">
        <v>43</v>
      </c>
      <c r="V54" s="163" t="s">
        <v>43</v>
      </c>
      <c r="W54" s="60" t="s">
        <v>43</v>
      </c>
      <c r="X54" s="60">
        <v>0</v>
      </c>
      <c r="Y54" s="61">
        <v>0</v>
      </c>
      <c r="Z54" s="61" t="s">
        <v>725</v>
      </c>
      <c r="AA54" s="60">
        <v>0</v>
      </c>
      <c r="AB54" s="60">
        <v>250</v>
      </c>
      <c r="AC54" s="60">
        <v>0</v>
      </c>
      <c r="AD54" s="60">
        <v>250</v>
      </c>
      <c r="AE54" s="60" t="s">
        <v>43</v>
      </c>
      <c r="AF54" s="60" t="s">
        <v>43</v>
      </c>
      <c r="AG54" s="60" t="s">
        <v>43</v>
      </c>
      <c r="AH54" s="60" t="s">
        <v>43</v>
      </c>
    </row>
    <row r="55" spans="1:34" ht="78.75">
      <c r="A55" s="49" t="s">
        <v>86</v>
      </c>
      <c r="B55" s="71" t="s">
        <v>87</v>
      </c>
      <c r="C55" s="45" t="s">
        <v>42</v>
      </c>
      <c r="D55" s="50" t="s">
        <v>43</v>
      </c>
      <c r="E55" s="51" t="s">
        <v>43</v>
      </c>
      <c r="F55" s="51" t="s">
        <v>43</v>
      </c>
      <c r="G55" s="164" t="s">
        <v>43</v>
      </c>
      <c r="H55" s="64" t="s">
        <v>43</v>
      </c>
      <c r="I55" s="64" t="s">
        <v>43</v>
      </c>
      <c r="J55" s="64" t="s">
        <v>43</v>
      </c>
      <c r="K55" s="60" t="s">
        <v>43</v>
      </c>
      <c r="L55" s="64" t="s">
        <v>43</v>
      </c>
      <c r="M55" s="64" t="s">
        <v>43</v>
      </c>
      <c r="N55" s="64" t="s">
        <v>43</v>
      </c>
      <c r="O55" s="64" t="s">
        <v>43</v>
      </c>
      <c r="P55" s="64" t="s">
        <v>43</v>
      </c>
      <c r="Q55" s="64" t="s">
        <v>43</v>
      </c>
      <c r="R55" s="64" t="s">
        <v>43</v>
      </c>
      <c r="S55" s="75" t="s">
        <v>43</v>
      </c>
      <c r="T55" s="75" t="s">
        <v>43</v>
      </c>
      <c r="U55" s="64" t="s">
        <v>43</v>
      </c>
      <c r="V55" s="168" t="s">
        <v>43</v>
      </c>
      <c r="W55" s="64" t="s">
        <v>43</v>
      </c>
      <c r="X55" s="64" t="s">
        <v>43</v>
      </c>
      <c r="Y55" s="75" t="s">
        <v>43</v>
      </c>
      <c r="Z55" s="75" t="s">
        <v>43</v>
      </c>
      <c r="AA55" s="64" t="s">
        <v>43</v>
      </c>
      <c r="AB55" s="64" t="s">
        <v>43</v>
      </c>
      <c r="AC55" s="64" t="s">
        <v>43</v>
      </c>
      <c r="AD55" s="64" t="s">
        <v>43</v>
      </c>
      <c r="AE55" s="64" t="s">
        <v>43</v>
      </c>
      <c r="AF55" s="73" t="s">
        <v>43</v>
      </c>
      <c r="AG55" s="64" t="s">
        <v>43</v>
      </c>
      <c r="AH55" s="64" t="s">
        <v>43</v>
      </c>
    </row>
    <row r="56" spans="1:34" ht="110.25">
      <c r="A56" s="58" t="s">
        <v>86</v>
      </c>
      <c r="B56" s="208" t="s">
        <v>405</v>
      </c>
      <c r="C56" s="72" t="s">
        <v>406</v>
      </c>
      <c r="D56" s="59" t="s">
        <v>407</v>
      </c>
      <c r="E56" s="60" t="s">
        <v>727</v>
      </c>
      <c r="F56" s="60">
        <v>2</v>
      </c>
      <c r="G56" s="163">
        <v>1.9917600000000001E-2</v>
      </c>
      <c r="H56" s="62" t="s">
        <v>408</v>
      </c>
      <c r="I56" s="60">
        <v>2026</v>
      </c>
      <c r="J56" s="60" t="s">
        <v>50</v>
      </c>
      <c r="K56" s="60">
        <v>2026</v>
      </c>
      <c r="L56" s="60">
        <v>2026</v>
      </c>
      <c r="M56" s="60" t="s">
        <v>43</v>
      </c>
      <c r="N56" s="60" t="s">
        <v>43</v>
      </c>
      <c r="O56" s="60" t="s">
        <v>43</v>
      </c>
      <c r="P56" s="60" t="s">
        <v>43</v>
      </c>
      <c r="Q56" s="60" t="s">
        <v>409</v>
      </c>
      <c r="R56" s="60" t="s">
        <v>51</v>
      </c>
      <c r="S56" s="61">
        <v>23.9</v>
      </c>
      <c r="T56" s="61">
        <v>33.299999999999997</v>
      </c>
      <c r="U56" s="60" t="s">
        <v>43</v>
      </c>
      <c r="V56" s="163" t="s">
        <v>43</v>
      </c>
      <c r="W56" s="60" t="s">
        <v>43</v>
      </c>
      <c r="X56" s="60"/>
      <c r="Y56" s="61">
        <v>23.9</v>
      </c>
      <c r="Z56" s="61">
        <v>33.299999999999997</v>
      </c>
      <c r="AA56" s="60">
        <v>25</v>
      </c>
      <c r="AB56" s="60">
        <v>40</v>
      </c>
      <c r="AC56" s="60">
        <v>25</v>
      </c>
      <c r="AD56" s="60">
        <v>40</v>
      </c>
      <c r="AE56" s="60">
        <v>2023</v>
      </c>
      <c r="AF56" s="60" t="s">
        <v>43</v>
      </c>
      <c r="AG56" s="60" t="s">
        <v>43</v>
      </c>
      <c r="AH56" s="60" t="s">
        <v>43</v>
      </c>
    </row>
    <row r="57" spans="1:34" ht="110.25">
      <c r="A57" s="44" t="s">
        <v>86</v>
      </c>
      <c r="B57" s="1" t="s">
        <v>322</v>
      </c>
      <c r="C57" s="72" t="s">
        <v>325</v>
      </c>
      <c r="D57" s="46">
        <v>45041</v>
      </c>
      <c r="E57" s="47" t="s">
        <v>388</v>
      </c>
      <c r="F57" s="47">
        <v>1</v>
      </c>
      <c r="G57" s="162">
        <v>0.20044680000000001</v>
      </c>
      <c r="H57" s="141">
        <v>45813</v>
      </c>
      <c r="I57" s="60">
        <v>2024</v>
      </c>
      <c r="J57" s="60" t="s">
        <v>50</v>
      </c>
      <c r="K57" s="60">
        <v>2024</v>
      </c>
      <c r="L57" s="60">
        <v>2024</v>
      </c>
      <c r="M57" s="60" t="s">
        <v>43</v>
      </c>
      <c r="N57" s="60" t="s">
        <v>43</v>
      </c>
      <c r="O57" s="60" t="s">
        <v>43</v>
      </c>
      <c r="P57" s="60" t="s">
        <v>43</v>
      </c>
      <c r="Q57" s="60" t="s">
        <v>323</v>
      </c>
      <c r="R57" s="60" t="s">
        <v>324</v>
      </c>
      <c r="S57" s="61">
        <v>0</v>
      </c>
      <c r="T57" s="61">
        <v>20</v>
      </c>
      <c r="U57" s="60" t="s">
        <v>225</v>
      </c>
      <c r="V57" s="180">
        <v>0.88100000000000001</v>
      </c>
      <c r="W57" s="59">
        <v>44916</v>
      </c>
      <c r="X57" s="60" t="s">
        <v>43</v>
      </c>
      <c r="Y57" s="196">
        <v>0</v>
      </c>
      <c r="Z57" s="196">
        <v>20</v>
      </c>
      <c r="AA57" s="60">
        <v>80</v>
      </c>
      <c r="AB57" s="60">
        <v>80</v>
      </c>
      <c r="AC57" s="60">
        <v>40</v>
      </c>
      <c r="AD57" s="60">
        <v>40</v>
      </c>
      <c r="AE57" s="60" t="s">
        <v>43</v>
      </c>
      <c r="AF57" s="60" t="s">
        <v>43</v>
      </c>
      <c r="AG57" s="60" t="s">
        <v>43</v>
      </c>
      <c r="AH57" s="60" t="s">
        <v>43</v>
      </c>
    </row>
    <row r="58" spans="1:34" ht="141.75">
      <c r="A58" s="44" t="s">
        <v>86</v>
      </c>
      <c r="B58" s="1" t="s">
        <v>348</v>
      </c>
      <c r="C58" s="72" t="s">
        <v>350</v>
      </c>
      <c r="D58" s="46">
        <v>44979</v>
      </c>
      <c r="E58" s="47" t="s">
        <v>437</v>
      </c>
      <c r="F58" s="47">
        <v>1</v>
      </c>
      <c r="G58" s="162">
        <v>5.7580800000000001E-2</v>
      </c>
      <c r="H58" s="62">
        <v>45757</v>
      </c>
      <c r="I58" s="60">
        <v>2024</v>
      </c>
      <c r="J58" s="60" t="s">
        <v>50</v>
      </c>
      <c r="K58" s="60">
        <v>2024</v>
      </c>
      <c r="L58" s="60">
        <v>2024</v>
      </c>
      <c r="M58" s="60" t="s">
        <v>43</v>
      </c>
      <c r="N58" s="60" t="s">
        <v>43</v>
      </c>
      <c r="O58" s="60" t="s">
        <v>43</v>
      </c>
      <c r="P58" s="60" t="s">
        <v>43</v>
      </c>
      <c r="Q58" s="70" t="s">
        <v>438</v>
      </c>
      <c r="R58" s="60" t="s">
        <v>349</v>
      </c>
      <c r="S58" s="48">
        <v>1.0920000000000001</v>
      </c>
      <c r="T58" s="48">
        <v>1.8</v>
      </c>
      <c r="U58" s="47" t="s">
        <v>43</v>
      </c>
      <c r="V58" s="162" t="s">
        <v>43</v>
      </c>
      <c r="W58" s="47" t="s">
        <v>43</v>
      </c>
      <c r="X58" s="47" t="s">
        <v>43</v>
      </c>
      <c r="Y58" s="48">
        <v>1.0920000000000001</v>
      </c>
      <c r="Z58" s="48">
        <v>1.8</v>
      </c>
      <c r="AA58" s="60" t="s">
        <v>43</v>
      </c>
      <c r="AB58" s="60" t="s">
        <v>43</v>
      </c>
      <c r="AC58" s="60" t="s">
        <v>43</v>
      </c>
      <c r="AD58" s="60" t="s">
        <v>43</v>
      </c>
      <c r="AE58" s="60" t="s">
        <v>43</v>
      </c>
      <c r="AF58" s="60" t="s">
        <v>43</v>
      </c>
      <c r="AG58" s="60" t="s">
        <v>43</v>
      </c>
      <c r="AH58" s="60" t="s">
        <v>43</v>
      </c>
    </row>
    <row r="59" spans="1:34" ht="141.75">
      <c r="A59" s="58" t="s">
        <v>86</v>
      </c>
      <c r="B59" s="1" t="s">
        <v>439</v>
      </c>
      <c r="C59" s="72" t="s">
        <v>440</v>
      </c>
      <c r="D59" s="59">
        <v>45056</v>
      </c>
      <c r="E59" s="60" t="s">
        <v>441</v>
      </c>
      <c r="F59" s="60">
        <v>2</v>
      </c>
      <c r="G59" s="163">
        <v>1.9900000000000001E-2</v>
      </c>
      <c r="H59" s="62">
        <v>45905</v>
      </c>
      <c r="I59" s="60">
        <v>2025</v>
      </c>
      <c r="J59" s="60" t="s">
        <v>53</v>
      </c>
      <c r="K59" s="60">
        <v>2025</v>
      </c>
      <c r="L59" s="60">
        <v>2025</v>
      </c>
      <c r="M59" s="60" t="s">
        <v>43</v>
      </c>
      <c r="N59" s="60" t="s">
        <v>43</v>
      </c>
      <c r="O59" s="60" t="s">
        <v>43</v>
      </c>
      <c r="P59" s="60" t="s">
        <v>43</v>
      </c>
      <c r="Q59" s="70" t="s">
        <v>442</v>
      </c>
      <c r="R59" s="60" t="s">
        <v>443</v>
      </c>
      <c r="S59" s="189">
        <v>49.7</v>
      </c>
      <c r="T59" s="189">
        <v>59.52</v>
      </c>
      <c r="U59" s="190" t="s">
        <v>602</v>
      </c>
      <c r="V59" s="191">
        <v>26.14</v>
      </c>
      <c r="W59" s="192">
        <v>45271</v>
      </c>
      <c r="X59" s="190">
        <v>128</v>
      </c>
      <c r="Y59" s="189">
        <v>49.7</v>
      </c>
      <c r="Z59" s="189">
        <v>59.52</v>
      </c>
      <c r="AA59" s="60">
        <v>50</v>
      </c>
      <c r="AB59" s="60">
        <v>80</v>
      </c>
      <c r="AC59" s="60">
        <v>25</v>
      </c>
      <c r="AD59" s="60">
        <v>40</v>
      </c>
      <c r="AE59" s="60">
        <v>2023</v>
      </c>
      <c r="AF59" s="60" t="s">
        <v>43</v>
      </c>
      <c r="AG59" s="60" t="s">
        <v>43</v>
      </c>
      <c r="AH59" s="60" t="s">
        <v>43</v>
      </c>
    </row>
    <row r="60" spans="1:34" s="43" customFormat="1" ht="189">
      <c r="A60" s="44" t="s">
        <v>86</v>
      </c>
      <c r="B60" s="1" t="s">
        <v>444</v>
      </c>
      <c r="C60" s="72" t="s">
        <v>445</v>
      </c>
      <c r="D60" s="46">
        <v>45051</v>
      </c>
      <c r="E60" s="47" t="s">
        <v>446</v>
      </c>
      <c r="F60" s="47">
        <v>1</v>
      </c>
      <c r="G60" s="162">
        <v>9.9588000000000003E-3</v>
      </c>
      <c r="H60" s="62">
        <v>45905</v>
      </c>
      <c r="I60" s="60">
        <v>2025</v>
      </c>
      <c r="J60" s="60" t="s">
        <v>53</v>
      </c>
      <c r="K60" s="60">
        <v>2025</v>
      </c>
      <c r="L60" s="60">
        <v>2025</v>
      </c>
      <c r="M60" s="60" t="s">
        <v>43</v>
      </c>
      <c r="N60" s="60" t="s">
        <v>43</v>
      </c>
      <c r="O60" s="60" t="s">
        <v>43</v>
      </c>
      <c r="P60" s="60" t="s">
        <v>43</v>
      </c>
      <c r="Q60" s="70" t="s">
        <v>447</v>
      </c>
      <c r="R60" s="60" t="s">
        <v>443</v>
      </c>
      <c r="S60" s="189">
        <v>25</v>
      </c>
      <c r="T60" s="189">
        <v>29.91</v>
      </c>
      <c r="U60" s="190" t="s">
        <v>603</v>
      </c>
      <c r="V60" s="191">
        <v>28.24</v>
      </c>
      <c r="W60" s="192">
        <v>45271</v>
      </c>
      <c r="X60" s="190">
        <v>125</v>
      </c>
      <c r="Y60" s="189">
        <v>25</v>
      </c>
      <c r="Z60" s="189">
        <v>29.91</v>
      </c>
      <c r="AA60" s="60">
        <v>50</v>
      </c>
      <c r="AB60" s="60">
        <v>80</v>
      </c>
      <c r="AC60" s="60">
        <v>25</v>
      </c>
      <c r="AD60" s="60">
        <v>40</v>
      </c>
      <c r="AE60" s="60">
        <v>2023</v>
      </c>
      <c r="AF60" s="60" t="s">
        <v>43</v>
      </c>
      <c r="AG60" s="60" t="s">
        <v>43</v>
      </c>
      <c r="AH60" s="60" t="s">
        <v>43</v>
      </c>
    </row>
    <row r="61" spans="1:34" s="43" customFormat="1" ht="97.5" customHeight="1">
      <c r="A61" s="44" t="s">
        <v>86</v>
      </c>
      <c r="B61" s="1" t="s">
        <v>88</v>
      </c>
      <c r="C61" s="72" t="s">
        <v>89</v>
      </c>
      <c r="D61" s="46">
        <v>43292</v>
      </c>
      <c r="E61" s="47" t="s">
        <v>90</v>
      </c>
      <c r="F61" s="47">
        <v>1</v>
      </c>
      <c r="G61" s="162">
        <v>8.3330000000000001E-3</v>
      </c>
      <c r="H61" s="62">
        <v>45291</v>
      </c>
      <c r="I61" s="60">
        <v>2023</v>
      </c>
      <c r="J61" s="60" t="s">
        <v>50</v>
      </c>
      <c r="K61" s="60">
        <v>2023</v>
      </c>
      <c r="L61" s="60">
        <v>2023</v>
      </c>
      <c r="M61" s="60" t="s">
        <v>43</v>
      </c>
      <c r="N61" s="60" t="s">
        <v>43</v>
      </c>
      <c r="O61" s="60" t="s">
        <v>43</v>
      </c>
      <c r="P61" s="60" t="s">
        <v>43</v>
      </c>
      <c r="Q61" s="70" t="s">
        <v>452</v>
      </c>
      <c r="R61" s="60" t="s">
        <v>91</v>
      </c>
      <c r="S61" s="61">
        <v>28.5</v>
      </c>
      <c r="T61" s="61">
        <v>60</v>
      </c>
      <c r="U61" s="60" t="s">
        <v>43</v>
      </c>
      <c r="V61" s="163" t="s">
        <v>43</v>
      </c>
      <c r="W61" s="59" t="s">
        <v>43</v>
      </c>
      <c r="X61" s="60" t="s">
        <v>43</v>
      </c>
      <c r="Y61" s="61">
        <v>28.5</v>
      </c>
      <c r="Z61" s="61">
        <v>60</v>
      </c>
      <c r="AA61" s="60" t="s">
        <v>43</v>
      </c>
      <c r="AB61" s="60" t="s">
        <v>43</v>
      </c>
      <c r="AC61" s="60" t="s">
        <v>43</v>
      </c>
      <c r="AD61" s="60" t="s">
        <v>43</v>
      </c>
      <c r="AE61" s="60" t="s">
        <v>43</v>
      </c>
      <c r="AF61" s="60" t="s">
        <v>43</v>
      </c>
      <c r="AG61" s="60" t="s">
        <v>43</v>
      </c>
      <c r="AH61" s="60" t="s">
        <v>89</v>
      </c>
    </row>
    <row r="62" spans="1:34" s="43" customFormat="1" ht="122.25" customHeight="1">
      <c r="A62" s="44" t="s">
        <v>86</v>
      </c>
      <c r="B62" s="1" t="s">
        <v>92</v>
      </c>
      <c r="C62" s="72" t="s">
        <v>93</v>
      </c>
      <c r="D62" s="46">
        <v>42899</v>
      </c>
      <c r="E62" s="47" t="s">
        <v>94</v>
      </c>
      <c r="F62" s="47">
        <v>1</v>
      </c>
      <c r="G62" s="162">
        <v>0.4845296</v>
      </c>
      <c r="H62" s="62">
        <v>45199</v>
      </c>
      <c r="I62" s="47" t="s">
        <v>383</v>
      </c>
      <c r="J62" s="47" t="s">
        <v>599</v>
      </c>
      <c r="K62" s="47">
        <v>2024</v>
      </c>
      <c r="L62" s="47">
        <v>2024</v>
      </c>
      <c r="M62" s="60" t="s">
        <v>43</v>
      </c>
      <c r="N62" s="60" t="s">
        <v>43</v>
      </c>
      <c r="O62" s="60" t="s">
        <v>43</v>
      </c>
      <c r="P62" s="60" t="s">
        <v>43</v>
      </c>
      <c r="Q62" s="70" t="s">
        <v>95</v>
      </c>
      <c r="R62" s="60" t="s">
        <v>91</v>
      </c>
      <c r="S62" s="189">
        <v>46.5</v>
      </c>
      <c r="T62" s="189">
        <v>50.5</v>
      </c>
      <c r="U62" s="190" t="s">
        <v>43</v>
      </c>
      <c r="V62" s="191" t="s">
        <v>43</v>
      </c>
      <c r="W62" s="192" t="s">
        <v>43</v>
      </c>
      <c r="X62" s="190" t="s">
        <v>43</v>
      </c>
      <c r="Y62" s="189">
        <v>46.5</v>
      </c>
      <c r="Z62" s="189">
        <v>50.5</v>
      </c>
      <c r="AA62" s="60" t="s">
        <v>43</v>
      </c>
      <c r="AB62" s="60" t="s">
        <v>43</v>
      </c>
      <c r="AC62" s="60" t="s">
        <v>43</v>
      </c>
      <c r="AD62" s="60" t="s">
        <v>43</v>
      </c>
      <c r="AE62" s="60" t="s">
        <v>43</v>
      </c>
      <c r="AF62" s="60" t="s">
        <v>43</v>
      </c>
      <c r="AG62" s="60" t="s">
        <v>43</v>
      </c>
      <c r="AH62" s="60" t="s">
        <v>93</v>
      </c>
    </row>
    <row r="63" spans="1:34" s="43" customFormat="1" ht="122.25" customHeight="1">
      <c r="A63" s="58" t="s">
        <v>86</v>
      </c>
      <c r="B63" s="1" t="s">
        <v>651</v>
      </c>
      <c r="C63" s="72" t="s">
        <v>410</v>
      </c>
      <c r="D63" s="59">
        <v>45021</v>
      </c>
      <c r="E63" s="60" t="s">
        <v>411</v>
      </c>
      <c r="F63" s="60">
        <v>1</v>
      </c>
      <c r="G63" s="163">
        <v>4.7983999999999999E-2</v>
      </c>
      <c r="H63" s="62">
        <v>45300</v>
      </c>
      <c r="I63" s="60" t="s">
        <v>43</v>
      </c>
      <c r="J63" s="60" t="s">
        <v>43</v>
      </c>
      <c r="K63" s="60">
        <v>2024</v>
      </c>
      <c r="L63" s="60">
        <v>2024</v>
      </c>
      <c r="M63" s="60" t="s">
        <v>43</v>
      </c>
      <c r="N63" s="60" t="s">
        <v>43</v>
      </c>
      <c r="O63" s="60" t="s">
        <v>43</v>
      </c>
      <c r="P63" s="60" t="s">
        <v>43</v>
      </c>
      <c r="Q63" s="60" t="s">
        <v>412</v>
      </c>
      <c r="R63" s="60" t="s">
        <v>413</v>
      </c>
      <c r="S63" s="61">
        <v>0.66</v>
      </c>
      <c r="T63" s="173">
        <v>1.4745999999999999</v>
      </c>
      <c r="U63" s="60" t="s">
        <v>43</v>
      </c>
      <c r="V63" s="163" t="s">
        <v>43</v>
      </c>
      <c r="W63" s="59" t="s">
        <v>43</v>
      </c>
      <c r="X63" s="60" t="s">
        <v>43</v>
      </c>
      <c r="Y63" s="61">
        <v>0.66</v>
      </c>
      <c r="Z63" s="173">
        <v>1.4745999999999999</v>
      </c>
      <c r="AA63" s="60" t="s">
        <v>43</v>
      </c>
      <c r="AB63" s="60" t="s">
        <v>43</v>
      </c>
      <c r="AC63" s="60" t="s">
        <v>43</v>
      </c>
      <c r="AD63" s="60" t="s">
        <v>43</v>
      </c>
      <c r="AE63" s="60" t="s">
        <v>43</v>
      </c>
      <c r="AF63" s="60" t="s">
        <v>43</v>
      </c>
      <c r="AG63" s="60" t="s">
        <v>43</v>
      </c>
      <c r="AH63" s="60" t="s">
        <v>43</v>
      </c>
    </row>
    <row r="64" spans="1:34" ht="78.75">
      <c r="A64" s="58" t="s">
        <v>86</v>
      </c>
      <c r="B64" s="204" t="s">
        <v>680</v>
      </c>
      <c r="C64" s="207" t="s">
        <v>681</v>
      </c>
      <c r="D64" s="159">
        <v>45313</v>
      </c>
      <c r="E64" s="160" t="s">
        <v>686</v>
      </c>
      <c r="F64" s="160">
        <v>1</v>
      </c>
      <c r="G64" s="162">
        <v>0.20044680000000001</v>
      </c>
      <c r="H64" s="159">
        <v>45679</v>
      </c>
      <c r="I64" s="160">
        <v>2024</v>
      </c>
      <c r="J64" s="160" t="s">
        <v>50</v>
      </c>
      <c r="K64" s="160">
        <v>2024</v>
      </c>
      <c r="L64" s="160">
        <v>2024</v>
      </c>
      <c r="M64" s="160" t="s">
        <v>43</v>
      </c>
      <c r="N64" s="160" t="s">
        <v>43</v>
      </c>
      <c r="O64" s="160" t="s">
        <v>43</v>
      </c>
      <c r="P64" s="160" t="s">
        <v>43</v>
      </c>
      <c r="Q64" s="160" t="s">
        <v>687</v>
      </c>
      <c r="R64" s="160" t="s">
        <v>688</v>
      </c>
      <c r="S64" s="170">
        <v>0</v>
      </c>
      <c r="T64" s="140">
        <v>14</v>
      </c>
      <c r="U64" s="160" t="s">
        <v>43</v>
      </c>
      <c r="V64" s="166" t="s">
        <v>43</v>
      </c>
      <c r="W64" s="160" t="s">
        <v>43</v>
      </c>
      <c r="X64" s="160" t="s">
        <v>43</v>
      </c>
      <c r="Y64" s="170">
        <v>0</v>
      </c>
      <c r="Z64" s="140">
        <v>14</v>
      </c>
      <c r="AA64" s="160" t="s">
        <v>43</v>
      </c>
      <c r="AB64" s="160" t="s">
        <v>43</v>
      </c>
      <c r="AC64" s="160" t="s">
        <v>43</v>
      </c>
      <c r="AD64" s="160" t="s">
        <v>43</v>
      </c>
      <c r="AE64" s="160" t="s">
        <v>43</v>
      </c>
      <c r="AF64" s="161" t="s">
        <v>43</v>
      </c>
      <c r="AG64" s="160" t="s">
        <v>43</v>
      </c>
      <c r="AH64" s="160" t="s">
        <v>43</v>
      </c>
    </row>
    <row r="65" spans="1:34" ht="63">
      <c r="A65" s="58" t="s">
        <v>86</v>
      </c>
      <c r="B65" s="204" t="s">
        <v>682</v>
      </c>
      <c r="C65" s="207" t="s">
        <v>683</v>
      </c>
      <c r="D65" s="159">
        <v>45306</v>
      </c>
      <c r="E65" s="160" t="s">
        <v>689</v>
      </c>
      <c r="F65" s="160">
        <v>1</v>
      </c>
      <c r="G65" s="162">
        <v>0.34331279999999997</v>
      </c>
      <c r="H65" s="159">
        <v>45672</v>
      </c>
      <c r="I65" s="160">
        <v>2024</v>
      </c>
      <c r="J65" s="160" t="s">
        <v>50</v>
      </c>
      <c r="K65" s="160">
        <v>2024</v>
      </c>
      <c r="L65" s="160">
        <v>2024</v>
      </c>
      <c r="M65" s="160" t="s">
        <v>43</v>
      </c>
      <c r="N65" s="160" t="s">
        <v>43</v>
      </c>
      <c r="O65" s="160" t="s">
        <v>43</v>
      </c>
      <c r="P65" s="160" t="s">
        <v>43</v>
      </c>
      <c r="Q65" s="160" t="s">
        <v>687</v>
      </c>
      <c r="R65" s="160" t="s">
        <v>688</v>
      </c>
      <c r="S65" s="170">
        <v>0</v>
      </c>
      <c r="T65" s="140">
        <v>24</v>
      </c>
      <c r="U65" s="160" t="s">
        <v>43</v>
      </c>
      <c r="V65" s="166" t="s">
        <v>43</v>
      </c>
      <c r="W65" s="160" t="s">
        <v>43</v>
      </c>
      <c r="X65" s="160" t="s">
        <v>43</v>
      </c>
      <c r="Y65" s="170">
        <v>0</v>
      </c>
      <c r="Z65" s="140">
        <v>24</v>
      </c>
      <c r="AA65" s="160" t="s">
        <v>43</v>
      </c>
      <c r="AB65" s="160" t="s">
        <v>43</v>
      </c>
      <c r="AC65" s="160" t="s">
        <v>43</v>
      </c>
      <c r="AD65" s="160" t="s">
        <v>43</v>
      </c>
      <c r="AE65" s="160" t="s">
        <v>43</v>
      </c>
      <c r="AF65" s="161" t="s">
        <v>43</v>
      </c>
      <c r="AG65" s="160" t="s">
        <v>43</v>
      </c>
      <c r="AH65" s="160" t="s">
        <v>43</v>
      </c>
    </row>
    <row r="66" spans="1:34" ht="78.75">
      <c r="A66" s="58" t="s">
        <v>86</v>
      </c>
      <c r="B66" s="204" t="s">
        <v>684</v>
      </c>
      <c r="C66" s="207" t="s">
        <v>685</v>
      </c>
      <c r="D66" s="159">
        <v>45306</v>
      </c>
      <c r="E66" s="160" t="s">
        <v>690</v>
      </c>
      <c r="F66" s="160">
        <v>1</v>
      </c>
      <c r="G66" s="162">
        <v>0.20044680000000001</v>
      </c>
      <c r="H66" s="159">
        <v>45672</v>
      </c>
      <c r="I66" s="160">
        <v>2024</v>
      </c>
      <c r="J66" s="160" t="s">
        <v>50</v>
      </c>
      <c r="K66" s="160">
        <v>2024</v>
      </c>
      <c r="L66" s="160">
        <v>2024</v>
      </c>
      <c r="M66" s="160" t="s">
        <v>43</v>
      </c>
      <c r="N66" s="160" t="s">
        <v>43</v>
      </c>
      <c r="O66" s="160" t="s">
        <v>43</v>
      </c>
      <c r="P66" s="160" t="s">
        <v>43</v>
      </c>
      <c r="Q66" s="160" t="s">
        <v>687</v>
      </c>
      <c r="R66" s="160" t="s">
        <v>688</v>
      </c>
      <c r="S66" s="170">
        <v>0</v>
      </c>
      <c r="T66" s="140">
        <v>20</v>
      </c>
      <c r="U66" s="160" t="s">
        <v>43</v>
      </c>
      <c r="V66" s="166" t="s">
        <v>43</v>
      </c>
      <c r="W66" s="160" t="s">
        <v>43</v>
      </c>
      <c r="X66" s="160" t="s">
        <v>43</v>
      </c>
      <c r="Y66" s="170">
        <v>0</v>
      </c>
      <c r="Z66" s="140">
        <v>20</v>
      </c>
      <c r="AA66" s="160" t="s">
        <v>43</v>
      </c>
      <c r="AB66" s="160" t="s">
        <v>43</v>
      </c>
      <c r="AC66" s="160" t="s">
        <v>43</v>
      </c>
      <c r="AD66" s="160" t="s">
        <v>43</v>
      </c>
      <c r="AE66" s="160" t="s">
        <v>43</v>
      </c>
      <c r="AF66" s="161" t="s">
        <v>43</v>
      </c>
      <c r="AG66" s="160" t="s">
        <v>43</v>
      </c>
      <c r="AH66" s="160" t="s">
        <v>43</v>
      </c>
    </row>
    <row r="67" spans="1:34">
      <c r="A67" s="49" t="s">
        <v>96</v>
      </c>
      <c r="B67" s="1" t="s">
        <v>97</v>
      </c>
      <c r="C67" s="45" t="s">
        <v>42</v>
      </c>
      <c r="D67" s="50" t="s">
        <v>43</v>
      </c>
      <c r="E67" s="51" t="s">
        <v>43</v>
      </c>
      <c r="F67" s="51" t="s">
        <v>43</v>
      </c>
      <c r="G67" s="164" t="s">
        <v>43</v>
      </c>
      <c r="H67" s="64" t="s">
        <v>43</v>
      </c>
      <c r="I67" s="64" t="s">
        <v>43</v>
      </c>
      <c r="J67" s="64" t="s">
        <v>43</v>
      </c>
      <c r="K67" s="60" t="s">
        <v>43</v>
      </c>
      <c r="L67" s="64" t="s">
        <v>43</v>
      </c>
      <c r="M67" s="64" t="s">
        <v>43</v>
      </c>
      <c r="N67" s="64" t="s">
        <v>43</v>
      </c>
      <c r="O67" s="64" t="s">
        <v>43</v>
      </c>
      <c r="P67" s="64" t="s">
        <v>43</v>
      </c>
      <c r="Q67" s="64" t="s">
        <v>43</v>
      </c>
      <c r="R67" s="64" t="s">
        <v>43</v>
      </c>
      <c r="S67" s="75" t="s">
        <v>43</v>
      </c>
      <c r="T67" s="75" t="s">
        <v>43</v>
      </c>
      <c r="U67" s="64" t="s">
        <v>43</v>
      </c>
      <c r="V67" s="168" t="s">
        <v>43</v>
      </c>
      <c r="W67" s="64" t="s">
        <v>43</v>
      </c>
      <c r="X67" s="64" t="s">
        <v>43</v>
      </c>
      <c r="Y67" s="75" t="s">
        <v>43</v>
      </c>
      <c r="Z67" s="75" t="s">
        <v>43</v>
      </c>
      <c r="AA67" s="64" t="s">
        <v>43</v>
      </c>
      <c r="AB67" s="64" t="s">
        <v>43</v>
      </c>
      <c r="AC67" s="64" t="s">
        <v>43</v>
      </c>
      <c r="AD67" s="64" t="s">
        <v>43</v>
      </c>
      <c r="AE67" s="64" t="s">
        <v>43</v>
      </c>
      <c r="AF67" s="73" t="s">
        <v>43</v>
      </c>
      <c r="AG67" s="64" t="s">
        <v>43</v>
      </c>
      <c r="AH67" s="64" t="s">
        <v>43</v>
      </c>
    </row>
    <row r="68" spans="1:34" ht="31.5">
      <c r="A68" s="49" t="s">
        <v>98</v>
      </c>
      <c r="B68" s="1" t="s">
        <v>45</v>
      </c>
      <c r="C68" s="45" t="s">
        <v>42</v>
      </c>
      <c r="D68" s="50" t="s">
        <v>43</v>
      </c>
      <c r="E68" s="51" t="s">
        <v>43</v>
      </c>
      <c r="F68" s="51" t="s">
        <v>43</v>
      </c>
      <c r="G68" s="164" t="s">
        <v>43</v>
      </c>
      <c r="H68" s="64" t="s">
        <v>43</v>
      </c>
      <c r="I68" s="64" t="s">
        <v>43</v>
      </c>
      <c r="J68" s="64" t="s">
        <v>43</v>
      </c>
      <c r="K68" s="60" t="s">
        <v>43</v>
      </c>
      <c r="L68" s="64" t="s">
        <v>43</v>
      </c>
      <c r="M68" s="64" t="s">
        <v>43</v>
      </c>
      <c r="N68" s="64" t="s">
        <v>43</v>
      </c>
      <c r="O68" s="64" t="s">
        <v>43</v>
      </c>
      <c r="P68" s="64" t="s">
        <v>43</v>
      </c>
      <c r="Q68" s="64" t="s">
        <v>43</v>
      </c>
      <c r="R68" s="64" t="s">
        <v>43</v>
      </c>
      <c r="S68" s="75" t="s">
        <v>43</v>
      </c>
      <c r="T68" s="75" t="s">
        <v>43</v>
      </c>
      <c r="U68" s="64" t="s">
        <v>43</v>
      </c>
      <c r="V68" s="168" t="s">
        <v>43</v>
      </c>
      <c r="W68" s="64" t="s">
        <v>43</v>
      </c>
      <c r="X68" s="64" t="s">
        <v>43</v>
      </c>
      <c r="Y68" s="75" t="s">
        <v>43</v>
      </c>
      <c r="Z68" s="75" t="s">
        <v>43</v>
      </c>
      <c r="AA68" s="64" t="s">
        <v>43</v>
      </c>
      <c r="AB68" s="64" t="s">
        <v>43</v>
      </c>
      <c r="AC68" s="64" t="s">
        <v>43</v>
      </c>
      <c r="AD68" s="64" t="s">
        <v>43</v>
      </c>
      <c r="AE68" s="64" t="s">
        <v>43</v>
      </c>
      <c r="AF68" s="73" t="s">
        <v>43</v>
      </c>
      <c r="AG68" s="64" t="s">
        <v>43</v>
      </c>
      <c r="AH68" s="64" t="s">
        <v>43</v>
      </c>
    </row>
    <row r="69" spans="1:34" ht="47.25">
      <c r="A69" s="49" t="s">
        <v>99</v>
      </c>
      <c r="B69" s="1" t="s">
        <v>47</v>
      </c>
      <c r="C69" s="45" t="s">
        <v>42</v>
      </c>
      <c r="D69" s="50" t="s">
        <v>43</v>
      </c>
      <c r="E69" s="51" t="s">
        <v>43</v>
      </c>
      <c r="F69" s="51" t="s">
        <v>43</v>
      </c>
      <c r="G69" s="164" t="s">
        <v>43</v>
      </c>
      <c r="H69" s="64" t="s">
        <v>43</v>
      </c>
      <c r="I69" s="64" t="s">
        <v>43</v>
      </c>
      <c r="J69" s="64" t="s">
        <v>43</v>
      </c>
      <c r="K69" s="60" t="s">
        <v>43</v>
      </c>
      <c r="L69" s="64" t="s">
        <v>43</v>
      </c>
      <c r="M69" s="64" t="s">
        <v>43</v>
      </c>
      <c r="N69" s="64" t="s">
        <v>43</v>
      </c>
      <c r="O69" s="64" t="s">
        <v>43</v>
      </c>
      <c r="P69" s="64" t="s">
        <v>43</v>
      </c>
      <c r="Q69" s="64" t="s">
        <v>43</v>
      </c>
      <c r="R69" s="64" t="s">
        <v>43</v>
      </c>
      <c r="S69" s="75" t="s">
        <v>43</v>
      </c>
      <c r="T69" s="75" t="s">
        <v>43</v>
      </c>
      <c r="U69" s="64" t="s">
        <v>43</v>
      </c>
      <c r="V69" s="168" t="s">
        <v>43</v>
      </c>
      <c r="W69" s="64" t="s">
        <v>43</v>
      </c>
      <c r="X69" s="64" t="s">
        <v>43</v>
      </c>
      <c r="Y69" s="75" t="s">
        <v>43</v>
      </c>
      <c r="Z69" s="75" t="s">
        <v>43</v>
      </c>
      <c r="AA69" s="64" t="s">
        <v>43</v>
      </c>
      <c r="AB69" s="64" t="s">
        <v>43</v>
      </c>
      <c r="AC69" s="64" t="s">
        <v>43</v>
      </c>
      <c r="AD69" s="64" t="s">
        <v>43</v>
      </c>
      <c r="AE69" s="64" t="s">
        <v>43</v>
      </c>
      <c r="AF69" s="73" t="s">
        <v>43</v>
      </c>
      <c r="AG69" s="64" t="s">
        <v>43</v>
      </c>
      <c r="AH69" s="64" t="s">
        <v>43</v>
      </c>
    </row>
    <row r="70" spans="1:34" ht="47.25">
      <c r="A70" s="49" t="s">
        <v>100</v>
      </c>
      <c r="B70" s="1" t="s">
        <v>49</v>
      </c>
      <c r="C70" s="45" t="s">
        <v>42</v>
      </c>
      <c r="D70" s="50" t="s">
        <v>43</v>
      </c>
      <c r="E70" s="51" t="s">
        <v>43</v>
      </c>
      <c r="F70" s="51" t="s">
        <v>43</v>
      </c>
      <c r="G70" s="164" t="s">
        <v>43</v>
      </c>
      <c r="H70" s="64" t="s">
        <v>43</v>
      </c>
      <c r="I70" s="64" t="s">
        <v>43</v>
      </c>
      <c r="J70" s="64" t="s">
        <v>43</v>
      </c>
      <c r="K70" s="60" t="s">
        <v>43</v>
      </c>
      <c r="L70" s="64" t="s">
        <v>43</v>
      </c>
      <c r="M70" s="64" t="s">
        <v>43</v>
      </c>
      <c r="N70" s="64" t="s">
        <v>43</v>
      </c>
      <c r="O70" s="64" t="s">
        <v>43</v>
      </c>
      <c r="P70" s="64" t="s">
        <v>43</v>
      </c>
      <c r="Q70" s="64" t="s">
        <v>43</v>
      </c>
      <c r="R70" s="64" t="s">
        <v>43</v>
      </c>
      <c r="S70" s="75" t="s">
        <v>43</v>
      </c>
      <c r="T70" s="75" t="s">
        <v>43</v>
      </c>
      <c r="U70" s="64" t="s">
        <v>43</v>
      </c>
      <c r="V70" s="168" t="s">
        <v>43</v>
      </c>
      <c r="W70" s="64" t="s">
        <v>43</v>
      </c>
      <c r="X70" s="64" t="s">
        <v>43</v>
      </c>
      <c r="Y70" s="75" t="s">
        <v>43</v>
      </c>
      <c r="Z70" s="75" t="s">
        <v>43</v>
      </c>
      <c r="AA70" s="64" t="s">
        <v>43</v>
      </c>
      <c r="AB70" s="64" t="s">
        <v>43</v>
      </c>
      <c r="AC70" s="64" t="s">
        <v>43</v>
      </c>
      <c r="AD70" s="64" t="s">
        <v>43</v>
      </c>
      <c r="AE70" s="64" t="s">
        <v>43</v>
      </c>
      <c r="AF70" s="73" t="s">
        <v>43</v>
      </c>
      <c r="AG70" s="64" t="s">
        <v>43</v>
      </c>
      <c r="AH70" s="64" t="s">
        <v>43</v>
      </c>
    </row>
    <row r="71" spans="1:34" ht="31.5">
      <c r="A71" s="44" t="s">
        <v>100</v>
      </c>
      <c r="B71" s="1" t="s">
        <v>101</v>
      </c>
      <c r="C71" s="72" t="s">
        <v>102</v>
      </c>
      <c r="D71" s="46">
        <v>41659</v>
      </c>
      <c r="E71" s="47" t="s">
        <v>103</v>
      </c>
      <c r="F71" s="47">
        <v>1</v>
      </c>
      <c r="G71" s="162">
        <v>1449.3126732200001</v>
      </c>
      <c r="H71" s="141">
        <v>43829</v>
      </c>
      <c r="I71" s="47">
        <v>2018</v>
      </c>
      <c r="J71" s="47" t="s">
        <v>50</v>
      </c>
      <c r="K71" s="47">
        <v>2018</v>
      </c>
      <c r="L71" s="47">
        <v>2018</v>
      </c>
      <c r="M71" s="47" t="s">
        <v>43</v>
      </c>
      <c r="N71" s="47" t="s">
        <v>43</v>
      </c>
      <c r="O71" s="47" t="s">
        <v>43</v>
      </c>
      <c r="P71" s="47" t="s">
        <v>43</v>
      </c>
      <c r="Q71" s="47" t="s">
        <v>104</v>
      </c>
      <c r="R71" s="47" t="s">
        <v>105</v>
      </c>
      <c r="S71" s="48">
        <v>0</v>
      </c>
      <c r="T71" s="48">
        <v>40</v>
      </c>
      <c r="U71" s="47" t="s">
        <v>43</v>
      </c>
      <c r="V71" s="162" t="s">
        <v>43</v>
      </c>
      <c r="W71" s="47" t="s">
        <v>43</v>
      </c>
      <c r="X71" s="47" t="s">
        <v>43</v>
      </c>
      <c r="Y71" s="48">
        <v>0</v>
      </c>
      <c r="Z71" s="48">
        <v>40</v>
      </c>
      <c r="AA71" s="47" t="s">
        <v>43</v>
      </c>
      <c r="AB71" s="47" t="s">
        <v>43</v>
      </c>
      <c r="AC71" s="47" t="s">
        <v>43</v>
      </c>
      <c r="AD71" s="47" t="s">
        <v>43</v>
      </c>
      <c r="AE71" s="47" t="s">
        <v>43</v>
      </c>
      <c r="AF71" s="143" t="s">
        <v>43</v>
      </c>
      <c r="AG71" s="51" t="s">
        <v>43</v>
      </c>
      <c r="AH71" s="51" t="s">
        <v>43</v>
      </c>
    </row>
    <row r="72" spans="1:34" ht="330.75">
      <c r="A72" s="58" t="s">
        <v>100</v>
      </c>
      <c r="B72" s="1" t="s">
        <v>652</v>
      </c>
      <c r="C72" s="72" t="s">
        <v>107</v>
      </c>
      <c r="D72" s="59">
        <v>44127</v>
      </c>
      <c r="E72" s="60" t="s">
        <v>598</v>
      </c>
      <c r="F72" s="60">
        <v>1</v>
      </c>
      <c r="G72" s="163">
        <v>972.40700000000004</v>
      </c>
      <c r="H72" s="142">
        <v>45657</v>
      </c>
      <c r="I72" s="47">
        <v>2025</v>
      </c>
      <c r="J72" s="47" t="s">
        <v>57</v>
      </c>
      <c r="K72" s="47">
        <v>2025</v>
      </c>
      <c r="L72" s="47">
        <v>2025</v>
      </c>
      <c r="M72" s="60" t="s">
        <v>43</v>
      </c>
      <c r="N72" s="60" t="s">
        <v>43</v>
      </c>
      <c r="O72" s="60" t="s">
        <v>43</v>
      </c>
      <c r="P72" s="60" t="s">
        <v>43</v>
      </c>
      <c r="Q72" s="60" t="s">
        <v>219</v>
      </c>
      <c r="R72" s="60" t="s">
        <v>220</v>
      </c>
      <c r="S72" s="61">
        <v>0</v>
      </c>
      <c r="T72" s="61">
        <v>31.33</v>
      </c>
      <c r="U72" s="60" t="s">
        <v>43</v>
      </c>
      <c r="V72" s="163" t="s">
        <v>43</v>
      </c>
      <c r="W72" s="60" t="s">
        <v>43</v>
      </c>
      <c r="X72" s="60" t="s">
        <v>43</v>
      </c>
      <c r="Y72" s="61">
        <v>0</v>
      </c>
      <c r="Z72" s="61">
        <v>31.33</v>
      </c>
      <c r="AA72" s="60">
        <v>0</v>
      </c>
      <c r="AB72" s="60">
        <v>80</v>
      </c>
      <c r="AC72" s="60">
        <v>0</v>
      </c>
      <c r="AD72" s="60">
        <v>40</v>
      </c>
      <c r="AE72" s="60" t="s">
        <v>43</v>
      </c>
      <c r="AF72" s="73" t="s">
        <v>43</v>
      </c>
      <c r="AG72" s="64" t="s">
        <v>43</v>
      </c>
      <c r="AH72" s="64" t="s">
        <v>43</v>
      </c>
    </row>
    <row r="73" spans="1:34" ht="69" customHeight="1">
      <c r="A73" s="58" t="s">
        <v>100</v>
      </c>
      <c r="B73" s="1" t="s">
        <v>734</v>
      </c>
      <c r="C73" s="72" t="s">
        <v>334</v>
      </c>
      <c r="D73" s="59">
        <v>44957</v>
      </c>
      <c r="E73" s="60" t="s">
        <v>331</v>
      </c>
      <c r="F73" s="60">
        <v>1</v>
      </c>
      <c r="G73" s="163">
        <v>2.0092208999999999</v>
      </c>
      <c r="H73" s="62">
        <v>45899</v>
      </c>
      <c r="I73" s="60">
        <v>2025</v>
      </c>
      <c r="J73" s="60" t="s">
        <v>53</v>
      </c>
      <c r="K73" s="60">
        <v>2025</v>
      </c>
      <c r="L73" s="60">
        <v>2025</v>
      </c>
      <c r="M73" s="60" t="s">
        <v>43</v>
      </c>
      <c r="N73" s="60" t="s">
        <v>43</v>
      </c>
      <c r="O73" s="60" t="s">
        <v>43</v>
      </c>
      <c r="P73" s="60" t="s">
        <v>43</v>
      </c>
      <c r="Q73" s="60" t="s">
        <v>332</v>
      </c>
      <c r="R73" s="60" t="s">
        <v>333</v>
      </c>
      <c r="S73" s="61">
        <v>0</v>
      </c>
      <c r="T73" s="61">
        <v>0.4</v>
      </c>
      <c r="U73" s="60" t="s">
        <v>43</v>
      </c>
      <c r="V73" s="163" t="s">
        <v>43</v>
      </c>
      <c r="W73" s="60" t="s">
        <v>43</v>
      </c>
      <c r="X73" s="60" t="s">
        <v>43</v>
      </c>
      <c r="Y73" s="61">
        <v>0</v>
      </c>
      <c r="Z73" s="61">
        <v>0.4</v>
      </c>
      <c r="AA73" s="60" t="s">
        <v>43</v>
      </c>
      <c r="AB73" s="60" t="s">
        <v>43</v>
      </c>
      <c r="AC73" s="60" t="s">
        <v>43</v>
      </c>
      <c r="AD73" s="60" t="s">
        <v>43</v>
      </c>
      <c r="AE73" s="60" t="s">
        <v>43</v>
      </c>
      <c r="AF73" s="60" t="s">
        <v>43</v>
      </c>
      <c r="AG73" s="60" t="s">
        <v>43</v>
      </c>
      <c r="AH73" s="60" t="s">
        <v>43</v>
      </c>
    </row>
    <row r="74" spans="1:34" ht="66" customHeight="1">
      <c r="A74" s="58" t="s">
        <v>100</v>
      </c>
      <c r="B74" s="1" t="s">
        <v>343</v>
      </c>
      <c r="C74" s="72" t="s">
        <v>347</v>
      </c>
      <c r="D74" s="59">
        <v>45000</v>
      </c>
      <c r="E74" s="60" t="s">
        <v>344</v>
      </c>
      <c r="F74" s="60">
        <v>1</v>
      </c>
      <c r="G74" s="163">
        <v>41.324547240000001</v>
      </c>
      <c r="H74" s="62">
        <v>45773</v>
      </c>
      <c r="I74" s="60">
        <v>2025</v>
      </c>
      <c r="J74" s="60" t="s">
        <v>62</v>
      </c>
      <c r="K74" s="60">
        <v>2025</v>
      </c>
      <c r="L74" s="60">
        <v>2025</v>
      </c>
      <c r="M74" s="60" t="s">
        <v>43</v>
      </c>
      <c r="N74" s="60" t="s">
        <v>43</v>
      </c>
      <c r="O74" s="60" t="s">
        <v>43</v>
      </c>
      <c r="P74" s="60" t="s">
        <v>43</v>
      </c>
      <c r="Q74" s="60" t="s">
        <v>345</v>
      </c>
      <c r="R74" s="60" t="s">
        <v>346</v>
      </c>
      <c r="S74" s="61">
        <v>0</v>
      </c>
      <c r="T74" s="61">
        <v>5.6</v>
      </c>
      <c r="U74" s="60" t="s">
        <v>43</v>
      </c>
      <c r="V74" s="163" t="s">
        <v>43</v>
      </c>
      <c r="W74" s="60" t="s">
        <v>43</v>
      </c>
      <c r="X74" s="60" t="s">
        <v>43</v>
      </c>
      <c r="Y74" s="61">
        <v>0</v>
      </c>
      <c r="Z74" s="61">
        <v>5.6</v>
      </c>
      <c r="AA74" s="60" t="s">
        <v>43</v>
      </c>
      <c r="AB74" s="60" t="s">
        <v>43</v>
      </c>
      <c r="AC74" s="60" t="s">
        <v>43</v>
      </c>
      <c r="AD74" s="60" t="s">
        <v>43</v>
      </c>
      <c r="AE74" s="60" t="s">
        <v>43</v>
      </c>
      <c r="AF74" s="60" t="s">
        <v>43</v>
      </c>
      <c r="AG74" s="60" t="s">
        <v>43</v>
      </c>
      <c r="AH74" s="60" t="s">
        <v>43</v>
      </c>
    </row>
    <row r="75" spans="1:34" ht="99" customHeight="1">
      <c r="A75" s="58" t="s">
        <v>100</v>
      </c>
      <c r="B75" s="1" t="s">
        <v>453</v>
      </c>
      <c r="C75" s="72" t="s">
        <v>454</v>
      </c>
      <c r="D75" s="59">
        <v>45131</v>
      </c>
      <c r="E75" s="60" t="s">
        <v>455</v>
      </c>
      <c r="F75" s="60">
        <v>1</v>
      </c>
      <c r="G75" s="163">
        <v>5.8890400000000002E-2</v>
      </c>
      <c r="H75" s="62">
        <v>45947</v>
      </c>
      <c r="I75" s="60">
        <v>2025</v>
      </c>
      <c r="J75" s="60" t="s">
        <v>50</v>
      </c>
      <c r="K75" s="60">
        <v>2025</v>
      </c>
      <c r="L75" s="60">
        <v>2025</v>
      </c>
      <c r="M75" s="60" t="s">
        <v>43</v>
      </c>
      <c r="N75" s="60" t="s">
        <v>43</v>
      </c>
      <c r="O75" s="60" t="s">
        <v>43</v>
      </c>
      <c r="P75" s="60" t="s">
        <v>43</v>
      </c>
      <c r="Q75" s="60" t="s">
        <v>456</v>
      </c>
      <c r="R75" s="60" t="s">
        <v>457</v>
      </c>
      <c r="S75" s="61">
        <v>0</v>
      </c>
      <c r="T75" s="61">
        <v>3.5</v>
      </c>
      <c r="U75" s="60" t="s">
        <v>43</v>
      </c>
      <c r="V75" s="163" t="s">
        <v>43</v>
      </c>
      <c r="W75" s="60" t="s">
        <v>43</v>
      </c>
      <c r="X75" s="60" t="s">
        <v>43</v>
      </c>
      <c r="Y75" s="61">
        <v>0</v>
      </c>
      <c r="Z75" s="61">
        <v>3.5</v>
      </c>
      <c r="AA75" s="60" t="s">
        <v>43</v>
      </c>
      <c r="AB75" s="60" t="s">
        <v>43</v>
      </c>
      <c r="AC75" s="60" t="s">
        <v>43</v>
      </c>
      <c r="AD75" s="60" t="s">
        <v>43</v>
      </c>
      <c r="AE75" s="60" t="s">
        <v>43</v>
      </c>
      <c r="AF75" s="60" t="s">
        <v>43</v>
      </c>
      <c r="AG75" s="60" t="s">
        <v>43</v>
      </c>
      <c r="AH75" s="60" t="s">
        <v>43</v>
      </c>
    </row>
    <row r="76" spans="1:34" ht="99" customHeight="1">
      <c r="A76" s="58" t="s">
        <v>100</v>
      </c>
      <c r="B76" s="1" t="s">
        <v>694</v>
      </c>
      <c r="C76" s="72" t="s">
        <v>723</v>
      </c>
      <c r="D76" s="59">
        <v>45369</v>
      </c>
      <c r="E76" s="47" t="s">
        <v>695</v>
      </c>
      <c r="F76" s="60">
        <v>1</v>
      </c>
      <c r="G76" s="163">
        <v>1.6168370000000001</v>
      </c>
      <c r="H76" s="62">
        <v>45779</v>
      </c>
      <c r="I76" s="47">
        <v>2025</v>
      </c>
      <c r="J76" s="47" t="s">
        <v>50</v>
      </c>
      <c r="K76" s="60">
        <v>2025</v>
      </c>
      <c r="L76" s="60">
        <v>2025</v>
      </c>
      <c r="M76" s="60" t="s">
        <v>43</v>
      </c>
      <c r="N76" s="60" t="s">
        <v>43</v>
      </c>
      <c r="O76" s="60" t="s">
        <v>43</v>
      </c>
      <c r="P76" s="60" t="s">
        <v>43</v>
      </c>
      <c r="Q76" s="60" t="s">
        <v>696</v>
      </c>
      <c r="R76" s="60" t="s">
        <v>697</v>
      </c>
      <c r="S76" s="61">
        <v>0</v>
      </c>
      <c r="T76" s="61">
        <v>2.1</v>
      </c>
      <c r="U76" s="60" t="s">
        <v>43</v>
      </c>
      <c r="V76" s="163" t="s">
        <v>43</v>
      </c>
      <c r="W76" s="60" t="s">
        <v>43</v>
      </c>
      <c r="X76" s="60" t="s">
        <v>43</v>
      </c>
      <c r="Y76" s="61">
        <v>0</v>
      </c>
      <c r="Z76" s="61">
        <v>2.1</v>
      </c>
      <c r="AA76" s="60" t="s">
        <v>43</v>
      </c>
      <c r="AB76" s="60" t="s">
        <v>43</v>
      </c>
      <c r="AC76" s="60" t="s">
        <v>43</v>
      </c>
      <c r="AD76" s="60" t="s">
        <v>43</v>
      </c>
      <c r="AE76" s="60" t="s">
        <v>43</v>
      </c>
      <c r="AF76" s="60" t="s">
        <v>43</v>
      </c>
      <c r="AG76" s="60" t="s">
        <v>43</v>
      </c>
      <c r="AH76" s="60" t="s">
        <v>43</v>
      </c>
    </row>
    <row r="77" spans="1:34" ht="324.75" customHeight="1">
      <c r="A77" s="58" t="s">
        <v>100</v>
      </c>
      <c r="B77" s="1" t="s">
        <v>735</v>
      </c>
      <c r="C77" s="72" t="s">
        <v>720</v>
      </c>
      <c r="D77" s="46">
        <v>45387</v>
      </c>
      <c r="E77" s="47" t="s">
        <v>711</v>
      </c>
      <c r="F77" s="47">
        <v>1</v>
      </c>
      <c r="G77" s="162">
        <v>35.927730490000002</v>
      </c>
      <c r="H77" s="141">
        <v>47118</v>
      </c>
      <c r="I77" s="47">
        <v>2028</v>
      </c>
      <c r="J77" s="47" t="s">
        <v>50</v>
      </c>
      <c r="K77" s="47">
        <v>2028</v>
      </c>
      <c r="L77" s="47">
        <v>2028</v>
      </c>
      <c r="M77" s="60" t="s">
        <v>43</v>
      </c>
      <c r="N77" s="60" t="s">
        <v>43</v>
      </c>
      <c r="O77" s="60" t="s">
        <v>43</v>
      </c>
      <c r="P77" s="60" t="s">
        <v>43</v>
      </c>
      <c r="Q77" s="182" t="s">
        <v>718</v>
      </c>
      <c r="R77" s="47" t="s">
        <v>717</v>
      </c>
      <c r="S77" s="48">
        <v>0</v>
      </c>
      <c r="T77" s="48">
        <v>0.65</v>
      </c>
      <c r="U77" s="184" t="s">
        <v>43</v>
      </c>
      <c r="V77" s="162" t="s">
        <v>43</v>
      </c>
      <c r="W77" s="47" t="s">
        <v>43</v>
      </c>
      <c r="X77" s="47" t="s">
        <v>43</v>
      </c>
      <c r="Y77" s="48">
        <v>0</v>
      </c>
      <c r="Z77" s="48">
        <v>0.65</v>
      </c>
      <c r="AA77" s="60" t="s">
        <v>43</v>
      </c>
      <c r="AB77" s="60" t="s">
        <v>43</v>
      </c>
      <c r="AC77" s="60" t="s">
        <v>43</v>
      </c>
      <c r="AD77" s="60" t="s">
        <v>43</v>
      </c>
      <c r="AE77" s="60" t="s">
        <v>43</v>
      </c>
      <c r="AF77" s="60" t="s">
        <v>43</v>
      </c>
      <c r="AG77" s="60" t="s">
        <v>43</v>
      </c>
      <c r="AH77" s="60" t="s">
        <v>43</v>
      </c>
    </row>
    <row r="78" spans="1:34" ht="48" customHeight="1">
      <c r="A78" s="49" t="s">
        <v>108</v>
      </c>
      <c r="B78" s="71" t="s">
        <v>64</v>
      </c>
      <c r="C78" s="45" t="s">
        <v>42</v>
      </c>
      <c r="D78" s="50" t="s">
        <v>43</v>
      </c>
      <c r="E78" s="51" t="s">
        <v>43</v>
      </c>
      <c r="F78" s="51" t="s">
        <v>43</v>
      </c>
      <c r="G78" s="164" t="s">
        <v>43</v>
      </c>
      <c r="H78" s="64" t="s">
        <v>43</v>
      </c>
      <c r="I78" s="64" t="s">
        <v>43</v>
      </c>
      <c r="J78" s="64" t="s">
        <v>43</v>
      </c>
      <c r="K78" s="60" t="s">
        <v>43</v>
      </c>
      <c r="L78" s="64" t="s">
        <v>43</v>
      </c>
      <c r="M78" s="64" t="s">
        <v>43</v>
      </c>
      <c r="N78" s="64" t="s">
        <v>43</v>
      </c>
      <c r="O78" s="64" t="s">
        <v>43</v>
      </c>
      <c r="P78" s="64" t="s">
        <v>43</v>
      </c>
      <c r="Q78" s="64" t="s">
        <v>43</v>
      </c>
      <c r="R78" s="64" t="s">
        <v>43</v>
      </c>
      <c r="S78" s="75" t="s">
        <v>43</v>
      </c>
      <c r="T78" s="75" t="s">
        <v>43</v>
      </c>
      <c r="U78" s="64" t="s">
        <v>43</v>
      </c>
      <c r="V78" s="168" t="s">
        <v>43</v>
      </c>
      <c r="W78" s="64" t="s">
        <v>43</v>
      </c>
      <c r="X78" s="64" t="s">
        <v>43</v>
      </c>
      <c r="Y78" s="75" t="s">
        <v>43</v>
      </c>
      <c r="Z78" s="75" t="s">
        <v>43</v>
      </c>
      <c r="AA78" s="64" t="s">
        <v>43</v>
      </c>
      <c r="AB78" s="64" t="s">
        <v>43</v>
      </c>
      <c r="AC78" s="64" t="s">
        <v>43</v>
      </c>
      <c r="AD78" s="64" t="s">
        <v>43</v>
      </c>
      <c r="AE78" s="64" t="s">
        <v>43</v>
      </c>
      <c r="AF78" s="73" t="s">
        <v>43</v>
      </c>
      <c r="AG78" s="64" t="s">
        <v>43</v>
      </c>
      <c r="AH78" s="64" t="s">
        <v>43</v>
      </c>
    </row>
    <row r="79" spans="1:34" ht="63">
      <c r="A79" s="49" t="s">
        <v>109</v>
      </c>
      <c r="B79" s="71" t="s">
        <v>66</v>
      </c>
      <c r="C79" s="45" t="s">
        <v>42</v>
      </c>
      <c r="D79" s="50" t="s">
        <v>43</v>
      </c>
      <c r="E79" s="51" t="s">
        <v>43</v>
      </c>
      <c r="F79" s="51" t="s">
        <v>43</v>
      </c>
      <c r="G79" s="164" t="s">
        <v>43</v>
      </c>
      <c r="H79" s="64" t="s">
        <v>43</v>
      </c>
      <c r="I79" s="64" t="s">
        <v>43</v>
      </c>
      <c r="J79" s="64" t="s">
        <v>43</v>
      </c>
      <c r="K79" s="60" t="s">
        <v>43</v>
      </c>
      <c r="L79" s="64" t="s">
        <v>43</v>
      </c>
      <c r="M79" s="64" t="s">
        <v>43</v>
      </c>
      <c r="N79" s="64" t="s">
        <v>43</v>
      </c>
      <c r="O79" s="64" t="s">
        <v>43</v>
      </c>
      <c r="P79" s="64" t="s">
        <v>43</v>
      </c>
      <c r="Q79" s="64" t="s">
        <v>43</v>
      </c>
      <c r="R79" s="64" t="s">
        <v>43</v>
      </c>
      <c r="S79" s="75" t="s">
        <v>43</v>
      </c>
      <c r="T79" s="75" t="s">
        <v>43</v>
      </c>
      <c r="U79" s="64" t="s">
        <v>43</v>
      </c>
      <c r="V79" s="168" t="s">
        <v>43</v>
      </c>
      <c r="W79" s="64" t="s">
        <v>43</v>
      </c>
      <c r="X79" s="64" t="s">
        <v>43</v>
      </c>
      <c r="Y79" s="75" t="s">
        <v>43</v>
      </c>
      <c r="Z79" s="75" t="s">
        <v>43</v>
      </c>
      <c r="AA79" s="64" t="s">
        <v>43</v>
      </c>
      <c r="AB79" s="64" t="s">
        <v>43</v>
      </c>
      <c r="AC79" s="64" t="s">
        <v>43</v>
      </c>
      <c r="AD79" s="64" t="s">
        <v>43</v>
      </c>
      <c r="AE79" s="64" t="s">
        <v>43</v>
      </c>
      <c r="AF79" s="73" t="s">
        <v>43</v>
      </c>
      <c r="AG79" s="64" t="s">
        <v>43</v>
      </c>
      <c r="AH79" s="64" t="s">
        <v>43</v>
      </c>
    </row>
    <row r="80" spans="1:34" ht="47.25">
      <c r="A80" s="49" t="s">
        <v>110</v>
      </c>
      <c r="B80" s="71" t="s">
        <v>68</v>
      </c>
      <c r="C80" s="45" t="s">
        <v>42</v>
      </c>
      <c r="D80" s="50" t="s">
        <v>43</v>
      </c>
      <c r="E80" s="51" t="s">
        <v>43</v>
      </c>
      <c r="F80" s="51" t="s">
        <v>43</v>
      </c>
      <c r="G80" s="164" t="s">
        <v>43</v>
      </c>
      <c r="H80" s="64" t="s">
        <v>43</v>
      </c>
      <c r="I80" s="64" t="s">
        <v>43</v>
      </c>
      <c r="J80" s="64" t="s">
        <v>43</v>
      </c>
      <c r="K80" s="60" t="s">
        <v>43</v>
      </c>
      <c r="L80" s="64" t="s">
        <v>43</v>
      </c>
      <c r="M80" s="64" t="s">
        <v>43</v>
      </c>
      <c r="N80" s="64" t="s">
        <v>43</v>
      </c>
      <c r="O80" s="64" t="s">
        <v>43</v>
      </c>
      <c r="P80" s="64" t="s">
        <v>43</v>
      </c>
      <c r="Q80" s="64" t="s">
        <v>43</v>
      </c>
      <c r="R80" s="64" t="s">
        <v>43</v>
      </c>
      <c r="S80" s="75" t="s">
        <v>43</v>
      </c>
      <c r="T80" s="75" t="s">
        <v>43</v>
      </c>
      <c r="U80" s="64" t="s">
        <v>43</v>
      </c>
      <c r="V80" s="168" t="s">
        <v>43</v>
      </c>
      <c r="W80" s="64" t="s">
        <v>43</v>
      </c>
      <c r="X80" s="64" t="s">
        <v>43</v>
      </c>
      <c r="Y80" s="75" t="s">
        <v>43</v>
      </c>
      <c r="Z80" s="75" t="s">
        <v>43</v>
      </c>
      <c r="AA80" s="64" t="s">
        <v>43</v>
      </c>
      <c r="AB80" s="64" t="s">
        <v>43</v>
      </c>
      <c r="AC80" s="64" t="s">
        <v>43</v>
      </c>
      <c r="AD80" s="64" t="s">
        <v>43</v>
      </c>
      <c r="AE80" s="64" t="s">
        <v>43</v>
      </c>
      <c r="AF80" s="73" t="s">
        <v>43</v>
      </c>
      <c r="AG80" s="64" t="s">
        <v>43</v>
      </c>
      <c r="AH80" s="64" t="s">
        <v>43</v>
      </c>
    </row>
    <row r="81" spans="1:34" ht="47.25">
      <c r="A81" s="49" t="s">
        <v>111</v>
      </c>
      <c r="B81" s="71" t="s">
        <v>70</v>
      </c>
      <c r="C81" s="45" t="s">
        <v>42</v>
      </c>
      <c r="D81" s="50" t="s">
        <v>43</v>
      </c>
      <c r="E81" s="51" t="s">
        <v>43</v>
      </c>
      <c r="F81" s="51" t="s">
        <v>43</v>
      </c>
      <c r="G81" s="164" t="s">
        <v>43</v>
      </c>
      <c r="H81" s="64" t="s">
        <v>43</v>
      </c>
      <c r="I81" s="64" t="s">
        <v>43</v>
      </c>
      <c r="J81" s="64" t="s">
        <v>43</v>
      </c>
      <c r="K81" s="60" t="s">
        <v>43</v>
      </c>
      <c r="L81" s="64" t="s">
        <v>43</v>
      </c>
      <c r="M81" s="64" t="s">
        <v>43</v>
      </c>
      <c r="N81" s="64" t="s">
        <v>43</v>
      </c>
      <c r="O81" s="64" t="s">
        <v>43</v>
      </c>
      <c r="P81" s="64" t="s">
        <v>43</v>
      </c>
      <c r="Q81" s="64" t="s">
        <v>43</v>
      </c>
      <c r="R81" s="64" t="s">
        <v>43</v>
      </c>
      <c r="S81" s="75" t="s">
        <v>43</v>
      </c>
      <c r="T81" s="75" t="s">
        <v>43</v>
      </c>
      <c r="U81" s="64" t="s">
        <v>43</v>
      </c>
      <c r="V81" s="168" t="s">
        <v>43</v>
      </c>
      <c r="W81" s="64" t="s">
        <v>43</v>
      </c>
      <c r="X81" s="64" t="s">
        <v>43</v>
      </c>
      <c r="Y81" s="75" t="s">
        <v>43</v>
      </c>
      <c r="Z81" s="75" t="s">
        <v>43</v>
      </c>
      <c r="AA81" s="64" t="s">
        <v>43</v>
      </c>
      <c r="AB81" s="64" t="s">
        <v>43</v>
      </c>
      <c r="AC81" s="64" t="s">
        <v>43</v>
      </c>
      <c r="AD81" s="64" t="s">
        <v>43</v>
      </c>
      <c r="AE81" s="64" t="s">
        <v>43</v>
      </c>
      <c r="AF81" s="73" t="s">
        <v>43</v>
      </c>
      <c r="AG81" s="64" t="s">
        <v>43</v>
      </c>
      <c r="AH81" s="64" t="s">
        <v>43</v>
      </c>
    </row>
    <row r="82" spans="1:34" ht="31.5">
      <c r="A82" s="49" t="s">
        <v>112</v>
      </c>
      <c r="B82" s="71" t="s">
        <v>72</v>
      </c>
      <c r="C82" s="45" t="s">
        <v>42</v>
      </c>
      <c r="D82" s="50" t="s">
        <v>43</v>
      </c>
      <c r="E82" s="51" t="s">
        <v>43</v>
      </c>
      <c r="F82" s="51" t="s">
        <v>43</v>
      </c>
      <c r="G82" s="164" t="s">
        <v>43</v>
      </c>
      <c r="H82" s="64" t="s">
        <v>43</v>
      </c>
      <c r="I82" s="64" t="s">
        <v>43</v>
      </c>
      <c r="J82" s="64" t="s">
        <v>43</v>
      </c>
      <c r="K82" s="60" t="s">
        <v>43</v>
      </c>
      <c r="L82" s="64" t="s">
        <v>43</v>
      </c>
      <c r="M82" s="64" t="s">
        <v>43</v>
      </c>
      <c r="N82" s="64" t="s">
        <v>43</v>
      </c>
      <c r="O82" s="64" t="s">
        <v>43</v>
      </c>
      <c r="P82" s="64" t="s">
        <v>43</v>
      </c>
      <c r="Q82" s="64" t="s">
        <v>43</v>
      </c>
      <c r="R82" s="64" t="s">
        <v>43</v>
      </c>
      <c r="S82" s="75" t="s">
        <v>43</v>
      </c>
      <c r="T82" s="75" t="s">
        <v>43</v>
      </c>
      <c r="U82" s="64" t="s">
        <v>43</v>
      </c>
      <c r="V82" s="168" t="s">
        <v>43</v>
      </c>
      <c r="W82" s="64" t="s">
        <v>43</v>
      </c>
      <c r="X82" s="64" t="s">
        <v>43</v>
      </c>
      <c r="Y82" s="75" t="s">
        <v>43</v>
      </c>
      <c r="Z82" s="75" t="s">
        <v>43</v>
      </c>
      <c r="AA82" s="64" t="s">
        <v>43</v>
      </c>
      <c r="AB82" s="64" t="s">
        <v>43</v>
      </c>
      <c r="AC82" s="64" t="s">
        <v>43</v>
      </c>
      <c r="AD82" s="64" t="s">
        <v>43</v>
      </c>
      <c r="AE82" s="64" t="s">
        <v>43</v>
      </c>
      <c r="AF82" s="73" t="s">
        <v>43</v>
      </c>
      <c r="AG82" s="64" t="s">
        <v>43</v>
      </c>
      <c r="AH82" s="64" t="s">
        <v>43</v>
      </c>
    </row>
    <row r="83" spans="1:34" ht="94.5">
      <c r="A83" s="49" t="s">
        <v>112</v>
      </c>
      <c r="B83" s="71" t="s">
        <v>73</v>
      </c>
      <c r="C83" s="45" t="s">
        <v>42</v>
      </c>
      <c r="D83" s="50" t="s">
        <v>43</v>
      </c>
      <c r="E83" s="51" t="s">
        <v>43</v>
      </c>
      <c r="F83" s="51" t="s">
        <v>43</v>
      </c>
      <c r="G83" s="164" t="s">
        <v>43</v>
      </c>
      <c r="H83" s="64" t="s">
        <v>43</v>
      </c>
      <c r="I83" s="64" t="s">
        <v>43</v>
      </c>
      <c r="J83" s="64" t="s">
        <v>43</v>
      </c>
      <c r="K83" s="60" t="s">
        <v>43</v>
      </c>
      <c r="L83" s="64" t="s">
        <v>43</v>
      </c>
      <c r="M83" s="64" t="s">
        <v>43</v>
      </c>
      <c r="N83" s="64" t="s">
        <v>43</v>
      </c>
      <c r="O83" s="64" t="s">
        <v>43</v>
      </c>
      <c r="P83" s="64" t="s">
        <v>43</v>
      </c>
      <c r="Q83" s="64" t="s">
        <v>43</v>
      </c>
      <c r="R83" s="64" t="s">
        <v>43</v>
      </c>
      <c r="S83" s="75" t="s">
        <v>43</v>
      </c>
      <c r="T83" s="75" t="s">
        <v>43</v>
      </c>
      <c r="U83" s="64" t="s">
        <v>43</v>
      </c>
      <c r="V83" s="168" t="s">
        <v>43</v>
      </c>
      <c r="W83" s="64" t="s">
        <v>43</v>
      </c>
      <c r="X83" s="64" t="s">
        <v>43</v>
      </c>
      <c r="Y83" s="75" t="s">
        <v>43</v>
      </c>
      <c r="Z83" s="75" t="s">
        <v>43</v>
      </c>
      <c r="AA83" s="64" t="s">
        <v>43</v>
      </c>
      <c r="AB83" s="64" t="s">
        <v>43</v>
      </c>
      <c r="AC83" s="64" t="s">
        <v>43</v>
      </c>
      <c r="AD83" s="64" t="s">
        <v>43</v>
      </c>
      <c r="AE83" s="64" t="s">
        <v>43</v>
      </c>
      <c r="AF83" s="73" t="s">
        <v>43</v>
      </c>
      <c r="AG83" s="64" t="s">
        <v>43</v>
      </c>
      <c r="AH83" s="64" t="s">
        <v>43</v>
      </c>
    </row>
    <row r="84" spans="1:34" ht="78.75">
      <c r="A84" s="49" t="s">
        <v>112</v>
      </c>
      <c r="B84" s="71" t="s">
        <v>74</v>
      </c>
      <c r="C84" s="45" t="s">
        <v>42</v>
      </c>
      <c r="D84" s="50" t="s">
        <v>43</v>
      </c>
      <c r="E84" s="51" t="s">
        <v>43</v>
      </c>
      <c r="F84" s="51" t="s">
        <v>43</v>
      </c>
      <c r="G84" s="164" t="s">
        <v>43</v>
      </c>
      <c r="H84" s="64" t="s">
        <v>43</v>
      </c>
      <c r="I84" s="64" t="s">
        <v>43</v>
      </c>
      <c r="J84" s="64" t="s">
        <v>43</v>
      </c>
      <c r="K84" s="60" t="s">
        <v>43</v>
      </c>
      <c r="L84" s="64" t="s">
        <v>43</v>
      </c>
      <c r="M84" s="64" t="s">
        <v>43</v>
      </c>
      <c r="N84" s="64" t="s">
        <v>43</v>
      </c>
      <c r="O84" s="64" t="s">
        <v>43</v>
      </c>
      <c r="P84" s="64" t="s">
        <v>43</v>
      </c>
      <c r="Q84" s="64" t="s">
        <v>43</v>
      </c>
      <c r="R84" s="64" t="s">
        <v>43</v>
      </c>
      <c r="S84" s="75" t="s">
        <v>43</v>
      </c>
      <c r="T84" s="75" t="s">
        <v>43</v>
      </c>
      <c r="U84" s="64" t="s">
        <v>43</v>
      </c>
      <c r="V84" s="168" t="s">
        <v>43</v>
      </c>
      <c r="W84" s="64" t="s">
        <v>43</v>
      </c>
      <c r="X84" s="64" t="s">
        <v>43</v>
      </c>
      <c r="Y84" s="75" t="s">
        <v>43</v>
      </c>
      <c r="Z84" s="75" t="s">
        <v>43</v>
      </c>
      <c r="AA84" s="64" t="s">
        <v>43</v>
      </c>
      <c r="AB84" s="64" t="s">
        <v>43</v>
      </c>
      <c r="AC84" s="64" t="s">
        <v>43</v>
      </c>
      <c r="AD84" s="64" t="s">
        <v>43</v>
      </c>
      <c r="AE84" s="64" t="s">
        <v>43</v>
      </c>
      <c r="AF84" s="73" t="s">
        <v>43</v>
      </c>
      <c r="AG84" s="64" t="s">
        <v>43</v>
      </c>
      <c r="AH84" s="64" t="s">
        <v>43</v>
      </c>
    </row>
    <row r="85" spans="1:34" ht="94.5">
      <c r="A85" s="49" t="s">
        <v>112</v>
      </c>
      <c r="B85" s="71" t="s">
        <v>75</v>
      </c>
      <c r="C85" s="45" t="s">
        <v>42</v>
      </c>
      <c r="D85" s="50" t="s">
        <v>43</v>
      </c>
      <c r="E85" s="51" t="s">
        <v>43</v>
      </c>
      <c r="F85" s="51" t="s">
        <v>43</v>
      </c>
      <c r="G85" s="164" t="s">
        <v>43</v>
      </c>
      <c r="H85" s="64" t="s">
        <v>43</v>
      </c>
      <c r="I85" s="64" t="s">
        <v>43</v>
      </c>
      <c r="J85" s="64" t="s">
        <v>43</v>
      </c>
      <c r="K85" s="60" t="s">
        <v>43</v>
      </c>
      <c r="L85" s="64" t="s">
        <v>43</v>
      </c>
      <c r="M85" s="64" t="s">
        <v>43</v>
      </c>
      <c r="N85" s="64" t="s">
        <v>43</v>
      </c>
      <c r="O85" s="64" t="s">
        <v>43</v>
      </c>
      <c r="P85" s="64" t="s">
        <v>43</v>
      </c>
      <c r="Q85" s="64" t="s">
        <v>43</v>
      </c>
      <c r="R85" s="64" t="s">
        <v>43</v>
      </c>
      <c r="S85" s="75" t="s">
        <v>43</v>
      </c>
      <c r="T85" s="75" t="s">
        <v>43</v>
      </c>
      <c r="U85" s="64" t="s">
        <v>43</v>
      </c>
      <c r="V85" s="168" t="s">
        <v>43</v>
      </c>
      <c r="W85" s="64" t="s">
        <v>43</v>
      </c>
      <c r="X85" s="64" t="s">
        <v>43</v>
      </c>
      <c r="Y85" s="75" t="s">
        <v>43</v>
      </c>
      <c r="Z85" s="75" t="s">
        <v>43</v>
      </c>
      <c r="AA85" s="64" t="s">
        <v>43</v>
      </c>
      <c r="AB85" s="64" t="s">
        <v>43</v>
      </c>
      <c r="AC85" s="64" t="s">
        <v>43</v>
      </c>
      <c r="AD85" s="64" t="s">
        <v>43</v>
      </c>
      <c r="AE85" s="64" t="s">
        <v>43</v>
      </c>
      <c r="AF85" s="73" t="s">
        <v>43</v>
      </c>
      <c r="AG85" s="64" t="s">
        <v>43</v>
      </c>
      <c r="AH85" s="64" t="s">
        <v>43</v>
      </c>
    </row>
    <row r="86" spans="1:34" ht="31.5">
      <c r="A86" s="49" t="s">
        <v>113</v>
      </c>
      <c r="B86" s="71" t="s">
        <v>72</v>
      </c>
      <c r="C86" s="45" t="s">
        <v>42</v>
      </c>
      <c r="D86" s="50" t="s">
        <v>43</v>
      </c>
      <c r="E86" s="51" t="s">
        <v>43</v>
      </c>
      <c r="F86" s="51" t="s">
        <v>43</v>
      </c>
      <c r="G86" s="164" t="s">
        <v>43</v>
      </c>
      <c r="H86" s="64" t="s">
        <v>43</v>
      </c>
      <c r="I86" s="64" t="s">
        <v>43</v>
      </c>
      <c r="J86" s="64" t="s">
        <v>43</v>
      </c>
      <c r="K86" s="60" t="s">
        <v>43</v>
      </c>
      <c r="L86" s="64" t="s">
        <v>43</v>
      </c>
      <c r="M86" s="64" t="s">
        <v>43</v>
      </c>
      <c r="N86" s="64" t="s">
        <v>43</v>
      </c>
      <c r="O86" s="64" t="s">
        <v>43</v>
      </c>
      <c r="P86" s="64" t="s">
        <v>43</v>
      </c>
      <c r="Q86" s="64" t="s">
        <v>43</v>
      </c>
      <c r="R86" s="64" t="s">
        <v>43</v>
      </c>
      <c r="S86" s="75" t="s">
        <v>43</v>
      </c>
      <c r="T86" s="75" t="s">
        <v>43</v>
      </c>
      <c r="U86" s="64" t="s">
        <v>43</v>
      </c>
      <c r="V86" s="168" t="s">
        <v>43</v>
      </c>
      <c r="W86" s="64" t="s">
        <v>43</v>
      </c>
      <c r="X86" s="64" t="s">
        <v>43</v>
      </c>
      <c r="Y86" s="75" t="s">
        <v>43</v>
      </c>
      <c r="Z86" s="75" t="s">
        <v>43</v>
      </c>
      <c r="AA86" s="64" t="s">
        <v>43</v>
      </c>
      <c r="AB86" s="64" t="s">
        <v>43</v>
      </c>
      <c r="AC86" s="64" t="s">
        <v>43</v>
      </c>
      <c r="AD86" s="64" t="s">
        <v>43</v>
      </c>
      <c r="AE86" s="64" t="s">
        <v>43</v>
      </c>
      <c r="AF86" s="73" t="s">
        <v>43</v>
      </c>
      <c r="AG86" s="64" t="s">
        <v>43</v>
      </c>
      <c r="AH86" s="64" t="s">
        <v>43</v>
      </c>
    </row>
    <row r="87" spans="1:34" ht="94.5">
      <c r="A87" s="49" t="s">
        <v>113</v>
      </c>
      <c r="B87" s="71" t="s">
        <v>73</v>
      </c>
      <c r="C87" s="45" t="s">
        <v>42</v>
      </c>
      <c r="D87" s="50" t="s">
        <v>43</v>
      </c>
      <c r="E87" s="51" t="s">
        <v>43</v>
      </c>
      <c r="F87" s="51" t="s">
        <v>43</v>
      </c>
      <c r="G87" s="164" t="s">
        <v>43</v>
      </c>
      <c r="H87" s="64" t="s">
        <v>43</v>
      </c>
      <c r="I87" s="64" t="s">
        <v>43</v>
      </c>
      <c r="J87" s="64" t="s">
        <v>43</v>
      </c>
      <c r="K87" s="60" t="s">
        <v>43</v>
      </c>
      <c r="L87" s="64" t="s">
        <v>43</v>
      </c>
      <c r="M87" s="64" t="s">
        <v>43</v>
      </c>
      <c r="N87" s="64" t="s">
        <v>43</v>
      </c>
      <c r="O87" s="64" t="s">
        <v>43</v>
      </c>
      <c r="P87" s="64" t="s">
        <v>43</v>
      </c>
      <c r="Q87" s="64" t="s">
        <v>43</v>
      </c>
      <c r="R87" s="64" t="s">
        <v>43</v>
      </c>
      <c r="S87" s="75" t="s">
        <v>43</v>
      </c>
      <c r="T87" s="75" t="s">
        <v>43</v>
      </c>
      <c r="U87" s="64" t="s">
        <v>43</v>
      </c>
      <c r="V87" s="168" t="s">
        <v>43</v>
      </c>
      <c r="W87" s="64" t="s">
        <v>43</v>
      </c>
      <c r="X87" s="64" t="s">
        <v>43</v>
      </c>
      <c r="Y87" s="75" t="s">
        <v>43</v>
      </c>
      <c r="Z87" s="75" t="s">
        <v>43</v>
      </c>
      <c r="AA87" s="64" t="s">
        <v>43</v>
      </c>
      <c r="AB87" s="64" t="s">
        <v>43</v>
      </c>
      <c r="AC87" s="64" t="s">
        <v>43</v>
      </c>
      <c r="AD87" s="64" t="s">
        <v>43</v>
      </c>
      <c r="AE87" s="64" t="s">
        <v>43</v>
      </c>
      <c r="AF87" s="73" t="s">
        <v>43</v>
      </c>
      <c r="AG87" s="64" t="s">
        <v>43</v>
      </c>
      <c r="AH87" s="64" t="s">
        <v>43</v>
      </c>
    </row>
    <row r="88" spans="1:34" ht="78.75">
      <c r="A88" s="49" t="s">
        <v>113</v>
      </c>
      <c r="B88" s="71" t="s">
        <v>74</v>
      </c>
      <c r="C88" s="45" t="s">
        <v>42</v>
      </c>
      <c r="D88" s="50" t="s">
        <v>43</v>
      </c>
      <c r="E88" s="51" t="s">
        <v>43</v>
      </c>
      <c r="F88" s="51" t="s">
        <v>43</v>
      </c>
      <c r="G88" s="164" t="s">
        <v>43</v>
      </c>
      <c r="H88" s="64" t="s">
        <v>43</v>
      </c>
      <c r="I88" s="64" t="s">
        <v>43</v>
      </c>
      <c r="J88" s="64" t="s">
        <v>43</v>
      </c>
      <c r="K88" s="60" t="s">
        <v>43</v>
      </c>
      <c r="L88" s="64" t="s">
        <v>43</v>
      </c>
      <c r="M88" s="64" t="s">
        <v>43</v>
      </c>
      <c r="N88" s="64" t="s">
        <v>43</v>
      </c>
      <c r="O88" s="64" t="s">
        <v>43</v>
      </c>
      <c r="P88" s="64" t="s">
        <v>43</v>
      </c>
      <c r="Q88" s="64" t="s">
        <v>43</v>
      </c>
      <c r="R88" s="64" t="s">
        <v>43</v>
      </c>
      <c r="S88" s="75" t="s">
        <v>43</v>
      </c>
      <c r="T88" s="75" t="s">
        <v>43</v>
      </c>
      <c r="U88" s="64" t="s">
        <v>43</v>
      </c>
      <c r="V88" s="168" t="s">
        <v>43</v>
      </c>
      <c r="W88" s="64" t="s">
        <v>43</v>
      </c>
      <c r="X88" s="64" t="s">
        <v>43</v>
      </c>
      <c r="Y88" s="75" t="s">
        <v>43</v>
      </c>
      <c r="Z88" s="75" t="s">
        <v>43</v>
      </c>
      <c r="AA88" s="64" t="s">
        <v>43</v>
      </c>
      <c r="AB88" s="64" t="s">
        <v>43</v>
      </c>
      <c r="AC88" s="64" t="s">
        <v>43</v>
      </c>
      <c r="AD88" s="64" t="s">
        <v>43</v>
      </c>
      <c r="AE88" s="64" t="s">
        <v>43</v>
      </c>
      <c r="AF88" s="73" t="s">
        <v>43</v>
      </c>
      <c r="AG88" s="64" t="s">
        <v>43</v>
      </c>
      <c r="AH88" s="64" t="s">
        <v>43</v>
      </c>
    </row>
    <row r="89" spans="1:34" ht="94.5">
      <c r="A89" s="49" t="s">
        <v>113</v>
      </c>
      <c r="B89" s="1" t="s">
        <v>77</v>
      </c>
      <c r="C89" s="45" t="s">
        <v>42</v>
      </c>
      <c r="D89" s="50" t="s">
        <v>43</v>
      </c>
      <c r="E89" s="51" t="s">
        <v>43</v>
      </c>
      <c r="F89" s="51" t="s">
        <v>43</v>
      </c>
      <c r="G89" s="164" t="s">
        <v>43</v>
      </c>
      <c r="H89" s="64" t="s">
        <v>43</v>
      </c>
      <c r="I89" s="64" t="s">
        <v>43</v>
      </c>
      <c r="J89" s="64" t="s">
        <v>43</v>
      </c>
      <c r="K89" s="60" t="s">
        <v>43</v>
      </c>
      <c r="L89" s="64" t="s">
        <v>43</v>
      </c>
      <c r="M89" s="64" t="s">
        <v>43</v>
      </c>
      <c r="N89" s="64" t="s">
        <v>43</v>
      </c>
      <c r="O89" s="64" t="s">
        <v>43</v>
      </c>
      <c r="P89" s="64" t="s">
        <v>43</v>
      </c>
      <c r="Q89" s="64" t="s">
        <v>43</v>
      </c>
      <c r="R89" s="64" t="s">
        <v>43</v>
      </c>
      <c r="S89" s="75" t="s">
        <v>43</v>
      </c>
      <c r="T89" s="75" t="s">
        <v>43</v>
      </c>
      <c r="U89" s="64" t="s">
        <v>43</v>
      </c>
      <c r="V89" s="168" t="s">
        <v>43</v>
      </c>
      <c r="W89" s="64" t="s">
        <v>43</v>
      </c>
      <c r="X89" s="64" t="s">
        <v>43</v>
      </c>
      <c r="Y89" s="75" t="s">
        <v>43</v>
      </c>
      <c r="Z89" s="75" t="s">
        <v>43</v>
      </c>
      <c r="AA89" s="64" t="s">
        <v>43</v>
      </c>
      <c r="AB89" s="64" t="s">
        <v>43</v>
      </c>
      <c r="AC89" s="64" t="s">
        <v>43</v>
      </c>
      <c r="AD89" s="64" t="s">
        <v>43</v>
      </c>
      <c r="AE89" s="64" t="s">
        <v>43</v>
      </c>
      <c r="AF89" s="73" t="s">
        <v>43</v>
      </c>
      <c r="AG89" s="64" t="s">
        <v>43</v>
      </c>
      <c r="AH89" s="64" t="s">
        <v>43</v>
      </c>
    </row>
    <row r="90" spans="1:34" ht="78.75">
      <c r="A90" s="49" t="s">
        <v>114</v>
      </c>
      <c r="B90" s="1" t="s">
        <v>79</v>
      </c>
      <c r="C90" s="45" t="s">
        <v>42</v>
      </c>
      <c r="D90" s="50" t="s">
        <v>43</v>
      </c>
      <c r="E90" s="51" t="s">
        <v>43</v>
      </c>
      <c r="F90" s="51" t="s">
        <v>43</v>
      </c>
      <c r="G90" s="164" t="s">
        <v>43</v>
      </c>
      <c r="H90" s="64" t="s">
        <v>43</v>
      </c>
      <c r="I90" s="64" t="s">
        <v>43</v>
      </c>
      <c r="J90" s="64" t="s">
        <v>43</v>
      </c>
      <c r="K90" s="60" t="s">
        <v>43</v>
      </c>
      <c r="L90" s="64" t="s">
        <v>43</v>
      </c>
      <c r="M90" s="64" t="s">
        <v>43</v>
      </c>
      <c r="N90" s="64" t="s">
        <v>43</v>
      </c>
      <c r="O90" s="64" t="s">
        <v>43</v>
      </c>
      <c r="P90" s="64" t="s">
        <v>43</v>
      </c>
      <c r="Q90" s="64" t="s">
        <v>43</v>
      </c>
      <c r="R90" s="64" t="s">
        <v>43</v>
      </c>
      <c r="S90" s="75" t="s">
        <v>43</v>
      </c>
      <c r="T90" s="75" t="s">
        <v>43</v>
      </c>
      <c r="U90" s="64" t="s">
        <v>43</v>
      </c>
      <c r="V90" s="168" t="s">
        <v>43</v>
      </c>
      <c r="W90" s="64" t="s">
        <v>43</v>
      </c>
      <c r="X90" s="64" t="s">
        <v>43</v>
      </c>
      <c r="Y90" s="75" t="s">
        <v>43</v>
      </c>
      <c r="Z90" s="75" t="s">
        <v>43</v>
      </c>
      <c r="AA90" s="64" t="s">
        <v>43</v>
      </c>
      <c r="AB90" s="64" t="s">
        <v>43</v>
      </c>
      <c r="AC90" s="64" t="s">
        <v>43</v>
      </c>
      <c r="AD90" s="64" t="s">
        <v>43</v>
      </c>
      <c r="AE90" s="64" t="s">
        <v>43</v>
      </c>
      <c r="AF90" s="73" t="s">
        <v>43</v>
      </c>
      <c r="AG90" s="64" t="s">
        <v>43</v>
      </c>
      <c r="AH90" s="64" t="s">
        <v>43</v>
      </c>
    </row>
    <row r="91" spans="1:34" ht="75" customHeight="1">
      <c r="A91" s="49" t="s">
        <v>115</v>
      </c>
      <c r="B91" s="1" t="s">
        <v>81</v>
      </c>
      <c r="C91" s="45" t="s">
        <v>42</v>
      </c>
      <c r="D91" s="50" t="s">
        <v>43</v>
      </c>
      <c r="E91" s="51" t="s">
        <v>43</v>
      </c>
      <c r="F91" s="51" t="s">
        <v>43</v>
      </c>
      <c r="G91" s="164" t="s">
        <v>43</v>
      </c>
      <c r="H91" s="64" t="s">
        <v>43</v>
      </c>
      <c r="I91" s="64" t="s">
        <v>43</v>
      </c>
      <c r="J91" s="64" t="s">
        <v>43</v>
      </c>
      <c r="K91" s="60" t="s">
        <v>43</v>
      </c>
      <c r="L91" s="64" t="s">
        <v>43</v>
      </c>
      <c r="M91" s="64" t="s">
        <v>43</v>
      </c>
      <c r="N91" s="64" t="s">
        <v>43</v>
      </c>
      <c r="O91" s="64" t="s">
        <v>43</v>
      </c>
      <c r="P91" s="64" t="s">
        <v>43</v>
      </c>
      <c r="Q91" s="64" t="s">
        <v>43</v>
      </c>
      <c r="R91" s="64" t="s">
        <v>43</v>
      </c>
      <c r="S91" s="75" t="s">
        <v>43</v>
      </c>
      <c r="T91" s="75" t="s">
        <v>43</v>
      </c>
      <c r="U91" s="64" t="s">
        <v>43</v>
      </c>
      <c r="V91" s="168" t="s">
        <v>43</v>
      </c>
      <c r="W91" s="64" t="s">
        <v>43</v>
      </c>
      <c r="X91" s="64" t="s">
        <v>43</v>
      </c>
      <c r="Y91" s="75" t="s">
        <v>43</v>
      </c>
      <c r="Z91" s="75" t="s">
        <v>43</v>
      </c>
      <c r="AA91" s="64" t="s">
        <v>43</v>
      </c>
      <c r="AB91" s="64" t="s">
        <v>43</v>
      </c>
      <c r="AC91" s="64" t="s">
        <v>43</v>
      </c>
      <c r="AD91" s="64" t="s">
        <v>43</v>
      </c>
      <c r="AE91" s="64" t="s">
        <v>43</v>
      </c>
      <c r="AF91" s="73" t="s">
        <v>43</v>
      </c>
      <c r="AG91" s="64" t="s">
        <v>43</v>
      </c>
      <c r="AH91" s="64" t="s">
        <v>43</v>
      </c>
    </row>
    <row r="92" spans="1:34" ht="78.75">
      <c r="A92" s="49" t="s">
        <v>116</v>
      </c>
      <c r="B92" s="71" t="s">
        <v>87</v>
      </c>
      <c r="C92" s="45" t="s">
        <v>42</v>
      </c>
      <c r="D92" s="50" t="s">
        <v>43</v>
      </c>
      <c r="E92" s="51" t="s">
        <v>43</v>
      </c>
      <c r="F92" s="51" t="s">
        <v>43</v>
      </c>
      <c r="G92" s="164" t="s">
        <v>43</v>
      </c>
      <c r="H92" s="64" t="s">
        <v>43</v>
      </c>
      <c r="I92" s="64" t="s">
        <v>43</v>
      </c>
      <c r="J92" s="64" t="s">
        <v>43</v>
      </c>
      <c r="K92" s="60" t="s">
        <v>43</v>
      </c>
      <c r="L92" s="64" t="s">
        <v>43</v>
      </c>
      <c r="M92" s="64" t="s">
        <v>43</v>
      </c>
      <c r="N92" s="64" t="s">
        <v>43</v>
      </c>
      <c r="O92" s="64" t="s">
        <v>43</v>
      </c>
      <c r="P92" s="64" t="s">
        <v>43</v>
      </c>
      <c r="Q92" s="64" t="s">
        <v>43</v>
      </c>
      <c r="R92" s="64" t="s">
        <v>43</v>
      </c>
      <c r="S92" s="75" t="s">
        <v>43</v>
      </c>
      <c r="T92" s="75" t="s">
        <v>43</v>
      </c>
      <c r="U92" s="64" t="s">
        <v>43</v>
      </c>
      <c r="V92" s="168" t="s">
        <v>43</v>
      </c>
      <c r="W92" s="64" t="s">
        <v>43</v>
      </c>
      <c r="X92" s="64" t="s">
        <v>43</v>
      </c>
      <c r="Y92" s="75" t="s">
        <v>43</v>
      </c>
      <c r="Z92" s="75" t="s">
        <v>43</v>
      </c>
      <c r="AA92" s="64" t="s">
        <v>43</v>
      </c>
      <c r="AB92" s="64" t="s">
        <v>43</v>
      </c>
      <c r="AC92" s="64" t="s">
        <v>43</v>
      </c>
      <c r="AD92" s="64" t="s">
        <v>43</v>
      </c>
      <c r="AE92" s="64" t="s">
        <v>43</v>
      </c>
      <c r="AF92" s="73" t="s">
        <v>43</v>
      </c>
      <c r="AG92" s="64" t="s">
        <v>43</v>
      </c>
      <c r="AH92" s="64" t="s">
        <v>43</v>
      </c>
    </row>
    <row r="93" spans="1:34" ht="39.75" customHeight="1">
      <c r="A93" s="49">
        <v>3</v>
      </c>
      <c r="B93" s="1" t="s">
        <v>117</v>
      </c>
      <c r="C93" s="45" t="s">
        <v>42</v>
      </c>
      <c r="D93" s="50" t="s">
        <v>43</v>
      </c>
      <c r="E93" s="51" t="s">
        <v>43</v>
      </c>
      <c r="F93" s="51" t="s">
        <v>43</v>
      </c>
      <c r="G93" s="164" t="s">
        <v>43</v>
      </c>
      <c r="H93" s="64" t="s">
        <v>43</v>
      </c>
      <c r="I93" s="64" t="s">
        <v>43</v>
      </c>
      <c r="J93" s="64" t="s">
        <v>43</v>
      </c>
      <c r="K93" s="60" t="s">
        <v>43</v>
      </c>
      <c r="L93" s="64" t="s">
        <v>43</v>
      </c>
      <c r="M93" s="64" t="s">
        <v>43</v>
      </c>
      <c r="N93" s="64" t="s">
        <v>43</v>
      </c>
      <c r="O93" s="64" t="s">
        <v>43</v>
      </c>
      <c r="P93" s="64" t="s">
        <v>43</v>
      </c>
      <c r="Q93" s="64" t="s">
        <v>43</v>
      </c>
      <c r="R93" s="64" t="s">
        <v>43</v>
      </c>
      <c r="S93" s="75" t="s">
        <v>43</v>
      </c>
      <c r="T93" s="75" t="s">
        <v>43</v>
      </c>
      <c r="U93" s="64" t="s">
        <v>43</v>
      </c>
      <c r="V93" s="168" t="s">
        <v>43</v>
      </c>
      <c r="W93" s="64" t="s">
        <v>43</v>
      </c>
      <c r="X93" s="64" t="s">
        <v>43</v>
      </c>
      <c r="Y93" s="75" t="s">
        <v>43</v>
      </c>
      <c r="Z93" s="75" t="s">
        <v>43</v>
      </c>
      <c r="AA93" s="64" t="s">
        <v>43</v>
      </c>
      <c r="AB93" s="64" t="s">
        <v>43</v>
      </c>
      <c r="AC93" s="64" t="s">
        <v>43</v>
      </c>
      <c r="AD93" s="64" t="s">
        <v>43</v>
      </c>
      <c r="AE93" s="64" t="s">
        <v>43</v>
      </c>
      <c r="AF93" s="73" t="s">
        <v>43</v>
      </c>
      <c r="AG93" s="64" t="s">
        <v>43</v>
      </c>
      <c r="AH93" s="64" t="s">
        <v>43</v>
      </c>
    </row>
    <row r="94" spans="1:34" ht="31.5">
      <c r="A94" s="49" t="s">
        <v>118</v>
      </c>
      <c r="B94" s="1" t="s">
        <v>45</v>
      </c>
      <c r="C94" s="45" t="s">
        <v>42</v>
      </c>
      <c r="D94" s="50" t="s">
        <v>43</v>
      </c>
      <c r="E94" s="51" t="s">
        <v>43</v>
      </c>
      <c r="F94" s="51" t="s">
        <v>43</v>
      </c>
      <c r="G94" s="164" t="s">
        <v>43</v>
      </c>
      <c r="H94" s="64" t="s">
        <v>43</v>
      </c>
      <c r="I94" s="64" t="s">
        <v>43</v>
      </c>
      <c r="J94" s="64" t="s">
        <v>43</v>
      </c>
      <c r="K94" s="60" t="s">
        <v>43</v>
      </c>
      <c r="L94" s="64" t="s">
        <v>43</v>
      </c>
      <c r="M94" s="64" t="s">
        <v>43</v>
      </c>
      <c r="N94" s="64" t="s">
        <v>43</v>
      </c>
      <c r="O94" s="64" t="s">
        <v>43</v>
      </c>
      <c r="P94" s="64" t="s">
        <v>43</v>
      </c>
      <c r="Q94" s="64" t="s">
        <v>43</v>
      </c>
      <c r="R94" s="64" t="s">
        <v>43</v>
      </c>
      <c r="S94" s="75" t="s">
        <v>43</v>
      </c>
      <c r="T94" s="75" t="s">
        <v>43</v>
      </c>
      <c r="U94" s="64" t="s">
        <v>43</v>
      </c>
      <c r="V94" s="168" t="s">
        <v>43</v>
      </c>
      <c r="W94" s="64" t="s">
        <v>43</v>
      </c>
      <c r="X94" s="64" t="s">
        <v>43</v>
      </c>
      <c r="Y94" s="75" t="s">
        <v>43</v>
      </c>
      <c r="Z94" s="75" t="s">
        <v>43</v>
      </c>
      <c r="AA94" s="64" t="s">
        <v>43</v>
      </c>
      <c r="AB94" s="64" t="s">
        <v>43</v>
      </c>
      <c r="AC94" s="64" t="s">
        <v>43</v>
      </c>
      <c r="AD94" s="64" t="s">
        <v>43</v>
      </c>
      <c r="AE94" s="64" t="s">
        <v>43</v>
      </c>
      <c r="AF94" s="73" t="s">
        <v>43</v>
      </c>
      <c r="AG94" s="64" t="s">
        <v>43</v>
      </c>
      <c r="AH94" s="64" t="s">
        <v>43</v>
      </c>
    </row>
    <row r="95" spans="1:34" ht="47.25">
      <c r="A95" s="49" t="s">
        <v>119</v>
      </c>
      <c r="B95" s="1" t="s">
        <v>47</v>
      </c>
      <c r="C95" s="45" t="s">
        <v>42</v>
      </c>
      <c r="D95" s="50" t="s">
        <v>43</v>
      </c>
      <c r="E95" s="51" t="s">
        <v>43</v>
      </c>
      <c r="F95" s="51" t="s">
        <v>43</v>
      </c>
      <c r="G95" s="164" t="s">
        <v>43</v>
      </c>
      <c r="H95" s="64" t="s">
        <v>43</v>
      </c>
      <c r="I95" s="64" t="s">
        <v>43</v>
      </c>
      <c r="J95" s="64" t="s">
        <v>43</v>
      </c>
      <c r="K95" s="60" t="s">
        <v>43</v>
      </c>
      <c r="L95" s="64" t="s">
        <v>43</v>
      </c>
      <c r="M95" s="64" t="s">
        <v>43</v>
      </c>
      <c r="N95" s="64" t="s">
        <v>43</v>
      </c>
      <c r="O95" s="64" t="s">
        <v>43</v>
      </c>
      <c r="P95" s="64" t="s">
        <v>43</v>
      </c>
      <c r="Q95" s="64" t="s">
        <v>43</v>
      </c>
      <c r="R95" s="64" t="s">
        <v>43</v>
      </c>
      <c r="S95" s="75" t="s">
        <v>43</v>
      </c>
      <c r="T95" s="75" t="s">
        <v>43</v>
      </c>
      <c r="U95" s="64" t="s">
        <v>43</v>
      </c>
      <c r="V95" s="168" t="s">
        <v>43</v>
      </c>
      <c r="W95" s="64" t="s">
        <v>43</v>
      </c>
      <c r="X95" s="64" t="s">
        <v>43</v>
      </c>
      <c r="Y95" s="75" t="s">
        <v>43</v>
      </c>
      <c r="Z95" s="75" t="s">
        <v>43</v>
      </c>
      <c r="AA95" s="64" t="s">
        <v>43</v>
      </c>
      <c r="AB95" s="64" t="s">
        <v>43</v>
      </c>
      <c r="AC95" s="64" t="s">
        <v>43</v>
      </c>
      <c r="AD95" s="64" t="s">
        <v>43</v>
      </c>
      <c r="AE95" s="64" t="s">
        <v>43</v>
      </c>
      <c r="AF95" s="73" t="s">
        <v>43</v>
      </c>
      <c r="AG95" s="64" t="s">
        <v>43</v>
      </c>
      <c r="AH95" s="64" t="s">
        <v>43</v>
      </c>
    </row>
    <row r="96" spans="1:34" ht="47.25">
      <c r="A96" s="49" t="s">
        <v>120</v>
      </c>
      <c r="B96" s="1" t="s">
        <v>49</v>
      </c>
      <c r="C96" s="45" t="s">
        <v>42</v>
      </c>
      <c r="D96" s="50" t="s">
        <v>43</v>
      </c>
      <c r="E96" s="51" t="s">
        <v>43</v>
      </c>
      <c r="F96" s="51" t="s">
        <v>43</v>
      </c>
      <c r="G96" s="164" t="s">
        <v>43</v>
      </c>
      <c r="H96" s="64" t="s">
        <v>43</v>
      </c>
      <c r="I96" s="64" t="s">
        <v>43</v>
      </c>
      <c r="J96" s="64" t="s">
        <v>43</v>
      </c>
      <c r="K96" s="60" t="s">
        <v>43</v>
      </c>
      <c r="L96" s="64" t="s">
        <v>43</v>
      </c>
      <c r="M96" s="64" t="s">
        <v>43</v>
      </c>
      <c r="N96" s="64" t="s">
        <v>43</v>
      </c>
      <c r="O96" s="64" t="s">
        <v>43</v>
      </c>
      <c r="P96" s="64" t="s">
        <v>43</v>
      </c>
      <c r="Q96" s="64" t="s">
        <v>43</v>
      </c>
      <c r="R96" s="64" t="s">
        <v>43</v>
      </c>
      <c r="S96" s="75" t="s">
        <v>43</v>
      </c>
      <c r="T96" s="75" t="s">
        <v>43</v>
      </c>
      <c r="U96" s="64" t="s">
        <v>43</v>
      </c>
      <c r="V96" s="168" t="s">
        <v>43</v>
      </c>
      <c r="W96" s="64" t="s">
        <v>43</v>
      </c>
      <c r="X96" s="64" t="s">
        <v>43</v>
      </c>
      <c r="Y96" s="75" t="s">
        <v>43</v>
      </c>
      <c r="Z96" s="75" t="s">
        <v>43</v>
      </c>
      <c r="AA96" s="64" t="s">
        <v>43</v>
      </c>
      <c r="AB96" s="64" t="s">
        <v>43</v>
      </c>
      <c r="AC96" s="64" t="s">
        <v>43</v>
      </c>
      <c r="AD96" s="64" t="s">
        <v>43</v>
      </c>
      <c r="AE96" s="64" t="s">
        <v>43</v>
      </c>
      <c r="AF96" s="73" t="s">
        <v>43</v>
      </c>
      <c r="AG96" s="64" t="s">
        <v>43</v>
      </c>
      <c r="AH96" s="64" t="s">
        <v>43</v>
      </c>
    </row>
    <row r="97" spans="1:34" ht="117.75" customHeight="1">
      <c r="A97" s="58" t="s">
        <v>120</v>
      </c>
      <c r="B97" s="1" t="s">
        <v>121</v>
      </c>
      <c r="C97" s="72" t="s">
        <v>122</v>
      </c>
      <c r="D97" s="59">
        <v>43641</v>
      </c>
      <c r="E97" s="47" t="s">
        <v>613</v>
      </c>
      <c r="F97" s="60">
        <v>1</v>
      </c>
      <c r="G97" s="163">
        <v>33.723371999999998</v>
      </c>
      <c r="H97" s="62">
        <v>45656</v>
      </c>
      <c r="I97" s="60">
        <v>2024</v>
      </c>
      <c r="J97" s="60" t="s">
        <v>53</v>
      </c>
      <c r="K97" s="47">
        <v>2025</v>
      </c>
      <c r="L97" s="47">
        <v>2025</v>
      </c>
      <c r="M97" s="60" t="s">
        <v>43</v>
      </c>
      <c r="N97" s="60" t="s">
        <v>43</v>
      </c>
      <c r="O97" s="60" t="s">
        <v>43</v>
      </c>
      <c r="P97" s="60" t="s">
        <v>43</v>
      </c>
      <c r="Q97" s="60" t="s">
        <v>123</v>
      </c>
      <c r="R97" s="60" t="s">
        <v>124</v>
      </c>
      <c r="S97" s="61">
        <v>2.11</v>
      </c>
      <c r="T97" s="61">
        <v>3.9</v>
      </c>
      <c r="U97" s="60" t="s">
        <v>43</v>
      </c>
      <c r="V97" s="163" t="s">
        <v>43</v>
      </c>
      <c r="W97" s="60" t="s">
        <v>43</v>
      </c>
      <c r="X97" s="60" t="s">
        <v>43</v>
      </c>
      <c r="Y97" s="61">
        <v>2.11</v>
      </c>
      <c r="Z97" s="61">
        <v>3.9</v>
      </c>
      <c r="AA97" s="60" t="s">
        <v>43</v>
      </c>
      <c r="AB97" s="60" t="s">
        <v>43</v>
      </c>
      <c r="AC97" s="60" t="s">
        <v>43</v>
      </c>
      <c r="AD97" s="60" t="s">
        <v>43</v>
      </c>
      <c r="AE97" s="60" t="s">
        <v>43</v>
      </c>
      <c r="AF97" s="60" t="s">
        <v>43</v>
      </c>
      <c r="AG97" s="60" t="s">
        <v>43</v>
      </c>
      <c r="AH97" s="60" t="s">
        <v>43</v>
      </c>
    </row>
    <row r="98" spans="1:34" ht="102" customHeight="1">
      <c r="A98" s="58" t="s">
        <v>120</v>
      </c>
      <c r="B98" s="1" t="s">
        <v>125</v>
      </c>
      <c r="C98" s="72" t="s">
        <v>126</v>
      </c>
      <c r="D98" s="59">
        <v>43542</v>
      </c>
      <c r="E98" s="47" t="s">
        <v>614</v>
      </c>
      <c r="F98" s="60">
        <v>1</v>
      </c>
      <c r="G98" s="163">
        <v>8.7452126400000001</v>
      </c>
      <c r="H98" s="62">
        <v>45383</v>
      </c>
      <c r="I98" s="60">
        <v>2024</v>
      </c>
      <c r="J98" s="60" t="s">
        <v>62</v>
      </c>
      <c r="K98" s="60">
        <v>2024</v>
      </c>
      <c r="L98" s="60">
        <v>2024</v>
      </c>
      <c r="M98" s="60" t="s">
        <v>43</v>
      </c>
      <c r="N98" s="60" t="s">
        <v>43</v>
      </c>
      <c r="O98" s="60" t="s">
        <v>43</v>
      </c>
      <c r="P98" s="60" t="s">
        <v>43</v>
      </c>
      <c r="Q98" s="60" t="s">
        <v>127</v>
      </c>
      <c r="R98" s="60" t="s">
        <v>128</v>
      </c>
      <c r="S98" s="61">
        <v>0.05</v>
      </c>
      <c r="T98" s="61">
        <v>0.66</v>
      </c>
      <c r="U98" s="60" t="s">
        <v>43</v>
      </c>
      <c r="V98" s="163" t="s">
        <v>43</v>
      </c>
      <c r="W98" s="60" t="s">
        <v>43</v>
      </c>
      <c r="X98" s="60" t="s">
        <v>43</v>
      </c>
      <c r="Y98" s="61">
        <v>0.05</v>
      </c>
      <c r="Z98" s="61">
        <v>0.66</v>
      </c>
      <c r="AA98" s="60" t="s">
        <v>43</v>
      </c>
      <c r="AB98" s="60" t="s">
        <v>43</v>
      </c>
      <c r="AC98" s="60" t="s">
        <v>43</v>
      </c>
      <c r="AD98" s="60" t="s">
        <v>43</v>
      </c>
      <c r="AE98" s="60" t="s">
        <v>43</v>
      </c>
      <c r="AF98" s="60" t="s">
        <v>43</v>
      </c>
      <c r="AG98" s="60" t="s">
        <v>43</v>
      </c>
      <c r="AH98" s="60" t="s">
        <v>43</v>
      </c>
    </row>
    <row r="99" spans="1:34" ht="114.75" customHeight="1">
      <c r="A99" s="58" t="s">
        <v>120</v>
      </c>
      <c r="B99" s="1" t="s">
        <v>129</v>
      </c>
      <c r="C99" s="72" t="s">
        <v>130</v>
      </c>
      <c r="D99" s="59">
        <v>43811</v>
      </c>
      <c r="E99" s="47" t="s">
        <v>131</v>
      </c>
      <c r="F99" s="60">
        <v>1</v>
      </c>
      <c r="G99" s="163">
        <v>1.82612562</v>
      </c>
      <c r="H99" s="62">
        <v>45443</v>
      </c>
      <c r="I99" s="60">
        <v>2023</v>
      </c>
      <c r="J99" s="60" t="s">
        <v>50</v>
      </c>
      <c r="K99" s="60">
        <v>2023</v>
      </c>
      <c r="L99" s="60">
        <v>2023</v>
      </c>
      <c r="M99" s="60" t="s">
        <v>43</v>
      </c>
      <c r="N99" s="60" t="s">
        <v>43</v>
      </c>
      <c r="O99" s="60" t="s">
        <v>43</v>
      </c>
      <c r="P99" s="60" t="s">
        <v>43</v>
      </c>
      <c r="Q99" s="60" t="s">
        <v>106</v>
      </c>
      <c r="R99" s="60" t="s">
        <v>132</v>
      </c>
      <c r="S99" s="61">
        <v>0</v>
      </c>
      <c r="T99" s="61">
        <v>0.25</v>
      </c>
      <c r="U99" s="60" t="s">
        <v>43</v>
      </c>
      <c r="V99" s="163" t="s">
        <v>43</v>
      </c>
      <c r="W99" s="60" t="s">
        <v>43</v>
      </c>
      <c r="X99" s="60" t="s">
        <v>43</v>
      </c>
      <c r="Y99" s="48">
        <v>0</v>
      </c>
      <c r="Z99" s="48">
        <v>0.25</v>
      </c>
      <c r="AA99" s="60" t="s">
        <v>43</v>
      </c>
      <c r="AB99" s="60" t="s">
        <v>43</v>
      </c>
      <c r="AC99" s="60" t="s">
        <v>43</v>
      </c>
      <c r="AD99" s="60" t="s">
        <v>43</v>
      </c>
      <c r="AE99" s="60" t="s">
        <v>43</v>
      </c>
      <c r="AF99" s="60" t="s">
        <v>43</v>
      </c>
      <c r="AG99" s="60" t="s">
        <v>43</v>
      </c>
      <c r="AH99" s="60" t="s">
        <v>43</v>
      </c>
    </row>
    <row r="100" spans="1:34" ht="109.5" customHeight="1">
      <c r="A100" s="58" t="s">
        <v>120</v>
      </c>
      <c r="B100" s="1" t="s">
        <v>134</v>
      </c>
      <c r="C100" s="72" t="s">
        <v>135</v>
      </c>
      <c r="D100" s="59">
        <v>43895</v>
      </c>
      <c r="E100" s="47" t="s">
        <v>615</v>
      </c>
      <c r="F100" s="60">
        <v>1</v>
      </c>
      <c r="G100" s="163">
        <v>12.84</v>
      </c>
      <c r="H100" s="141">
        <v>45839</v>
      </c>
      <c r="I100" s="47">
        <v>2024</v>
      </c>
      <c r="J100" s="47" t="s">
        <v>50</v>
      </c>
      <c r="K100" s="47">
        <v>2025</v>
      </c>
      <c r="L100" s="47">
        <v>2025</v>
      </c>
      <c r="M100" s="60" t="s">
        <v>43</v>
      </c>
      <c r="N100" s="60" t="s">
        <v>43</v>
      </c>
      <c r="O100" s="60" t="s">
        <v>43</v>
      </c>
      <c r="P100" s="60" t="s">
        <v>43</v>
      </c>
      <c r="Q100" s="60" t="s">
        <v>136</v>
      </c>
      <c r="R100" s="60" t="s">
        <v>137</v>
      </c>
      <c r="S100" s="173">
        <v>0.22500000000000001</v>
      </c>
      <c r="T100" s="61">
        <v>0.67</v>
      </c>
      <c r="U100" s="60" t="s">
        <v>43</v>
      </c>
      <c r="V100" s="163" t="s">
        <v>43</v>
      </c>
      <c r="W100" s="60" t="s">
        <v>43</v>
      </c>
      <c r="X100" s="60" t="s">
        <v>43</v>
      </c>
      <c r="Y100" s="196">
        <v>0.22500000000000001</v>
      </c>
      <c r="Z100" s="48">
        <v>0.67</v>
      </c>
      <c r="AA100" s="60" t="s">
        <v>43</v>
      </c>
      <c r="AB100" s="60" t="s">
        <v>43</v>
      </c>
      <c r="AC100" s="60" t="s">
        <v>43</v>
      </c>
      <c r="AD100" s="60" t="s">
        <v>43</v>
      </c>
      <c r="AE100" s="60" t="s">
        <v>43</v>
      </c>
      <c r="AF100" s="60" t="s">
        <v>43</v>
      </c>
      <c r="AG100" s="60" t="s">
        <v>43</v>
      </c>
      <c r="AH100" s="60" t="s">
        <v>43</v>
      </c>
    </row>
    <row r="101" spans="1:34" ht="78.75">
      <c r="A101" s="58" t="s">
        <v>120</v>
      </c>
      <c r="B101" s="1" t="s">
        <v>165</v>
      </c>
      <c r="C101" s="72" t="s">
        <v>166</v>
      </c>
      <c r="D101" s="59">
        <v>44082</v>
      </c>
      <c r="E101" s="47" t="s">
        <v>616</v>
      </c>
      <c r="F101" s="60">
        <v>1</v>
      </c>
      <c r="G101" s="163">
        <v>1.5502499999999999</v>
      </c>
      <c r="H101" s="62">
        <v>45078</v>
      </c>
      <c r="I101" s="47">
        <v>2024</v>
      </c>
      <c r="J101" s="47" t="s">
        <v>57</v>
      </c>
      <c r="K101" s="60">
        <v>2024</v>
      </c>
      <c r="L101" s="60">
        <v>2024</v>
      </c>
      <c r="M101" s="60" t="s">
        <v>43</v>
      </c>
      <c r="N101" s="60" t="s">
        <v>43</v>
      </c>
      <c r="O101" s="60" t="s">
        <v>43</v>
      </c>
      <c r="P101" s="60" t="s">
        <v>43</v>
      </c>
      <c r="Q101" s="60" t="s">
        <v>196</v>
      </c>
      <c r="R101" s="60" t="s">
        <v>197</v>
      </c>
      <c r="S101" s="61">
        <v>0</v>
      </c>
      <c r="T101" s="173">
        <v>0.375</v>
      </c>
      <c r="U101" s="60" t="s">
        <v>43</v>
      </c>
      <c r="V101" s="163" t="s">
        <v>43</v>
      </c>
      <c r="W101" s="60" t="s">
        <v>43</v>
      </c>
      <c r="X101" s="60" t="s">
        <v>43</v>
      </c>
      <c r="Y101" s="61">
        <v>0</v>
      </c>
      <c r="Z101" s="173">
        <v>0.375</v>
      </c>
      <c r="AA101" s="60" t="s">
        <v>43</v>
      </c>
      <c r="AB101" s="60" t="s">
        <v>43</v>
      </c>
      <c r="AC101" s="60" t="s">
        <v>43</v>
      </c>
      <c r="AD101" s="60" t="s">
        <v>43</v>
      </c>
      <c r="AE101" s="60" t="s">
        <v>43</v>
      </c>
      <c r="AF101" s="60" t="s">
        <v>43</v>
      </c>
      <c r="AG101" s="60" t="s">
        <v>43</v>
      </c>
      <c r="AH101" s="60" t="s">
        <v>43</v>
      </c>
    </row>
    <row r="102" spans="1:34" ht="94.5">
      <c r="A102" s="58" t="s">
        <v>120</v>
      </c>
      <c r="B102" s="1" t="s">
        <v>167</v>
      </c>
      <c r="C102" s="72" t="s">
        <v>168</v>
      </c>
      <c r="D102" s="59">
        <v>44260</v>
      </c>
      <c r="E102" s="47" t="s">
        <v>617</v>
      </c>
      <c r="F102" s="60">
        <v>1</v>
      </c>
      <c r="G102" s="163">
        <v>0.32885172000000001</v>
      </c>
      <c r="H102" s="62">
        <v>45381</v>
      </c>
      <c r="I102" s="60">
        <v>2024</v>
      </c>
      <c r="J102" s="60" t="s">
        <v>57</v>
      </c>
      <c r="K102" s="60">
        <v>2024</v>
      </c>
      <c r="L102" s="60">
        <v>2024</v>
      </c>
      <c r="M102" s="60" t="s">
        <v>43</v>
      </c>
      <c r="N102" s="60" t="s">
        <v>43</v>
      </c>
      <c r="O102" s="60" t="s">
        <v>43</v>
      </c>
      <c r="P102" s="60" t="s">
        <v>43</v>
      </c>
      <c r="Q102" s="60" t="s">
        <v>198</v>
      </c>
      <c r="R102" s="60" t="s">
        <v>199</v>
      </c>
      <c r="S102" s="61">
        <v>0</v>
      </c>
      <c r="T102" s="61">
        <v>0.5</v>
      </c>
      <c r="U102" s="60" t="s">
        <v>43</v>
      </c>
      <c r="V102" s="163" t="s">
        <v>43</v>
      </c>
      <c r="W102" s="60" t="s">
        <v>43</v>
      </c>
      <c r="X102" s="60" t="s">
        <v>43</v>
      </c>
      <c r="Y102" s="61">
        <v>0</v>
      </c>
      <c r="Z102" s="61">
        <v>0.5</v>
      </c>
      <c r="AA102" s="60" t="s">
        <v>43</v>
      </c>
      <c r="AB102" s="60" t="s">
        <v>43</v>
      </c>
      <c r="AC102" s="60" t="s">
        <v>43</v>
      </c>
      <c r="AD102" s="60" t="s">
        <v>43</v>
      </c>
      <c r="AE102" s="60" t="s">
        <v>43</v>
      </c>
      <c r="AF102" s="60" t="s">
        <v>43</v>
      </c>
      <c r="AG102" s="60" t="s">
        <v>43</v>
      </c>
      <c r="AH102" s="60" t="s">
        <v>43</v>
      </c>
    </row>
    <row r="103" spans="1:34" ht="94.5">
      <c r="A103" s="58" t="s">
        <v>120</v>
      </c>
      <c r="B103" s="1" t="s">
        <v>169</v>
      </c>
      <c r="C103" s="72" t="s">
        <v>170</v>
      </c>
      <c r="D103" s="59">
        <v>44285</v>
      </c>
      <c r="E103" s="47" t="s">
        <v>618</v>
      </c>
      <c r="F103" s="60">
        <v>1</v>
      </c>
      <c r="G103" s="163">
        <v>0.30250593999999997</v>
      </c>
      <c r="H103" s="62">
        <v>45381</v>
      </c>
      <c r="I103" s="60">
        <v>2024</v>
      </c>
      <c r="J103" s="60" t="s">
        <v>57</v>
      </c>
      <c r="K103" s="60">
        <v>2024</v>
      </c>
      <c r="L103" s="60">
        <v>2024</v>
      </c>
      <c r="M103" s="60" t="s">
        <v>43</v>
      </c>
      <c r="N103" s="60" t="s">
        <v>43</v>
      </c>
      <c r="O103" s="60" t="s">
        <v>43</v>
      </c>
      <c r="P103" s="60" t="s">
        <v>43</v>
      </c>
      <c r="Q103" s="60" t="s">
        <v>200</v>
      </c>
      <c r="R103" s="60" t="s">
        <v>199</v>
      </c>
      <c r="S103" s="61">
        <v>0</v>
      </c>
      <c r="T103" s="61">
        <v>0.42</v>
      </c>
      <c r="U103" s="60" t="s">
        <v>43</v>
      </c>
      <c r="V103" s="163" t="s">
        <v>43</v>
      </c>
      <c r="W103" s="60" t="s">
        <v>43</v>
      </c>
      <c r="X103" s="60" t="s">
        <v>43</v>
      </c>
      <c r="Y103" s="61">
        <v>0</v>
      </c>
      <c r="Z103" s="61">
        <v>0.42</v>
      </c>
      <c r="AA103" s="60" t="s">
        <v>43</v>
      </c>
      <c r="AB103" s="60" t="s">
        <v>43</v>
      </c>
      <c r="AC103" s="60" t="s">
        <v>43</v>
      </c>
      <c r="AD103" s="60" t="s">
        <v>43</v>
      </c>
      <c r="AE103" s="60" t="s">
        <v>43</v>
      </c>
      <c r="AF103" s="60" t="s">
        <v>43</v>
      </c>
      <c r="AG103" s="60" t="s">
        <v>43</v>
      </c>
      <c r="AH103" s="60" t="s">
        <v>43</v>
      </c>
    </row>
    <row r="104" spans="1:34" ht="94.5">
      <c r="A104" s="58" t="s">
        <v>120</v>
      </c>
      <c r="B104" s="1" t="s">
        <v>171</v>
      </c>
      <c r="C104" s="72" t="s">
        <v>172</v>
      </c>
      <c r="D104" s="59">
        <v>44314</v>
      </c>
      <c r="E104" s="47" t="s">
        <v>619</v>
      </c>
      <c r="F104" s="60">
        <v>1</v>
      </c>
      <c r="G104" s="163">
        <v>0.33214571999999998</v>
      </c>
      <c r="H104" s="62">
        <v>45381</v>
      </c>
      <c r="I104" s="60">
        <v>2024</v>
      </c>
      <c r="J104" s="60" t="s">
        <v>57</v>
      </c>
      <c r="K104" s="60">
        <v>2024</v>
      </c>
      <c r="L104" s="60">
        <v>2024</v>
      </c>
      <c r="M104" s="60" t="s">
        <v>43</v>
      </c>
      <c r="N104" s="60" t="s">
        <v>43</v>
      </c>
      <c r="O104" s="60" t="s">
        <v>43</v>
      </c>
      <c r="P104" s="60" t="s">
        <v>43</v>
      </c>
      <c r="Q104" s="60" t="s">
        <v>201</v>
      </c>
      <c r="R104" s="60" t="s">
        <v>199</v>
      </c>
      <c r="S104" s="61">
        <v>0</v>
      </c>
      <c r="T104" s="61">
        <v>0.63</v>
      </c>
      <c r="U104" s="60" t="s">
        <v>43</v>
      </c>
      <c r="V104" s="163" t="s">
        <v>43</v>
      </c>
      <c r="W104" s="60" t="s">
        <v>43</v>
      </c>
      <c r="X104" s="60" t="s">
        <v>43</v>
      </c>
      <c r="Y104" s="61">
        <v>0</v>
      </c>
      <c r="Z104" s="61">
        <v>0.63</v>
      </c>
      <c r="AA104" s="60" t="s">
        <v>43</v>
      </c>
      <c r="AB104" s="60" t="s">
        <v>43</v>
      </c>
      <c r="AC104" s="60" t="s">
        <v>43</v>
      </c>
      <c r="AD104" s="60" t="s">
        <v>43</v>
      </c>
      <c r="AE104" s="60" t="s">
        <v>43</v>
      </c>
      <c r="AF104" s="60" t="s">
        <v>43</v>
      </c>
      <c r="AG104" s="60" t="s">
        <v>43</v>
      </c>
      <c r="AH104" s="60" t="s">
        <v>43</v>
      </c>
    </row>
    <row r="105" spans="1:34" ht="126">
      <c r="A105" s="58" t="s">
        <v>120</v>
      </c>
      <c r="B105" s="1" t="s">
        <v>173</v>
      </c>
      <c r="C105" s="72" t="s">
        <v>190</v>
      </c>
      <c r="D105" s="59">
        <v>44322</v>
      </c>
      <c r="E105" s="47" t="s">
        <v>620</v>
      </c>
      <c r="F105" s="60">
        <v>1</v>
      </c>
      <c r="G105" s="163">
        <v>3.18677112</v>
      </c>
      <c r="H105" s="62">
        <v>45657</v>
      </c>
      <c r="I105" s="60">
        <v>2024</v>
      </c>
      <c r="J105" s="60" t="s">
        <v>50</v>
      </c>
      <c r="K105" s="60">
        <v>2024</v>
      </c>
      <c r="L105" s="60">
        <v>2024</v>
      </c>
      <c r="M105" s="60" t="s">
        <v>43</v>
      </c>
      <c r="N105" s="60" t="s">
        <v>43</v>
      </c>
      <c r="O105" s="60" t="s">
        <v>43</v>
      </c>
      <c r="P105" s="60" t="s">
        <v>43</v>
      </c>
      <c r="Q105" s="60" t="s">
        <v>202</v>
      </c>
      <c r="R105" s="60" t="s">
        <v>203</v>
      </c>
      <c r="S105" s="61">
        <v>0.27</v>
      </c>
      <c r="T105" s="61">
        <v>0.94</v>
      </c>
      <c r="U105" s="60" t="s">
        <v>43</v>
      </c>
      <c r="V105" s="163" t="s">
        <v>43</v>
      </c>
      <c r="W105" s="60" t="s">
        <v>43</v>
      </c>
      <c r="X105" s="60" t="s">
        <v>43</v>
      </c>
      <c r="Y105" s="61">
        <v>0.27</v>
      </c>
      <c r="Z105" s="61">
        <v>0.94</v>
      </c>
      <c r="AA105" s="60" t="s">
        <v>43</v>
      </c>
      <c r="AB105" s="60" t="s">
        <v>43</v>
      </c>
      <c r="AC105" s="60" t="s">
        <v>43</v>
      </c>
      <c r="AD105" s="60" t="s">
        <v>43</v>
      </c>
      <c r="AE105" s="60" t="s">
        <v>43</v>
      </c>
      <c r="AF105" s="60" t="s">
        <v>43</v>
      </c>
      <c r="AG105" s="60" t="s">
        <v>43</v>
      </c>
      <c r="AH105" s="60" t="s">
        <v>43</v>
      </c>
    </row>
    <row r="106" spans="1:34" ht="126">
      <c r="A106" s="58" t="s">
        <v>120</v>
      </c>
      <c r="B106" s="208" t="s">
        <v>307</v>
      </c>
      <c r="C106" s="72" t="s">
        <v>191</v>
      </c>
      <c r="D106" s="59">
        <v>44368</v>
      </c>
      <c r="E106" s="47" t="s">
        <v>621</v>
      </c>
      <c r="F106" s="60">
        <v>1</v>
      </c>
      <c r="G106" s="163">
        <v>11.0287758</v>
      </c>
      <c r="H106" s="62">
        <v>45169</v>
      </c>
      <c r="I106" s="47">
        <v>2023</v>
      </c>
      <c r="J106" s="47" t="s">
        <v>50</v>
      </c>
      <c r="K106" s="60">
        <v>2023</v>
      </c>
      <c r="L106" s="60">
        <v>2023</v>
      </c>
      <c r="M106" s="60" t="s">
        <v>43</v>
      </c>
      <c r="N106" s="60" t="s">
        <v>43</v>
      </c>
      <c r="O106" s="60" t="s">
        <v>43</v>
      </c>
      <c r="P106" s="60" t="s">
        <v>43</v>
      </c>
      <c r="Q106" s="60" t="s">
        <v>204</v>
      </c>
      <c r="R106" s="60" t="s">
        <v>205</v>
      </c>
      <c r="S106" s="61">
        <v>0</v>
      </c>
      <c r="T106" s="173">
        <v>0.32300000000000001</v>
      </c>
      <c r="U106" s="60" t="s">
        <v>43</v>
      </c>
      <c r="V106" s="163" t="s">
        <v>43</v>
      </c>
      <c r="W106" s="60" t="s">
        <v>43</v>
      </c>
      <c r="X106" s="60" t="s">
        <v>43</v>
      </c>
      <c r="Y106" s="61">
        <v>0</v>
      </c>
      <c r="Z106" s="173">
        <v>0.32300000000000001</v>
      </c>
      <c r="AA106" s="60" t="s">
        <v>43</v>
      </c>
      <c r="AB106" s="60" t="s">
        <v>43</v>
      </c>
      <c r="AC106" s="60" t="s">
        <v>43</v>
      </c>
      <c r="AD106" s="60" t="s">
        <v>43</v>
      </c>
      <c r="AE106" s="60" t="s">
        <v>43</v>
      </c>
      <c r="AF106" s="60" t="s">
        <v>43</v>
      </c>
      <c r="AG106" s="60" t="s">
        <v>43</v>
      </c>
      <c r="AH106" s="60" t="s">
        <v>43</v>
      </c>
    </row>
    <row r="107" spans="1:34" ht="63">
      <c r="A107" s="58" t="s">
        <v>120</v>
      </c>
      <c r="B107" s="1" t="s">
        <v>174</v>
      </c>
      <c r="C107" s="72" t="s">
        <v>175</v>
      </c>
      <c r="D107" s="59">
        <v>44456</v>
      </c>
      <c r="E107" s="47" t="s">
        <v>622</v>
      </c>
      <c r="F107" s="60">
        <v>1</v>
      </c>
      <c r="G107" s="163">
        <v>1.7891539999999999</v>
      </c>
      <c r="H107" s="62">
        <v>45290</v>
      </c>
      <c r="I107" s="47">
        <v>2024</v>
      </c>
      <c r="J107" s="47" t="s">
        <v>62</v>
      </c>
      <c r="K107" s="60">
        <v>2024</v>
      </c>
      <c r="L107" s="60">
        <v>2024</v>
      </c>
      <c r="M107" s="60" t="s">
        <v>43</v>
      </c>
      <c r="N107" s="60" t="s">
        <v>43</v>
      </c>
      <c r="O107" s="60" t="s">
        <v>43</v>
      </c>
      <c r="P107" s="60" t="s">
        <v>43</v>
      </c>
      <c r="Q107" s="60" t="s">
        <v>206</v>
      </c>
      <c r="R107" s="60" t="s">
        <v>207</v>
      </c>
      <c r="S107" s="61">
        <v>0.03</v>
      </c>
      <c r="T107" s="61">
        <v>0.35</v>
      </c>
      <c r="U107" s="60" t="s">
        <v>43</v>
      </c>
      <c r="V107" s="163" t="s">
        <v>43</v>
      </c>
      <c r="W107" s="60" t="s">
        <v>43</v>
      </c>
      <c r="X107" s="60" t="s">
        <v>43</v>
      </c>
      <c r="Y107" s="61">
        <v>0.03</v>
      </c>
      <c r="Z107" s="61">
        <v>0.35</v>
      </c>
      <c r="AA107" s="60" t="s">
        <v>43</v>
      </c>
      <c r="AB107" s="60" t="s">
        <v>43</v>
      </c>
      <c r="AC107" s="60" t="s">
        <v>43</v>
      </c>
      <c r="AD107" s="60" t="s">
        <v>43</v>
      </c>
      <c r="AE107" s="60" t="s">
        <v>43</v>
      </c>
      <c r="AF107" s="60" t="s">
        <v>43</v>
      </c>
      <c r="AG107" s="60" t="s">
        <v>43</v>
      </c>
      <c r="AH107" s="60" t="s">
        <v>43</v>
      </c>
    </row>
    <row r="108" spans="1:34" ht="118.5" customHeight="1">
      <c r="A108" s="58" t="s">
        <v>120</v>
      </c>
      <c r="B108" s="1" t="s">
        <v>313</v>
      </c>
      <c r="C108" s="72" t="s">
        <v>192</v>
      </c>
      <c r="D108" s="59">
        <v>44242</v>
      </c>
      <c r="E108" s="47" t="s">
        <v>623</v>
      </c>
      <c r="F108" s="60">
        <v>1</v>
      </c>
      <c r="G108" s="163">
        <v>3.5591929900000001</v>
      </c>
      <c r="H108" s="62">
        <v>45807</v>
      </c>
      <c r="I108" s="60">
        <v>2023</v>
      </c>
      <c r="J108" s="60" t="s">
        <v>50</v>
      </c>
      <c r="K108" s="60">
        <v>2023</v>
      </c>
      <c r="L108" s="60">
        <v>2023</v>
      </c>
      <c r="M108" s="60" t="s">
        <v>43</v>
      </c>
      <c r="N108" s="60" t="s">
        <v>43</v>
      </c>
      <c r="O108" s="60" t="s">
        <v>43</v>
      </c>
      <c r="P108" s="60" t="s">
        <v>43</v>
      </c>
      <c r="Q108" s="60" t="s">
        <v>208</v>
      </c>
      <c r="R108" s="60" t="s">
        <v>210</v>
      </c>
      <c r="S108" s="61">
        <v>0</v>
      </c>
      <c r="T108" s="173">
        <v>1.113</v>
      </c>
      <c r="U108" s="60" t="s">
        <v>43</v>
      </c>
      <c r="V108" s="163" t="s">
        <v>43</v>
      </c>
      <c r="W108" s="60" t="s">
        <v>43</v>
      </c>
      <c r="X108" s="60" t="s">
        <v>43</v>
      </c>
      <c r="Y108" s="61">
        <v>0</v>
      </c>
      <c r="Z108" s="173">
        <v>1.113</v>
      </c>
      <c r="AA108" s="60" t="s">
        <v>43</v>
      </c>
      <c r="AB108" s="60" t="s">
        <v>43</v>
      </c>
      <c r="AC108" s="60" t="s">
        <v>43</v>
      </c>
      <c r="AD108" s="60" t="s">
        <v>43</v>
      </c>
      <c r="AE108" s="60" t="s">
        <v>43</v>
      </c>
      <c r="AF108" s="60" t="s">
        <v>43</v>
      </c>
      <c r="AG108" s="60" t="s">
        <v>43</v>
      </c>
      <c r="AH108" s="60" t="s">
        <v>43</v>
      </c>
    </row>
    <row r="109" spans="1:34" ht="126.75" customHeight="1">
      <c r="A109" s="58" t="s">
        <v>120</v>
      </c>
      <c r="B109" s="1" t="s">
        <v>176</v>
      </c>
      <c r="C109" s="200" t="s">
        <v>193</v>
      </c>
      <c r="D109" s="59">
        <v>44305</v>
      </c>
      <c r="E109" s="47" t="s">
        <v>624</v>
      </c>
      <c r="F109" s="60">
        <v>1</v>
      </c>
      <c r="G109" s="163">
        <v>0.59912699999999997</v>
      </c>
      <c r="H109" s="183">
        <v>45535</v>
      </c>
      <c r="I109" s="60">
        <v>2024</v>
      </c>
      <c r="J109" s="60" t="s">
        <v>57</v>
      </c>
      <c r="K109" s="60">
        <v>2024</v>
      </c>
      <c r="L109" s="60">
        <v>2024</v>
      </c>
      <c r="M109" s="60" t="s">
        <v>43</v>
      </c>
      <c r="N109" s="60" t="s">
        <v>43</v>
      </c>
      <c r="O109" s="60" t="s">
        <v>43</v>
      </c>
      <c r="P109" s="60" t="s">
        <v>43</v>
      </c>
      <c r="Q109" s="60" t="s">
        <v>198</v>
      </c>
      <c r="R109" s="60" t="s">
        <v>211</v>
      </c>
      <c r="S109" s="61">
        <v>0.25</v>
      </c>
      <c r="T109" s="61">
        <v>1.5</v>
      </c>
      <c r="U109" s="60" t="s">
        <v>43</v>
      </c>
      <c r="V109" s="163" t="s">
        <v>43</v>
      </c>
      <c r="W109" s="60" t="s">
        <v>43</v>
      </c>
      <c r="X109" s="60" t="s">
        <v>43</v>
      </c>
      <c r="Y109" s="61">
        <v>0.25</v>
      </c>
      <c r="Z109" s="61">
        <v>1.5</v>
      </c>
      <c r="AA109" s="60" t="s">
        <v>43</v>
      </c>
      <c r="AB109" s="60" t="s">
        <v>43</v>
      </c>
      <c r="AC109" s="60" t="s">
        <v>43</v>
      </c>
      <c r="AD109" s="60" t="s">
        <v>43</v>
      </c>
      <c r="AE109" s="60" t="s">
        <v>43</v>
      </c>
      <c r="AF109" s="60" t="s">
        <v>43</v>
      </c>
      <c r="AG109" s="60" t="s">
        <v>43</v>
      </c>
      <c r="AH109" s="60" t="s">
        <v>43</v>
      </c>
    </row>
    <row r="110" spans="1:34" ht="94.5" customHeight="1">
      <c r="A110" s="58" t="s">
        <v>120</v>
      </c>
      <c r="B110" s="1" t="s">
        <v>314</v>
      </c>
      <c r="C110" s="72" t="s">
        <v>177</v>
      </c>
      <c r="D110" s="59">
        <v>44242</v>
      </c>
      <c r="E110" s="47" t="s">
        <v>625</v>
      </c>
      <c r="F110" s="60">
        <v>1</v>
      </c>
      <c r="G110" s="163">
        <v>0.24591360000000001</v>
      </c>
      <c r="H110" s="62">
        <v>45657</v>
      </c>
      <c r="I110" s="60">
        <v>2024</v>
      </c>
      <c r="J110" s="60" t="s">
        <v>62</v>
      </c>
      <c r="K110" s="60">
        <v>2024</v>
      </c>
      <c r="L110" s="60">
        <v>2024</v>
      </c>
      <c r="M110" s="60" t="s">
        <v>43</v>
      </c>
      <c r="N110" s="60" t="s">
        <v>43</v>
      </c>
      <c r="O110" s="60" t="s">
        <v>43</v>
      </c>
      <c r="P110" s="60" t="s">
        <v>43</v>
      </c>
      <c r="Q110" s="60" t="s">
        <v>212</v>
      </c>
      <c r="R110" s="60" t="s">
        <v>152</v>
      </c>
      <c r="S110" s="173">
        <v>8.6999999999999994E-2</v>
      </c>
      <c r="T110" s="173">
        <v>0.215</v>
      </c>
      <c r="U110" s="60" t="s">
        <v>43</v>
      </c>
      <c r="V110" s="163" t="s">
        <v>43</v>
      </c>
      <c r="W110" s="60" t="s">
        <v>43</v>
      </c>
      <c r="X110" s="60" t="s">
        <v>43</v>
      </c>
      <c r="Y110" s="173">
        <v>8.6999999999999994E-2</v>
      </c>
      <c r="Z110" s="173">
        <v>0.215</v>
      </c>
      <c r="AA110" s="60" t="s">
        <v>43</v>
      </c>
      <c r="AB110" s="60" t="s">
        <v>43</v>
      </c>
      <c r="AC110" s="60" t="s">
        <v>43</v>
      </c>
      <c r="AD110" s="60" t="s">
        <v>43</v>
      </c>
      <c r="AE110" s="60" t="s">
        <v>43</v>
      </c>
      <c r="AF110" s="60" t="s">
        <v>43</v>
      </c>
      <c r="AG110" s="60" t="s">
        <v>43</v>
      </c>
      <c r="AH110" s="60" t="s">
        <v>43</v>
      </c>
    </row>
    <row r="111" spans="1:34" ht="94.5" customHeight="1">
      <c r="A111" s="58" t="s">
        <v>120</v>
      </c>
      <c r="B111" s="1" t="s">
        <v>178</v>
      </c>
      <c r="C111" s="72" t="s">
        <v>179</v>
      </c>
      <c r="D111" s="59">
        <v>44288</v>
      </c>
      <c r="E111" s="47" t="s">
        <v>626</v>
      </c>
      <c r="F111" s="60">
        <v>1</v>
      </c>
      <c r="G111" s="163">
        <v>0.292626</v>
      </c>
      <c r="H111" s="62">
        <v>45290</v>
      </c>
      <c r="I111" s="47">
        <v>2024</v>
      </c>
      <c r="J111" s="47" t="s">
        <v>57</v>
      </c>
      <c r="K111" s="60">
        <v>2024</v>
      </c>
      <c r="L111" s="60">
        <v>2024</v>
      </c>
      <c r="M111" s="60" t="s">
        <v>43</v>
      </c>
      <c r="N111" s="60" t="s">
        <v>43</v>
      </c>
      <c r="O111" s="60" t="s">
        <v>43</v>
      </c>
      <c r="P111" s="60" t="s">
        <v>43</v>
      </c>
      <c r="Q111" s="60" t="s">
        <v>213</v>
      </c>
      <c r="R111" s="60" t="s">
        <v>152</v>
      </c>
      <c r="S111" s="61">
        <v>0.05</v>
      </c>
      <c r="T111" s="173">
        <v>0.30220000000000002</v>
      </c>
      <c r="U111" s="60" t="s">
        <v>43</v>
      </c>
      <c r="V111" s="163" t="s">
        <v>43</v>
      </c>
      <c r="W111" s="60" t="s">
        <v>43</v>
      </c>
      <c r="X111" s="60" t="s">
        <v>43</v>
      </c>
      <c r="Y111" s="61">
        <v>0.05</v>
      </c>
      <c r="Z111" s="173">
        <v>0.30220000000000002</v>
      </c>
      <c r="AA111" s="60" t="s">
        <v>43</v>
      </c>
      <c r="AB111" s="60" t="s">
        <v>43</v>
      </c>
      <c r="AC111" s="60" t="s">
        <v>43</v>
      </c>
      <c r="AD111" s="60" t="s">
        <v>43</v>
      </c>
      <c r="AE111" s="60" t="s">
        <v>43</v>
      </c>
      <c r="AF111" s="60" t="s">
        <v>43</v>
      </c>
      <c r="AG111" s="60" t="s">
        <v>43</v>
      </c>
      <c r="AH111" s="60" t="s">
        <v>43</v>
      </c>
    </row>
    <row r="112" spans="1:34" ht="159" customHeight="1">
      <c r="A112" s="58" t="s">
        <v>120</v>
      </c>
      <c r="B112" s="1" t="s">
        <v>315</v>
      </c>
      <c r="C112" s="72" t="s">
        <v>180</v>
      </c>
      <c r="D112" s="59">
        <v>44335</v>
      </c>
      <c r="E112" s="47" t="s">
        <v>627</v>
      </c>
      <c r="F112" s="60">
        <v>1</v>
      </c>
      <c r="G112" s="163">
        <v>4.0425012000000002</v>
      </c>
      <c r="H112" s="62">
        <v>45657</v>
      </c>
      <c r="I112" s="60">
        <v>2023</v>
      </c>
      <c r="J112" s="60" t="s">
        <v>50</v>
      </c>
      <c r="K112" s="60">
        <v>2023</v>
      </c>
      <c r="L112" s="60">
        <v>2023</v>
      </c>
      <c r="M112" s="60" t="s">
        <v>43</v>
      </c>
      <c r="N112" s="60" t="s">
        <v>43</v>
      </c>
      <c r="O112" s="60" t="s">
        <v>43</v>
      </c>
      <c r="P112" s="60" t="s">
        <v>43</v>
      </c>
      <c r="Q112" s="60" t="s">
        <v>214</v>
      </c>
      <c r="R112" s="60" t="s">
        <v>458</v>
      </c>
      <c r="S112" s="61">
        <v>0</v>
      </c>
      <c r="T112" s="173">
        <v>0.47299999999999998</v>
      </c>
      <c r="U112" s="60" t="s">
        <v>43</v>
      </c>
      <c r="V112" s="163" t="s">
        <v>43</v>
      </c>
      <c r="W112" s="60" t="s">
        <v>43</v>
      </c>
      <c r="X112" s="60" t="s">
        <v>43</v>
      </c>
      <c r="Y112" s="61">
        <v>0</v>
      </c>
      <c r="Z112" s="173">
        <v>0.47299999999999998</v>
      </c>
      <c r="AA112" s="60" t="s">
        <v>43</v>
      </c>
      <c r="AB112" s="60" t="s">
        <v>43</v>
      </c>
      <c r="AC112" s="60" t="s">
        <v>43</v>
      </c>
      <c r="AD112" s="60" t="s">
        <v>43</v>
      </c>
      <c r="AE112" s="60" t="s">
        <v>43</v>
      </c>
      <c r="AF112" s="60" t="s">
        <v>43</v>
      </c>
      <c r="AG112" s="60" t="s">
        <v>43</v>
      </c>
      <c r="AH112" s="60" t="s">
        <v>43</v>
      </c>
    </row>
    <row r="113" spans="1:34" ht="94.5">
      <c r="A113" s="58" t="s">
        <v>120</v>
      </c>
      <c r="B113" s="1" t="s">
        <v>459</v>
      </c>
      <c r="C113" s="200" t="s">
        <v>194</v>
      </c>
      <c r="D113" s="59">
        <v>44469</v>
      </c>
      <c r="E113" s="47" t="s">
        <v>215</v>
      </c>
      <c r="F113" s="60">
        <v>1</v>
      </c>
      <c r="G113" s="163">
        <v>2.8098000000000001</v>
      </c>
      <c r="H113" s="62">
        <v>45046</v>
      </c>
      <c r="I113" s="60">
        <v>2023</v>
      </c>
      <c r="J113" s="60" t="s">
        <v>62</v>
      </c>
      <c r="K113" s="60">
        <v>2023</v>
      </c>
      <c r="L113" s="60">
        <v>2023</v>
      </c>
      <c r="M113" s="60" t="s">
        <v>43</v>
      </c>
      <c r="N113" s="60" t="s">
        <v>43</v>
      </c>
      <c r="O113" s="60" t="s">
        <v>43</v>
      </c>
      <c r="P113" s="60" t="s">
        <v>43</v>
      </c>
      <c r="Q113" s="60" t="s">
        <v>216</v>
      </c>
      <c r="R113" s="60" t="s">
        <v>217</v>
      </c>
      <c r="S113" s="61">
        <v>0</v>
      </c>
      <c r="T113" s="61">
        <v>0.5</v>
      </c>
      <c r="U113" s="60" t="s">
        <v>43</v>
      </c>
      <c r="V113" s="163" t="s">
        <v>43</v>
      </c>
      <c r="W113" s="60" t="s">
        <v>43</v>
      </c>
      <c r="X113" s="60" t="s">
        <v>43</v>
      </c>
      <c r="Y113" s="61">
        <v>0</v>
      </c>
      <c r="Z113" s="61">
        <v>0.5</v>
      </c>
      <c r="AA113" s="60" t="s">
        <v>43</v>
      </c>
      <c r="AB113" s="60" t="s">
        <v>43</v>
      </c>
      <c r="AC113" s="60" t="s">
        <v>43</v>
      </c>
      <c r="AD113" s="60" t="s">
        <v>43</v>
      </c>
      <c r="AE113" s="60" t="s">
        <v>43</v>
      </c>
      <c r="AF113" s="60" t="s">
        <v>43</v>
      </c>
      <c r="AG113" s="60" t="s">
        <v>43</v>
      </c>
      <c r="AH113" s="60" t="s">
        <v>43</v>
      </c>
    </row>
    <row r="114" spans="1:34" ht="78.75">
      <c r="A114" s="58" t="s">
        <v>120</v>
      </c>
      <c r="B114" s="1" t="s">
        <v>181</v>
      </c>
      <c r="C114" s="200" t="s">
        <v>195</v>
      </c>
      <c r="D114" s="59">
        <v>44260</v>
      </c>
      <c r="E114" s="47" t="s">
        <v>628</v>
      </c>
      <c r="F114" s="60">
        <v>1</v>
      </c>
      <c r="G114" s="163">
        <v>6.7727999999999997E-2</v>
      </c>
      <c r="H114" s="62">
        <v>45565</v>
      </c>
      <c r="I114" s="60" t="s">
        <v>43</v>
      </c>
      <c r="J114" s="60" t="s">
        <v>43</v>
      </c>
      <c r="K114" s="60">
        <v>2024</v>
      </c>
      <c r="L114" s="60">
        <v>2024</v>
      </c>
      <c r="M114" s="60" t="s">
        <v>43</v>
      </c>
      <c r="N114" s="60" t="s">
        <v>43</v>
      </c>
      <c r="O114" s="60" t="s">
        <v>43</v>
      </c>
      <c r="P114" s="60" t="s">
        <v>43</v>
      </c>
      <c r="Q114" s="60" t="s">
        <v>218</v>
      </c>
      <c r="R114" s="60" t="s">
        <v>152</v>
      </c>
      <c r="S114" s="173">
        <v>0.23200000000000001</v>
      </c>
      <c r="T114" s="61">
        <v>0.3</v>
      </c>
      <c r="U114" s="60" t="s">
        <v>43</v>
      </c>
      <c r="V114" s="163" t="s">
        <v>43</v>
      </c>
      <c r="W114" s="60" t="s">
        <v>43</v>
      </c>
      <c r="X114" s="60" t="s">
        <v>43</v>
      </c>
      <c r="Y114" s="173">
        <v>0.23200000000000001</v>
      </c>
      <c r="Z114" s="61">
        <v>0.3</v>
      </c>
      <c r="AA114" s="60" t="s">
        <v>43</v>
      </c>
      <c r="AB114" s="60" t="s">
        <v>43</v>
      </c>
      <c r="AC114" s="60" t="s">
        <v>43</v>
      </c>
      <c r="AD114" s="60" t="s">
        <v>43</v>
      </c>
      <c r="AE114" s="60" t="s">
        <v>43</v>
      </c>
      <c r="AF114" s="60" t="s">
        <v>43</v>
      </c>
      <c r="AG114" s="60" t="s">
        <v>43</v>
      </c>
      <c r="AH114" s="60" t="s">
        <v>43</v>
      </c>
    </row>
    <row r="115" spans="1:34" ht="116.25" customHeight="1">
      <c r="A115" s="58" t="s">
        <v>120</v>
      </c>
      <c r="B115" s="1" t="s">
        <v>229</v>
      </c>
      <c r="C115" s="72" t="s">
        <v>230</v>
      </c>
      <c r="D115" s="59">
        <v>44648</v>
      </c>
      <c r="E115" s="47" t="s">
        <v>629</v>
      </c>
      <c r="F115" s="60">
        <v>1</v>
      </c>
      <c r="G115" s="163">
        <v>1.6419385</v>
      </c>
      <c r="H115" s="62">
        <v>45402</v>
      </c>
      <c r="I115" s="60">
        <v>2023</v>
      </c>
      <c r="J115" s="60" t="s">
        <v>50</v>
      </c>
      <c r="K115" s="60">
        <v>2023</v>
      </c>
      <c r="L115" s="60">
        <v>2023</v>
      </c>
      <c r="M115" s="60" t="s">
        <v>43</v>
      </c>
      <c r="N115" s="60" t="s">
        <v>43</v>
      </c>
      <c r="O115" s="60" t="s">
        <v>43</v>
      </c>
      <c r="P115" s="60" t="s">
        <v>43</v>
      </c>
      <c r="Q115" s="60" t="s">
        <v>138</v>
      </c>
      <c r="R115" s="60" t="s">
        <v>231</v>
      </c>
      <c r="S115" s="173">
        <v>4.4999999999999998E-2</v>
      </c>
      <c r="T115" s="61">
        <v>0.18</v>
      </c>
      <c r="U115" s="60" t="s">
        <v>43</v>
      </c>
      <c r="V115" s="163" t="s">
        <v>43</v>
      </c>
      <c r="W115" s="60" t="s">
        <v>43</v>
      </c>
      <c r="X115" s="60" t="s">
        <v>43</v>
      </c>
      <c r="Y115" s="173">
        <v>4.4999999999999998E-2</v>
      </c>
      <c r="Z115" s="61">
        <v>0.18</v>
      </c>
      <c r="AA115" s="60" t="s">
        <v>43</v>
      </c>
      <c r="AB115" s="60" t="s">
        <v>43</v>
      </c>
      <c r="AC115" s="60" t="s">
        <v>43</v>
      </c>
      <c r="AD115" s="60" t="s">
        <v>43</v>
      </c>
      <c r="AE115" s="60" t="s">
        <v>43</v>
      </c>
      <c r="AF115" s="60" t="s">
        <v>43</v>
      </c>
      <c r="AG115" s="60" t="s">
        <v>43</v>
      </c>
      <c r="AH115" s="60" t="s">
        <v>43</v>
      </c>
    </row>
    <row r="116" spans="1:34" ht="108.75" customHeight="1">
      <c r="A116" s="58" t="s">
        <v>120</v>
      </c>
      <c r="B116" s="1" t="s">
        <v>232</v>
      </c>
      <c r="C116" s="72" t="s">
        <v>233</v>
      </c>
      <c r="D116" s="62">
        <v>44509</v>
      </c>
      <c r="E116" s="80" t="s">
        <v>630</v>
      </c>
      <c r="F116" s="79">
        <v>1</v>
      </c>
      <c r="G116" s="167">
        <v>0.35190558</v>
      </c>
      <c r="H116" s="62">
        <v>45381</v>
      </c>
      <c r="I116" s="81">
        <v>2024</v>
      </c>
      <c r="J116" s="79" t="s">
        <v>57</v>
      </c>
      <c r="K116" s="79">
        <v>2024</v>
      </c>
      <c r="L116" s="79">
        <v>2024</v>
      </c>
      <c r="M116" s="79" t="s">
        <v>43</v>
      </c>
      <c r="N116" s="79" t="s">
        <v>43</v>
      </c>
      <c r="O116" s="79" t="s">
        <v>43</v>
      </c>
      <c r="P116" s="79" t="s">
        <v>43</v>
      </c>
      <c r="Q116" s="80" t="s">
        <v>234</v>
      </c>
      <c r="R116" s="80" t="s">
        <v>235</v>
      </c>
      <c r="S116" s="82">
        <v>0</v>
      </c>
      <c r="T116" s="82">
        <v>0.66</v>
      </c>
      <c r="U116" s="84" t="s">
        <v>43</v>
      </c>
      <c r="V116" s="178" t="s">
        <v>43</v>
      </c>
      <c r="W116" s="85" t="s">
        <v>43</v>
      </c>
      <c r="X116" s="85" t="s">
        <v>43</v>
      </c>
      <c r="Y116" s="82">
        <v>0</v>
      </c>
      <c r="Z116" s="82">
        <v>0.66</v>
      </c>
      <c r="AA116" s="79" t="s">
        <v>43</v>
      </c>
      <c r="AB116" s="79" t="s">
        <v>43</v>
      </c>
      <c r="AC116" s="79" t="s">
        <v>43</v>
      </c>
      <c r="AD116" s="79" t="s">
        <v>43</v>
      </c>
      <c r="AE116" s="79" t="s">
        <v>43</v>
      </c>
      <c r="AF116" s="79" t="s">
        <v>43</v>
      </c>
      <c r="AG116" s="79" t="s">
        <v>43</v>
      </c>
      <c r="AH116" s="79" t="s">
        <v>43</v>
      </c>
    </row>
    <row r="117" spans="1:34" ht="139.5" customHeight="1">
      <c r="A117" s="58" t="s">
        <v>120</v>
      </c>
      <c r="B117" s="1" t="s">
        <v>236</v>
      </c>
      <c r="C117" s="72" t="s">
        <v>237</v>
      </c>
      <c r="D117" s="59">
        <v>44602</v>
      </c>
      <c r="E117" s="60" t="s">
        <v>631</v>
      </c>
      <c r="F117" s="60">
        <v>1</v>
      </c>
      <c r="G117" s="163">
        <v>2.0835499999999998</v>
      </c>
      <c r="H117" s="62">
        <v>45381</v>
      </c>
      <c r="I117" s="60">
        <v>2024</v>
      </c>
      <c r="J117" s="60" t="s">
        <v>57</v>
      </c>
      <c r="K117" s="60">
        <v>2024</v>
      </c>
      <c r="L117" s="60">
        <v>2024</v>
      </c>
      <c r="M117" s="60" t="s">
        <v>43</v>
      </c>
      <c r="N117" s="60" t="s">
        <v>43</v>
      </c>
      <c r="O117" s="60" t="s">
        <v>43</v>
      </c>
      <c r="P117" s="60" t="s">
        <v>43</v>
      </c>
      <c r="Q117" s="60" t="s">
        <v>238</v>
      </c>
      <c r="R117" s="60" t="s">
        <v>239</v>
      </c>
      <c r="S117" s="61">
        <v>0</v>
      </c>
      <c r="T117" s="61">
        <v>0.66</v>
      </c>
      <c r="U117" s="60" t="s">
        <v>43</v>
      </c>
      <c r="V117" s="163" t="s">
        <v>43</v>
      </c>
      <c r="W117" s="60" t="s">
        <v>43</v>
      </c>
      <c r="X117" s="60" t="s">
        <v>43</v>
      </c>
      <c r="Y117" s="61">
        <v>0</v>
      </c>
      <c r="Z117" s="61">
        <v>0.66</v>
      </c>
      <c r="AA117" s="60" t="s">
        <v>43</v>
      </c>
      <c r="AB117" s="60" t="s">
        <v>43</v>
      </c>
      <c r="AC117" s="60" t="s">
        <v>43</v>
      </c>
      <c r="AD117" s="60" t="s">
        <v>43</v>
      </c>
      <c r="AE117" s="60" t="s">
        <v>43</v>
      </c>
      <c r="AF117" s="60" t="s">
        <v>43</v>
      </c>
      <c r="AG117" s="60" t="s">
        <v>43</v>
      </c>
      <c r="AH117" s="60" t="s">
        <v>43</v>
      </c>
    </row>
    <row r="118" spans="1:34" ht="136.5" customHeight="1">
      <c r="A118" s="58" t="s">
        <v>120</v>
      </c>
      <c r="B118" s="1" t="s">
        <v>240</v>
      </c>
      <c r="C118" s="72" t="s">
        <v>241</v>
      </c>
      <c r="D118" s="59">
        <v>44554</v>
      </c>
      <c r="E118" s="47" t="s">
        <v>633</v>
      </c>
      <c r="F118" s="60">
        <v>1</v>
      </c>
      <c r="G118" s="163">
        <v>0.4190448</v>
      </c>
      <c r="H118" s="62">
        <v>45534</v>
      </c>
      <c r="I118" s="60">
        <v>2024</v>
      </c>
      <c r="J118" s="60" t="s">
        <v>53</v>
      </c>
      <c r="K118" s="60">
        <v>2024</v>
      </c>
      <c r="L118" s="60">
        <v>2024</v>
      </c>
      <c r="M118" s="60" t="s">
        <v>43</v>
      </c>
      <c r="N118" s="60" t="s">
        <v>43</v>
      </c>
      <c r="O118" s="60" t="s">
        <v>43</v>
      </c>
      <c r="P118" s="60" t="s">
        <v>43</v>
      </c>
      <c r="Q118" s="60" t="s">
        <v>242</v>
      </c>
      <c r="R118" s="60" t="s">
        <v>243</v>
      </c>
      <c r="S118" s="61">
        <v>0</v>
      </c>
      <c r="T118" s="61">
        <v>0.18</v>
      </c>
      <c r="U118" s="60" t="s">
        <v>43</v>
      </c>
      <c r="V118" s="163" t="s">
        <v>43</v>
      </c>
      <c r="W118" s="60" t="s">
        <v>43</v>
      </c>
      <c r="X118" s="60" t="s">
        <v>43</v>
      </c>
      <c r="Y118" s="61">
        <v>0</v>
      </c>
      <c r="Z118" s="61">
        <v>0.18</v>
      </c>
      <c r="AA118" s="60" t="s">
        <v>43</v>
      </c>
      <c r="AB118" s="60" t="s">
        <v>43</v>
      </c>
      <c r="AC118" s="60" t="s">
        <v>43</v>
      </c>
      <c r="AD118" s="60" t="s">
        <v>43</v>
      </c>
      <c r="AE118" s="60" t="s">
        <v>43</v>
      </c>
      <c r="AF118" s="60" t="s">
        <v>43</v>
      </c>
      <c r="AG118" s="60" t="s">
        <v>43</v>
      </c>
      <c r="AH118" s="60" t="s">
        <v>43</v>
      </c>
    </row>
    <row r="119" spans="1:34" ht="78.75" customHeight="1">
      <c r="A119" s="58" t="s">
        <v>120</v>
      </c>
      <c r="B119" s="1" t="s">
        <v>244</v>
      </c>
      <c r="C119" s="72" t="s">
        <v>245</v>
      </c>
      <c r="D119" s="59">
        <v>44650</v>
      </c>
      <c r="E119" s="60" t="s">
        <v>632</v>
      </c>
      <c r="F119" s="60">
        <v>1</v>
      </c>
      <c r="G119" s="163">
        <v>0.496944</v>
      </c>
      <c r="H119" s="62">
        <v>45291</v>
      </c>
      <c r="I119" s="47">
        <v>2024</v>
      </c>
      <c r="J119" s="47" t="s">
        <v>57</v>
      </c>
      <c r="K119" s="60">
        <v>2024</v>
      </c>
      <c r="L119" s="60">
        <v>2024</v>
      </c>
      <c r="M119" s="60" t="s">
        <v>43</v>
      </c>
      <c r="N119" s="60" t="s">
        <v>43</v>
      </c>
      <c r="O119" s="60" t="s">
        <v>43</v>
      </c>
      <c r="P119" s="60" t="s">
        <v>43</v>
      </c>
      <c r="Q119" s="60" t="s">
        <v>246</v>
      </c>
      <c r="R119" s="60" t="s">
        <v>247</v>
      </c>
      <c r="S119" s="61">
        <v>0.15</v>
      </c>
      <c r="T119" s="61">
        <v>0.32</v>
      </c>
      <c r="U119" s="60" t="s">
        <v>43</v>
      </c>
      <c r="V119" s="163" t="s">
        <v>43</v>
      </c>
      <c r="W119" s="60" t="s">
        <v>43</v>
      </c>
      <c r="X119" s="60" t="s">
        <v>43</v>
      </c>
      <c r="Y119" s="61">
        <v>0.15</v>
      </c>
      <c r="Z119" s="61">
        <v>0.32</v>
      </c>
      <c r="AA119" s="60" t="s">
        <v>43</v>
      </c>
      <c r="AB119" s="60" t="s">
        <v>43</v>
      </c>
      <c r="AC119" s="60" t="s">
        <v>43</v>
      </c>
      <c r="AD119" s="60" t="s">
        <v>43</v>
      </c>
      <c r="AE119" s="60" t="s">
        <v>43</v>
      </c>
      <c r="AF119" s="60" t="s">
        <v>43</v>
      </c>
      <c r="AG119" s="60" t="s">
        <v>43</v>
      </c>
      <c r="AH119" s="60" t="s">
        <v>43</v>
      </c>
    </row>
    <row r="120" spans="1:34" ht="94.5" customHeight="1">
      <c r="A120" s="58" t="s">
        <v>120</v>
      </c>
      <c r="B120" s="1" t="s">
        <v>248</v>
      </c>
      <c r="C120" s="72" t="s">
        <v>249</v>
      </c>
      <c r="D120" s="62">
        <v>44673</v>
      </c>
      <c r="E120" s="144" t="s">
        <v>634</v>
      </c>
      <c r="F120" s="79">
        <v>1</v>
      </c>
      <c r="G120" s="167">
        <v>0.292626</v>
      </c>
      <c r="H120" s="62">
        <v>45382</v>
      </c>
      <c r="I120" s="81" t="s">
        <v>43</v>
      </c>
      <c r="J120" s="79" t="s">
        <v>43</v>
      </c>
      <c r="K120" s="79">
        <v>2024</v>
      </c>
      <c r="L120" s="79">
        <v>2024</v>
      </c>
      <c r="M120" s="79" t="s">
        <v>43</v>
      </c>
      <c r="N120" s="79" t="s">
        <v>43</v>
      </c>
      <c r="O120" s="79" t="s">
        <v>43</v>
      </c>
      <c r="P120" s="79" t="s">
        <v>43</v>
      </c>
      <c r="Q120" s="87" t="s">
        <v>310</v>
      </c>
      <c r="R120" s="80" t="s">
        <v>152</v>
      </c>
      <c r="S120" s="83">
        <v>2.8222</v>
      </c>
      <c r="T120" s="83">
        <v>2.8222</v>
      </c>
      <c r="U120" s="84" t="s">
        <v>43</v>
      </c>
      <c r="V120" s="178" t="s">
        <v>43</v>
      </c>
      <c r="W120" s="85" t="s">
        <v>43</v>
      </c>
      <c r="X120" s="85" t="s">
        <v>43</v>
      </c>
      <c r="Y120" s="83">
        <v>2.8222</v>
      </c>
      <c r="Z120" s="83">
        <v>2.8222</v>
      </c>
      <c r="AA120" s="79" t="s">
        <v>43</v>
      </c>
      <c r="AB120" s="79" t="s">
        <v>43</v>
      </c>
      <c r="AC120" s="79" t="s">
        <v>43</v>
      </c>
      <c r="AD120" s="79" t="s">
        <v>43</v>
      </c>
      <c r="AE120" s="79" t="s">
        <v>43</v>
      </c>
      <c r="AF120" s="79" t="s">
        <v>43</v>
      </c>
      <c r="AG120" s="79" t="s">
        <v>43</v>
      </c>
      <c r="AH120" s="79" t="s">
        <v>43</v>
      </c>
    </row>
    <row r="121" spans="1:34" ht="153" customHeight="1">
      <c r="A121" s="58" t="s">
        <v>120</v>
      </c>
      <c r="B121" s="1" t="s">
        <v>250</v>
      </c>
      <c r="C121" s="72" t="s">
        <v>251</v>
      </c>
      <c r="D121" s="59">
        <v>44827</v>
      </c>
      <c r="E121" s="47" t="s">
        <v>252</v>
      </c>
      <c r="F121" s="60">
        <v>1</v>
      </c>
      <c r="G121" s="163">
        <v>6.61176852</v>
      </c>
      <c r="H121" s="62">
        <v>45192</v>
      </c>
      <c r="I121" s="47">
        <v>2023</v>
      </c>
      <c r="J121" s="47" t="s">
        <v>50</v>
      </c>
      <c r="K121" s="60">
        <v>2024</v>
      </c>
      <c r="L121" s="60">
        <v>2024</v>
      </c>
      <c r="M121" s="60" t="s">
        <v>43</v>
      </c>
      <c r="N121" s="60" t="s">
        <v>43</v>
      </c>
      <c r="O121" s="60" t="s">
        <v>43</v>
      </c>
      <c r="P121" s="60" t="s">
        <v>43</v>
      </c>
      <c r="Q121" s="60" t="s">
        <v>253</v>
      </c>
      <c r="R121" s="60" t="s">
        <v>133</v>
      </c>
      <c r="S121" s="61">
        <v>0</v>
      </c>
      <c r="T121" s="61">
        <v>0.17</v>
      </c>
      <c r="U121" s="60" t="s">
        <v>43</v>
      </c>
      <c r="V121" s="163" t="s">
        <v>43</v>
      </c>
      <c r="W121" s="60" t="s">
        <v>43</v>
      </c>
      <c r="X121" s="60" t="s">
        <v>43</v>
      </c>
      <c r="Y121" s="61">
        <v>0</v>
      </c>
      <c r="Z121" s="61">
        <v>0.17</v>
      </c>
      <c r="AA121" s="60" t="s">
        <v>43</v>
      </c>
      <c r="AB121" s="60" t="s">
        <v>43</v>
      </c>
      <c r="AC121" s="60" t="s">
        <v>43</v>
      </c>
      <c r="AD121" s="60" t="s">
        <v>43</v>
      </c>
      <c r="AE121" s="60" t="s">
        <v>43</v>
      </c>
      <c r="AF121" s="60" t="s">
        <v>43</v>
      </c>
      <c r="AG121" s="60" t="s">
        <v>43</v>
      </c>
      <c r="AH121" s="60" t="s">
        <v>43</v>
      </c>
    </row>
    <row r="122" spans="1:34" ht="157.5">
      <c r="A122" s="58" t="s">
        <v>120</v>
      </c>
      <c r="B122" s="1" t="s">
        <v>254</v>
      </c>
      <c r="C122" s="72" t="s">
        <v>255</v>
      </c>
      <c r="D122" s="59">
        <v>44824</v>
      </c>
      <c r="E122" s="47" t="s">
        <v>309</v>
      </c>
      <c r="F122" s="60">
        <v>1</v>
      </c>
      <c r="G122" s="163">
        <v>6.2741398400000001</v>
      </c>
      <c r="H122" s="62">
        <v>45189</v>
      </c>
      <c r="I122" s="47">
        <v>2023</v>
      </c>
      <c r="J122" s="47" t="s">
        <v>50</v>
      </c>
      <c r="K122" s="60">
        <v>2024</v>
      </c>
      <c r="L122" s="60">
        <v>2024</v>
      </c>
      <c r="M122" s="60" t="s">
        <v>43</v>
      </c>
      <c r="N122" s="60" t="s">
        <v>43</v>
      </c>
      <c r="O122" s="60" t="s">
        <v>43</v>
      </c>
      <c r="P122" s="60" t="s">
        <v>43</v>
      </c>
      <c r="Q122" s="60" t="s">
        <v>256</v>
      </c>
      <c r="R122" s="60" t="s">
        <v>257</v>
      </c>
      <c r="S122" s="61">
        <v>0</v>
      </c>
      <c r="T122" s="48">
        <v>0.155</v>
      </c>
      <c r="U122" s="47" t="s">
        <v>43</v>
      </c>
      <c r="V122" s="162" t="s">
        <v>43</v>
      </c>
      <c r="W122" s="47" t="s">
        <v>43</v>
      </c>
      <c r="X122" s="47" t="s">
        <v>43</v>
      </c>
      <c r="Y122" s="48">
        <v>0</v>
      </c>
      <c r="Z122" s="48">
        <v>0.155</v>
      </c>
      <c r="AA122" s="60" t="s">
        <v>43</v>
      </c>
      <c r="AB122" s="60" t="s">
        <v>43</v>
      </c>
      <c r="AC122" s="60" t="s">
        <v>43</v>
      </c>
      <c r="AD122" s="60" t="s">
        <v>43</v>
      </c>
      <c r="AE122" s="60" t="s">
        <v>43</v>
      </c>
      <c r="AF122" s="60" t="s">
        <v>43</v>
      </c>
      <c r="AG122" s="60" t="s">
        <v>43</v>
      </c>
      <c r="AH122" s="60" t="s">
        <v>43</v>
      </c>
    </row>
    <row r="123" spans="1:34" ht="165" customHeight="1">
      <c r="A123" s="58" t="s">
        <v>120</v>
      </c>
      <c r="B123" s="1" t="s">
        <v>258</v>
      </c>
      <c r="C123" s="72" t="s">
        <v>259</v>
      </c>
      <c r="D123" s="59">
        <v>44670</v>
      </c>
      <c r="E123" s="47" t="s">
        <v>635</v>
      </c>
      <c r="F123" s="60">
        <v>1</v>
      </c>
      <c r="G123" s="163">
        <v>7.0994469999999996</v>
      </c>
      <c r="H123" s="62">
        <v>45383</v>
      </c>
      <c r="I123" s="60">
        <v>2024</v>
      </c>
      <c r="J123" s="60" t="s">
        <v>57</v>
      </c>
      <c r="K123" s="60">
        <v>2024</v>
      </c>
      <c r="L123" s="60">
        <v>2024</v>
      </c>
      <c r="M123" s="60" t="s">
        <v>43</v>
      </c>
      <c r="N123" s="60" t="s">
        <v>43</v>
      </c>
      <c r="O123" s="60" t="s">
        <v>43</v>
      </c>
      <c r="P123" s="60" t="s">
        <v>43</v>
      </c>
      <c r="Q123" s="60" t="s">
        <v>260</v>
      </c>
      <c r="R123" s="60" t="s">
        <v>261</v>
      </c>
      <c r="S123" s="173">
        <v>9.5000000000000001E-2</v>
      </c>
      <c r="T123" s="173">
        <v>0.23899999999999999</v>
      </c>
      <c r="U123" s="60" t="s">
        <v>43</v>
      </c>
      <c r="V123" s="163" t="s">
        <v>43</v>
      </c>
      <c r="W123" s="60" t="s">
        <v>43</v>
      </c>
      <c r="X123" s="60" t="s">
        <v>43</v>
      </c>
      <c r="Y123" s="173">
        <v>9.5000000000000001E-2</v>
      </c>
      <c r="Z123" s="173">
        <v>0.23899999999999999</v>
      </c>
      <c r="AA123" s="60" t="s">
        <v>43</v>
      </c>
      <c r="AB123" s="60" t="s">
        <v>43</v>
      </c>
      <c r="AC123" s="60" t="s">
        <v>43</v>
      </c>
      <c r="AD123" s="60" t="s">
        <v>43</v>
      </c>
      <c r="AE123" s="60" t="s">
        <v>43</v>
      </c>
      <c r="AF123" s="60" t="s">
        <v>43</v>
      </c>
      <c r="AG123" s="60" t="s">
        <v>43</v>
      </c>
      <c r="AH123" s="60" t="s">
        <v>43</v>
      </c>
    </row>
    <row r="124" spans="1:34" ht="110.25">
      <c r="A124" s="58" t="s">
        <v>120</v>
      </c>
      <c r="B124" s="1" t="s">
        <v>262</v>
      </c>
      <c r="C124" s="72" t="s">
        <v>263</v>
      </c>
      <c r="D124" s="59">
        <v>44585</v>
      </c>
      <c r="E124" s="47" t="s">
        <v>636</v>
      </c>
      <c r="F124" s="60">
        <v>1</v>
      </c>
      <c r="G124" s="163">
        <v>2.6038969999999999</v>
      </c>
      <c r="H124" s="62">
        <v>45315</v>
      </c>
      <c r="I124" s="60">
        <v>2024</v>
      </c>
      <c r="J124" s="60" t="s">
        <v>57</v>
      </c>
      <c r="K124" s="60">
        <v>2024</v>
      </c>
      <c r="L124" s="60">
        <v>2024</v>
      </c>
      <c r="M124" s="60" t="s">
        <v>43</v>
      </c>
      <c r="N124" s="60" t="s">
        <v>43</v>
      </c>
      <c r="O124" s="60" t="s">
        <v>43</v>
      </c>
      <c r="P124" s="60" t="s">
        <v>43</v>
      </c>
      <c r="Q124" s="60" t="s">
        <v>264</v>
      </c>
      <c r="R124" s="60" t="s">
        <v>265</v>
      </c>
      <c r="S124" s="61">
        <v>0</v>
      </c>
      <c r="T124" s="61">
        <v>0.4</v>
      </c>
      <c r="U124" s="60" t="s">
        <v>43</v>
      </c>
      <c r="V124" s="163" t="s">
        <v>43</v>
      </c>
      <c r="W124" s="60" t="s">
        <v>43</v>
      </c>
      <c r="X124" s="60" t="s">
        <v>43</v>
      </c>
      <c r="Y124" s="61">
        <v>0</v>
      </c>
      <c r="Z124" s="61">
        <v>0.4</v>
      </c>
      <c r="AA124" s="60" t="s">
        <v>43</v>
      </c>
      <c r="AB124" s="60" t="s">
        <v>43</v>
      </c>
      <c r="AC124" s="60" t="s">
        <v>43</v>
      </c>
      <c r="AD124" s="60" t="s">
        <v>43</v>
      </c>
      <c r="AE124" s="60" t="s">
        <v>43</v>
      </c>
      <c r="AF124" s="60" t="s">
        <v>43</v>
      </c>
      <c r="AG124" s="60" t="s">
        <v>43</v>
      </c>
      <c r="AH124" s="60" t="s">
        <v>43</v>
      </c>
    </row>
    <row r="125" spans="1:34" ht="122.25" customHeight="1">
      <c r="A125" s="58" t="s">
        <v>120</v>
      </c>
      <c r="B125" s="1" t="s">
        <v>266</v>
      </c>
      <c r="C125" s="72" t="s">
        <v>267</v>
      </c>
      <c r="D125" s="59">
        <v>44742</v>
      </c>
      <c r="E125" s="47" t="s">
        <v>637</v>
      </c>
      <c r="F125" s="60">
        <v>1</v>
      </c>
      <c r="G125" s="163">
        <v>2.9327306000000002</v>
      </c>
      <c r="H125" s="62">
        <v>45260</v>
      </c>
      <c r="I125" s="60">
        <v>2023</v>
      </c>
      <c r="J125" s="60" t="s">
        <v>50</v>
      </c>
      <c r="K125" s="60">
        <v>2023</v>
      </c>
      <c r="L125" s="60">
        <v>2023</v>
      </c>
      <c r="M125" s="60" t="s">
        <v>43</v>
      </c>
      <c r="N125" s="60" t="s">
        <v>43</v>
      </c>
      <c r="O125" s="60" t="s">
        <v>43</v>
      </c>
      <c r="P125" s="60" t="s">
        <v>43</v>
      </c>
      <c r="Q125" s="60" t="s">
        <v>268</v>
      </c>
      <c r="R125" s="60" t="s">
        <v>269</v>
      </c>
      <c r="S125" s="61">
        <v>0</v>
      </c>
      <c r="T125" s="61">
        <v>0.5</v>
      </c>
      <c r="U125" s="60" t="s">
        <v>43</v>
      </c>
      <c r="V125" s="163" t="s">
        <v>43</v>
      </c>
      <c r="W125" s="60" t="s">
        <v>43</v>
      </c>
      <c r="X125" s="60" t="s">
        <v>43</v>
      </c>
      <c r="Y125" s="61">
        <v>0</v>
      </c>
      <c r="Z125" s="61">
        <v>0.5</v>
      </c>
      <c r="AA125" s="60" t="s">
        <v>43</v>
      </c>
      <c r="AB125" s="60" t="s">
        <v>43</v>
      </c>
      <c r="AC125" s="60" t="s">
        <v>43</v>
      </c>
      <c r="AD125" s="60" t="s">
        <v>43</v>
      </c>
      <c r="AE125" s="60" t="s">
        <v>43</v>
      </c>
      <c r="AF125" s="60" t="s">
        <v>43</v>
      </c>
      <c r="AG125" s="60" t="s">
        <v>43</v>
      </c>
      <c r="AH125" s="60" t="s">
        <v>43</v>
      </c>
    </row>
    <row r="126" spans="1:34" ht="109.5" customHeight="1">
      <c r="A126" s="58" t="s">
        <v>120</v>
      </c>
      <c r="B126" s="1" t="s">
        <v>270</v>
      </c>
      <c r="C126" s="72" t="s">
        <v>271</v>
      </c>
      <c r="D126" s="59">
        <v>44750</v>
      </c>
      <c r="E126" s="47" t="s">
        <v>638</v>
      </c>
      <c r="F126" s="60">
        <v>1</v>
      </c>
      <c r="G126" s="163">
        <v>3.3356400000000002</v>
      </c>
      <c r="H126" s="62">
        <v>45536</v>
      </c>
      <c r="I126" s="60">
        <v>2024</v>
      </c>
      <c r="J126" s="60" t="s">
        <v>57</v>
      </c>
      <c r="K126" s="60">
        <v>2024</v>
      </c>
      <c r="L126" s="60">
        <v>2024</v>
      </c>
      <c r="M126" s="60" t="s">
        <v>43</v>
      </c>
      <c r="N126" s="60" t="s">
        <v>43</v>
      </c>
      <c r="O126" s="60" t="s">
        <v>43</v>
      </c>
      <c r="P126" s="60" t="s">
        <v>43</v>
      </c>
      <c r="Q126" s="60" t="s">
        <v>272</v>
      </c>
      <c r="R126" s="60" t="s">
        <v>273</v>
      </c>
      <c r="S126" s="61">
        <v>0.11</v>
      </c>
      <c r="T126" s="61">
        <v>0.66</v>
      </c>
      <c r="U126" s="60" t="s">
        <v>43</v>
      </c>
      <c r="V126" s="163" t="s">
        <v>43</v>
      </c>
      <c r="W126" s="60" t="s">
        <v>43</v>
      </c>
      <c r="X126" s="60" t="s">
        <v>43</v>
      </c>
      <c r="Y126" s="61">
        <v>0.11</v>
      </c>
      <c r="Z126" s="61">
        <v>0.66</v>
      </c>
      <c r="AA126" s="60" t="s">
        <v>43</v>
      </c>
      <c r="AB126" s="60" t="s">
        <v>43</v>
      </c>
      <c r="AC126" s="60" t="s">
        <v>43</v>
      </c>
      <c r="AD126" s="60" t="s">
        <v>43</v>
      </c>
      <c r="AE126" s="60" t="s">
        <v>43</v>
      </c>
      <c r="AF126" s="60" t="s">
        <v>43</v>
      </c>
      <c r="AG126" s="60" t="s">
        <v>43</v>
      </c>
      <c r="AH126" s="60" t="s">
        <v>43</v>
      </c>
    </row>
    <row r="127" spans="1:34" ht="141.75">
      <c r="A127" s="58" t="s">
        <v>120</v>
      </c>
      <c r="B127" s="1" t="s">
        <v>274</v>
      </c>
      <c r="C127" s="72" t="s">
        <v>275</v>
      </c>
      <c r="D127" s="59">
        <v>44589</v>
      </c>
      <c r="E127" s="47" t="s">
        <v>308</v>
      </c>
      <c r="F127" s="60">
        <v>1</v>
      </c>
      <c r="G127" s="163">
        <v>8.0734345100000002</v>
      </c>
      <c r="H127" s="62">
        <v>45319</v>
      </c>
      <c r="I127" s="60">
        <v>2024</v>
      </c>
      <c r="J127" s="60" t="s">
        <v>57</v>
      </c>
      <c r="K127" s="60">
        <v>2024</v>
      </c>
      <c r="L127" s="60">
        <v>2024</v>
      </c>
      <c r="M127" s="60" t="s">
        <v>43</v>
      </c>
      <c r="N127" s="60" t="s">
        <v>43</v>
      </c>
      <c r="O127" s="60" t="s">
        <v>43</v>
      </c>
      <c r="P127" s="60" t="s">
        <v>43</v>
      </c>
      <c r="Q127" s="60" t="s">
        <v>276</v>
      </c>
      <c r="R127" s="60" t="s">
        <v>277</v>
      </c>
      <c r="S127" s="61">
        <v>0</v>
      </c>
      <c r="T127" s="173">
        <v>0.20033999999999999</v>
      </c>
      <c r="U127" s="60" t="s">
        <v>43</v>
      </c>
      <c r="V127" s="163" t="s">
        <v>43</v>
      </c>
      <c r="W127" s="60" t="s">
        <v>43</v>
      </c>
      <c r="X127" s="60" t="s">
        <v>43</v>
      </c>
      <c r="Y127" s="61">
        <v>0</v>
      </c>
      <c r="Z127" s="173">
        <v>0.20033999999999999</v>
      </c>
      <c r="AA127" s="60" t="s">
        <v>43</v>
      </c>
      <c r="AB127" s="60" t="s">
        <v>43</v>
      </c>
      <c r="AC127" s="60" t="s">
        <v>43</v>
      </c>
      <c r="AD127" s="60" t="s">
        <v>43</v>
      </c>
      <c r="AE127" s="60" t="s">
        <v>43</v>
      </c>
      <c r="AF127" s="60" t="s">
        <v>43</v>
      </c>
      <c r="AG127" s="60" t="s">
        <v>43</v>
      </c>
      <c r="AH127" s="60" t="s">
        <v>43</v>
      </c>
    </row>
    <row r="128" spans="1:34" ht="173.25">
      <c r="A128" s="58" t="s">
        <v>120</v>
      </c>
      <c r="B128" s="1" t="s">
        <v>316</v>
      </c>
      <c r="C128" s="72" t="s">
        <v>278</v>
      </c>
      <c r="D128" s="59" t="s">
        <v>311</v>
      </c>
      <c r="E128" s="47" t="s">
        <v>639</v>
      </c>
      <c r="F128" s="60">
        <v>1</v>
      </c>
      <c r="G128" s="163">
        <v>7.9838477799999996</v>
      </c>
      <c r="H128" s="59">
        <v>45268</v>
      </c>
      <c r="I128" s="47">
        <v>2024</v>
      </c>
      <c r="J128" s="47" t="s">
        <v>62</v>
      </c>
      <c r="K128" s="60">
        <v>2024</v>
      </c>
      <c r="L128" s="60">
        <v>2024</v>
      </c>
      <c r="M128" s="60" t="s">
        <v>43</v>
      </c>
      <c r="N128" s="60" t="s">
        <v>43</v>
      </c>
      <c r="O128" s="60" t="s">
        <v>43</v>
      </c>
      <c r="P128" s="60" t="s">
        <v>43</v>
      </c>
      <c r="Q128" s="60" t="s">
        <v>279</v>
      </c>
      <c r="R128" s="60" t="s">
        <v>280</v>
      </c>
      <c r="S128" s="173">
        <v>4.4999999999999998E-2</v>
      </c>
      <c r="T128" s="173">
        <v>0.37030000000000002</v>
      </c>
      <c r="U128" s="60" t="s">
        <v>43</v>
      </c>
      <c r="V128" s="163" t="s">
        <v>43</v>
      </c>
      <c r="W128" s="60" t="s">
        <v>43</v>
      </c>
      <c r="X128" s="60" t="s">
        <v>43</v>
      </c>
      <c r="Y128" s="173">
        <v>4.4999999999999998E-2</v>
      </c>
      <c r="Z128" s="173">
        <v>0.37030000000000002</v>
      </c>
      <c r="AA128" s="60" t="s">
        <v>43</v>
      </c>
      <c r="AB128" s="60" t="s">
        <v>43</v>
      </c>
      <c r="AC128" s="60" t="s">
        <v>43</v>
      </c>
      <c r="AD128" s="60" t="s">
        <v>43</v>
      </c>
      <c r="AE128" s="60" t="s">
        <v>43</v>
      </c>
      <c r="AF128" s="60" t="s">
        <v>43</v>
      </c>
      <c r="AG128" s="60" t="s">
        <v>43</v>
      </c>
      <c r="AH128" s="60" t="s">
        <v>43</v>
      </c>
    </row>
    <row r="129" spans="1:34" ht="141.75">
      <c r="A129" s="58" t="s">
        <v>120</v>
      </c>
      <c r="B129" s="1" t="s">
        <v>281</v>
      </c>
      <c r="C129" s="72" t="s">
        <v>282</v>
      </c>
      <c r="D129" s="59">
        <v>44754</v>
      </c>
      <c r="E129" s="47" t="s">
        <v>640</v>
      </c>
      <c r="F129" s="60">
        <v>1</v>
      </c>
      <c r="G129" s="163">
        <v>6.612336</v>
      </c>
      <c r="H129" s="62">
        <v>45656</v>
      </c>
      <c r="I129" s="60">
        <v>2024</v>
      </c>
      <c r="J129" s="60" t="s">
        <v>57</v>
      </c>
      <c r="K129" s="60">
        <v>2024</v>
      </c>
      <c r="L129" s="60">
        <v>2024</v>
      </c>
      <c r="M129" s="60" t="s">
        <v>43</v>
      </c>
      <c r="N129" s="60" t="s">
        <v>43</v>
      </c>
      <c r="O129" s="60" t="s">
        <v>43</v>
      </c>
      <c r="P129" s="60" t="s">
        <v>43</v>
      </c>
      <c r="Q129" s="60" t="s">
        <v>283</v>
      </c>
      <c r="R129" s="60" t="s">
        <v>284</v>
      </c>
      <c r="S129" s="173">
        <v>8.5000000000000006E-2</v>
      </c>
      <c r="T129" s="173">
        <v>0.23499999999999999</v>
      </c>
      <c r="U129" s="60" t="s">
        <v>43</v>
      </c>
      <c r="V129" s="163" t="s">
        <v>43</v>
      </c>
      <c r="W129" s="60" t="s">
        <v>43</v>
      </c>
      <c r="X129" s="60" t="s">
        <v>43</v>
      </c>
      <c r="Y129" s="173">
        <v>8.5000000000000006E-2</v>
      </c>
      <c r="Z129" s="173">
        <v>0.23499999999999999</v>
      </c>
      <c r="AA129" s="60" t="s">
        <v>43</v>
      </c>
      <c r="AB129" s="60">
        <v>0.5</v>
      </c>
      <c r="AC129" s="60" t="s">
        <v>43</v>
      </c>
      <c r="AD129" s="60">
        <v>0.5</v>
      </c>
      <c r="AE129" s="60" t="s">
        <v>43</v>
      </c>
      <c r="AF129" s="60" t="s">
        <v>43</v>
      </c>
      <c r="AG129" s="60" t="s">
        <v>43</v>
      </c>
      <c r="AH129" s="60" t="s">
        <v>43</v>
      </c>
    </row>
    <row r="130" spans="1:34" ht="113.25" customHeight="1">
      <c r="A130" s="58" t="s">
        <v>120</v>
      </c>
      <c r="B130" s="1" t="s">
        <v>285</v>
      </c>
      <c r="C130" s="72" t="s">
        <v>286</v>
      </c>
      <c r="D130" s="59">
        <v>44518</v>
      </c>
      <c r="E130" s="47" t="s">
        <v>641</v>
      </c>
      <c r="F130" s="60">
        <v>1</v>
      </c>
      <c r="G130" s="163">
        <v>0.17528327999999999</v>
      </c>
      <c r="H130" s="62">
        <v>45304</v>
      </c>
      <c r="I130" s="60" t="s">
        <v>43</v>
      </c>
      <c r="J130" s="60" t="s">
        <v>43</v>
      </c>
      <c r="K130" s="60">
        <v>2024</v>
      </c>
      <c r="L130" s="60">
        <v>2024</v>
      </c>
      <c r="M130" s="60" t="s">
        <v>43</v>
      </c>
      <c r="N130" s="60" t="s">
        <v>43</v>
      </c>
      <c r="O130" s="60" t="s">
        <v>43</v>
      </c>
      <c r="P130" s="60" t="s">
        <v>43</v>
      </c>
      <c r="Q130" s="60" t="s">
        <v>287</v>
      </c>
      <c r="R130" s="60" t="s">
        <v>152</v>
      </c>
      <c r="S130" s="173">
        <v>0.108</v>
      </c>
      <c r="T130" s="173">
        <v>0.28570000000000001</v>
      </c>
      <c r="U130" s="60" t="s">
        <v>43</v>
      </c>
      <c r="V130" s="163" t="s">
        <v>43</v>
      </c>
      <c r="W130" s="60" t="s">
        <v>43</v>
      </c>
      <c r="X130" s="60" t="s">
        <v>43</v>
      </c>
      <c r="Y130" s="173">
        <v>0.108</v>
      </c>
      <c r="Z130" s="173">
        <v>0.28570000000000001</v>
      </c>
      <c r="AA130" s="60" t="s">
        <v>43</v>
      </c>
      <c r="AB130" s="60" t="s">
        <v>43</v>
      </c>
      <c r="AC130" s="60" t="s">
        <v>43</v>
      </c>
      <c r="AD130" s="60" t="s">
        <v>43</v>
      </c>
      <c r="AE130" s="60" t="s">
        <v>43</v>
      </c>
      <c r="AF130" s="60" t="s">
        <v>43</v>
      </c>
      <c r="AG130" s="60" t="s">
        <v>43</v>
      </c>
      <c r="AH130" s="60" t="s">
        <v>43</v>
      </c>
    </row>
    <row r="131" spans="1:34" ht="141.75">
      <c r="A131" s="58" t="s">
        <v>120</v>
      </c>
      <c r="B131" s="1" t="s">
        <v>288</v>
      </c>
      <c r="C131" s="72" t="s">
        <v>289</v>
      </c>
      <c r="D131" s="59">
        <v>44742</v>
      </c>
      <c r="E131" s="47" t="s">
        <v>642</v>
      </c>
      <c r="F131" s="60">
        <v>1</v>
      </c>
      <c r="G131" s="163">
        <v>3.0113569999999998</v>
      </c>
      <c r="H131" s="59">
        <v>45260</v>
      </c>
      <c r="I131" s="47">
        <v>2024</v>
      </c>
      <c r="J131" s="47" t="s">
        <v>62</v>
      </c>
      <c r="K131" s="60">
        <v>2024</v>
      </c>
      <c r="L131" s="60">
        <v>2024</v>
      </c>
      <c r="M131" s="60" t="s">
        <v>43</v>
      </c>
      <c r="N131" s="60" t="s">
        <v>43</v>
      </c>
      <c r="O131" s="60" t="s">
        <v>43</v>
      </c>
      <c r="P131" s="60" t="s">
        <v>43</v>
      </c>
      <c r="Q131" s="60" t="s">
        <v>290</v>
      </c>
      <c r="R131" s="60" t="s">
        <v>291</v>
      </c>
      <c r="S131" s="173">
        <v>7.1999999999999995E-2</v>
      </c>
      <c r="T131" s="61">
        <v>0.6</v>
      </c>
      <c r="U131" s="60" t="s">
        <v>43</v>
      </c>
      <c r="V131" s="163" t="s">
        <v>43</v>
      </c>
      <c r="W131" s="60" t="s">
        <v>43</v>
      </c>
      <c r="X131" s="60" t="s">
        <v>43</v>
      </c>
      <c r="Y131" s="173">
        <v>7.1999999999999995E-2</v>
      </c>
      <c r="Z131" s="61">
        <v>0.6</v>
      </c>
      <c r="AA131" s="60" t="s">
        <v>43</v>
      </c>
      <c r="AB131" s="60" t="s">
        <v>43</v>
      </c>
      <c r="AC131" s="60" t="s">
        <v>43</v>
      </c>
      <c r="AD131" s="60" t="s">
        <v>43</v>
      </c>
      <c r="AE131" s="60" t="s">
        <v>43</v>
      </c>
      <c r="AF131" s="60" t="s">
        <v>43</v>
      </c>
      <c r="AG131" s="60" t="s">
        <v>43</v>
      </c>
      <c r="AH131" s="60" t="s">
        <v>43</v>
      </c>
    </row>
    <row r="132" spans="1:34" ht="126.75" customHeight="1">
      <c r="A132" s="58" t="s">
        <v>120</v>
      </c>
      <c r="B132" s="1" t="s">
        <v>292</v>
      </c>
      <c r="C132" s="72" t="s">
        <v>293</v>
      </c>
      <c r="D132" s="59">
        <v>44742</v>
      </c>
      <c r="E132" s="47" t="s">
        <v>643</v>
      </c>
      <c r="F132" s="60">
        <v>1</v>
      </c>
      <c r="G132" s="163">
        <v>2.59569041</v>
      </c>
      <c r="H132" s="59">
        <v>45488</v>
      </c>
      <c r="I132" s="47">
        <v>2024</v>
      </c>
      <c r="J132" s="47" t="s">
        <v>50</v>
      </c>
      <c r="K132" s="47">
        <v>2025</v>
      </c>
      <c r="L132" s="47">
        <v>2025</v>
      </c>
      <c r="M132" s="60" t="s">
        <v>43</v>
      </c>
      <c r="N132" s="60" t="s">
        <v>43</v>
      </c>
      <c r="O132" s="60" t="s">
        <v>43</v>
      </c>
      <c r="P132" s="60" t="s">
        <v>43</v>
      </c>
      <c r="Q132" s="60" t="s">
        <v>294</v>
      </c>
      <c r="R132" s="60" t="s">
        <v>133</v>
      </c>
      <c r="S132" s="61">
        <v>0</v>
      </c>
      <c r="T132" s="173">
        <v>0.16317000000000001</v>
      </c>
      <c r="U132" s="60" t="s">
        <v>43</v>
      </c>
      <c r="V132" s="163" t="s">
        <v>43</v>
      </c>
      <c r="W132" s="60" t="s">
        <v>43</v>
      </c>
      <c r="X132" s="60" t="s">
        <v>43</v>
      </c>
      <c r="Y132" s="61">
        <v>0</v>
      </c>
      <c r="Z132" s="173">
        <v>0.16317000000000001</v>
      </c>
      <c r="AA132" s="60" t="s">
        <v>43</v>
      </c>
      <c r="AB132" s="60" t="s">
        <v>43</v>
      </c>
      <c r="AC132" s="60" t="s">
        <v>43</v>
      </c>
      <c r="AD132" s="60" t="s">
        <v>43</v>
      </c>
      <c r="AE132" s="60" t="s">
        <v>43</v>
      </c>
      <c r="AF132" s="60" t="s">
        <v>43</v>
      </c>
      <c r="AG132" s="60" t="s">
        <v>43</v>
      </c>
      <c r="AH132" s="60" t="s">
        <v>43</v>
      </c>
    </row>
    <row r="133" spans="1:34" ht="128.25" customHeight="1">
      <c r="A133" s="58" t="s">
        <v>120</v>
      </c>
      <c r="B133" s="1" t="s">
        <v>295</v>
      </c>
      <c r="C133" s="72" t="s">
        <v>296</v>
      </c>
      <c r="D133" s="59">
        <v>44648</v>
      </c>
      <c r="E133" s="47" t="s">
        <v>644</v>
      </c>
      <c r="F133" s="60">
        <v>1</v>
      </c>
      <c r="G133" s="163">
        <v>0.30909186</v>
      </c>
      <c r="H133" s="59">
        <v>45657</v>
      </c>
      <c r="I133" s="60">
        <v>2024</v>
      </c>
      <c r="J133" s="60" t="s">
        <v>57</v>
      </c>
      <c r="K133" s="60">
        <v>2024</v>
      </c>
      <c r="L133" s="60">
        <v>2024</v>
      </c>
      <c r="M133" s="60" t="s">
        <v>43</v>
      </c>
      <c r="N133" s="60" t="s">
        <v>43</v>
      </c>
      <c r="O133" s="60" t="s">
        <v>43</v>
      </c>
      <c r="P133" s="60" t="s">
        <v>43</v>
      </c>
      <c r="Q133" s="60" t="s">
        <v>297</v>
      </c>
      <c r="R133" s="60" t="s">
        <v>152</v>
      </c>
      <c r="S133" s="61">
        <v>0.06</v>
      </c>
      <c r="T133" s="173">
        <v>0.36830000000000002</v>
      </c>
      <c r="U133" s="60" t="s">
        <v>43</v>
      </c>
      <c r="V133" s="163" t="s">
        <v>43</v>
      </c>
      <c r="W133" s="60" t="s">
        <v>43</v>
      </c>
      <c r="X133" s="60" t="s">
        <v>43</v>
      </c>
      <c r="Y133" s="61">
        <v>0.06</v>
      </c>
      <c r="Z133" s="173">
        <v>0.36830000000000002</v>
      </c>
      <c r="AA133" s="60" t="s">
        <v>43</v>
      </c>
      <c r="AB133" s="60" t="s">
        <v>43</v>
      </c>
      <c r="AC133" s="60" t="s">
        <v>43</v>
      </c>
      <c r="AD133" s="60" t="s">
        <v>43</v>
      </c>
      <c r="AE133" s="60" t="s">
        <v>43</v>
      </c>
      <c r="AF133" s="60" t="s">
        <v>43</v>
      </c>
      <c r="AG133" s="60" t="s">
        <v>43</v>
      </c>
      <c r="AH133" s="60" t="s">
        <v>43</v>
      </c>
    </row>
    <row r="134" spans="1:34" ht="158.25" customHeight="1">
      <c r="A134" s="58" t="s">
        <v>120</v>
      </c>
      <c r="B134" s="1" t="s">
        <v>653</v>
      </c>
      <c r="C134" s="72" t="s">
        <v>298</v>
      </c>
      <c r="D134" s="59">
        <v>44876</v>
      </c>
      <c r="E134" s="47" t="s">
        <v>299</v>
      </c>
      <c r="F134" s="60">
        <v>1</v>
      </c>
      <c r="G134" s="163">
        <v>1.51099418</v>
      </c>
      <c r="H134" s="62">
        <v>45241</v>
      </c>
      <c r="I134" s="47">
        <v>2024</v>
      </c>
      <c r="J134" s="47" t="s">
        <v>62</v>
      </c>
      <c r="K134" s="60">
        <v>2024</v>
      </c>
      <c r="L134" s="60">
        <v>2024</v>
      </c>
      <c r="M134" s="60" t="s">
        <v>43</v>
      </c>
      <c r="N134" s="60" t="s">
        <v>43</v>
      </c>
      <c r="O134" s="60" t="s">
        <v>43</v>
      </c>
      <c r="P134" s="60" t="s">
        <v>43</v>
      </c>
      <c r="Q134" s="60" t="s">
        <v>300</v>
      </c>
      <c r="R134" s="60" t="s">
        <v>301</v>
      </c>
      <c r="S134" s="61">
        <v>0.05</v>
      </c>
      <c r="T134" s="173">
        <v>0.26300000000000001</v>
      </c>
      <c r="U134" s="60" t="s">
        <v>43</v>
      </c>
      <c r="V134" s="163" t="s">
        <v>43</v>
      </c>
      <c r="W134" s="60" t="s">
        <v>43</v>
      </c>
      <c r="X134" s="60" t="s">
        <v>43</v>
      </c>
      <c r="Y134" s="61">
        <v>0.05</v>
      </c>
      <c r="Z134" s="173">
        <v>0.26300000000000001</v>
      </c>
      <c r="AA134" s="60" t="s">
        <v>43</v>
      </c>
      <c r="AB134" s="60" t="s">
        <v>43</v>
      </c>
      <c r="AC134" s="60" t="s">
        <v>43</v>
      </c>
      <c r="AD134" s="60" t="s">
        <v>43</v>
      </c>
      <c r="AE134" s="60" t="s">
        <v>43</v>
      </c>
      <c r="AF134" s="60" t="s">
        <v>43</v>
      </c>
      <c r="AG134" s="60" t="s">
        <v>43</v>
      </c>
      <c r="AH134" s="60" t="s">
        <v>43</v>
      </c>
    </row>
    <row r="135" spans="1:34" ht="107.25" customHeight="1">
      <c r="A135" s="58" t="s">
        <v>120</v>
      </c>
      <c r="B135" s="1" t="s">
        <v>367</v>
      </c>
      <c r="C135" s="72" t="s">
        <v>371</v>
      </c>
      <c r="D135" s="62">
        <v>45062</v>
      </c>
      <c r="E135" s="145" t="s">
        <v>368</v>
      </c>
      <c r="F135" s="79">
        <v>1</v>
      </c>
      <c r="G135" s="167">
        <v>10.49171082</v>
      </c>
      <c r="H135" s="62">
        <v>45534</v>
      </c>
      <c r="I135" s="60">
        <v>2024</v>
      </c>
      <c r="J135" s="60" t="s">
        <v>62</v>
      </c>
      <c r="K135" s="60">
        <v>2024</v>
      </c>
      <c r="L135" s="60">
        <v>2024</v>
      </c>
      <c r="M135" s="79" t="s">
        <v>43</v>
      </c>
      <c r="N135" s="79" t="s">
        <v>43</v>
      </c>
      <c r="O135" s="79" t="s">
        <v>43</v>
      </c>
      <c r="P135" s="79" t="s">
        <v>43</v>
      </c>
      <c r="Q135" s="80" t="s">
        <v>369</v>
      </c>
      <c r="R135" s="80" t="s">
        <v>370</v>
      </c>
      <c r="S135" s="82">
        <v>0</v>
      </c>
      <c r="T135" s="83">
        <v>0.40720000000000001</v>
      </c>
      <c r="U135" s="84" t="s">
        <v>43</v>
      </c>
      <c r="V135" s="178" t="s">
        <v>43</v>
      </c>
      <c r="W135" s="85" t="s">
        <v>43</v>
      </c>
      <c r="X135" s="85" t="s">
        <v>43</v>
      </c>
      <c r="Y135" s="82">
        <v>0</v>
      </c>
      <c r="Z135" s="83">
        <v>0.40720000000000001</v>
      </c>
      <c r="AA135" s="79" t="s">
        <v>43</v>
      </c>
      <c r="AB135" s="79" t="s">
        <v>43</v>
      </c>
      <c r="AC135" s="79" t="s">
        <v>43</v>
      </c>
      <c r="AD135" s="79" t="s">
        <v>43</v>
      </c>
      <c r="AE135" s="79" t="s">
        <v>43</v>
      </c>
      <c r="AF135" s="79" t="s">
        <v>43</v>
      </c>
      <c r="AG135" s="79" t="s">
        <v>43</v>
      </c>
      <c r="AH135" s="79" t="s">
        <v>43</v>
      </c>
    </row>
    <row r="136" spans="1:34" ht="78.75">
      <c r="A136" s="58" t="s">
        <v>120</v>
      </c>
      <c r="B136" s="1" t="s">
        <v>372</v>
      </c>
      <c r="C136" s="72" t="s">
        <v>375</v>
      </c>
      <c r="D136" s="62">
        <v>44987</v>
      </c>
      <c r="E136" s="145" t="s">
        <v>461</v>
      </c>
      <c r="F136" s="79">
        <v>1</v>
      </c>
      <c r="G136" s="167">
        <v>2.1502868300000002</v>
      </c>
      <c r="H136" s="62">
        <v>45353</v>
      </c>
      <c r="I136" s="60">
        <v>2024</v>
      </c>
      <c r="J136" s="60" t="s">
        <v>57</v>
      </c>
      <c r="K136" s="60">
        <v>2024</v>
      </c>
      <c r="L136" s="60">
        <v>2024</v>
      </c>
      <c r="M136" s="79" t="s">
        <v>43</v>
      </c>
      <c r="N136" s="79" t="s">
        <v>43</v>
      </c>
      <c r="O136" s="79" t="s">
        <v>43</v>
      </c>
      <c r="P136" s="79" t="s">
        <v>43</v>
      </c>
      <c r="Q136" s="130" t="s">
        <v>373</v>
      </c>
      <c r="R136" s="80" t="s">
        <v>374</v>
      </c>
      <c r="S136" s="82">
        <v>0.05</v>
      </c>
      <c r="T136" s="82">
        <v>0.41</v>
      </c>
      <c r="U136" s="84" t="s">
        <v>43</v>
      </c>
      <c r="V136" s="178" t="s">
        <v>43</v>
      </c>
      <c r="W136" s="85" t="s">
        <v>43</v>
      </c>
      <c r="X136" s="85" t="s">
        <v>43</v>
      </c>
      <c r="Y136" s="201">
        <v>0.05</v>
      </c>
      <c r="Z136" s="201">
        <v>0.41</v>
      </c>
      <c r="AA136" s="79" t="s">
        <v>43</v>
      </c>
      <c r="AB136" s="79" t="s">
        <v>43</v>
      </c>
      <c r="AC136" s="79" t="s">
        <v>43</v>
      </c>
      <c r="AD136" s="79" t="s">
        <v>43</v>
      </c>
      <c r="AE136" s="79" t="s">
        <v>43</v>
      </c>
      <c r="AF136" s="79" t="s">
        <v>43</v>
      </c>
      <c r="AG136" s="79" t="s">
        <v>43</v>
      </c>
      <c r="AH136" s="79" t="s">
        <v>43</v>
      </c>
    </row>
    <row r="137" spans="1:34" ht="180.75" customHeight="1">
      <c r="A137" s="86" t="s">
        <v>120</v>
      </c>
      <c r="B137" s="211" t="s">
        <v>326</v>
      </c>
      <c r="C137" s="207" t="s">
        <v>330</v>
      </c>
      <c r="D137" s="62">
        <v>44921</v>
      </c>
      <c r="E137" s="145" t="s">
        <v>327</v>
      </c>
      <c r="F137" s="79">
        <v>1</v>
      </c>
      <c r="G137" s="167">
        <v>13.09767736</v>
      </c>
      <c r="H137" s="62">
        <v>45652</v>
      </c>
      <c r="I137" s="81">
        <v>2024</v>
      </c>
      <c r="J137" s="79" t="s">
        <v>50</v>
      </c>
      <c r="K137" s="79">
        <v>2024</v>
      </c>
      <c r="L137" s="79">
        <v>2024</v>
      </c>
      <c r="M137" s="79" t="s">
        <v>43</v>
      </c>
      <c r="N137" s="79" t="s">
        <v>43</v>
      </c>
      <c r="O137" s="79" t="s">
        <v>43</v>
      </c>
      <c r="P137" s="79" t="s">
        <v>43</v>
      </c>
      <c r="Q137" s="80" t="s">
        <v>328</v>
      </c>
      <c r="R137" s="80" t="s">
        <v>329</v>
      </c>
      <c r="S137" s="83">
        <v>9.5000000000000001E-2</v>
      </c>
      <c r="T137" s="82">
        <v>0.93</v>
      </c>
      <c r="U137" s="84" t="s">
        <v>43</v>
      </c>
      <c r="V137" s="178" t="s">
        <v>43</v>
      </c>
      <c r="W137" s="85" t="s">
        <v>43</v>
      </c>
      <c r="X137" s="85" t="s">
        <v>43</v>
      </c>
      <c r="Y137" s="83">
        <v>9.5000000000000001E-2</v>
      </c>
      <c r="Z137" s="82">
        <v>0.93</v>
      </c>
      <c r="AA137" s="79" t="s">
        <v>43</v>
      </c>
      <c r="AB137" s="79" t="s">
        <v>43</v>
      </c>
      <c r="AC137" s="79" t="s">
        <v>43</v>
      </c>
      <c r="AD137" s="79" t="s">
        <v>43</v>
      </c>
      <c r="AE137" s="79" t="s">
        <v>43</v>
      </c>
      <c r="AF137" s="79" t="s">
        <v>43</v>
      </c>
      <c r="AG137" s="79" t="s">
        <v>43</v>
      </c>
      <c r="AH137" s="79" t="s">
        <v>43</v>
      </c>
    </row>
    <row r="138" spans="1:34" ht="148.5" customHeight="1">
      <c r="A138" s="86" t="s">
        <v>120</v>
      </c>
      <c r="B138" s="211" t="s">
        <v>337</v>
      </c>
      <c r="C138" s="145" t="s">
        <v>384</v>
      </c>
      <c r="D138" s="62">
        <v>44853</v>
      </c>
      <c r="E138" s="145" t="s">
        <v>645</v>
      </c>
      <c r="F138" s="79">
        <v>1</v>
      </c>
      <c r="G138" s="167">
        <v>3.06895242</v>
      </c>
      <c r="H138" s="62">
        <v>45383</v>
      </c>
      <c r="I138" s="81">
        <v>2024</v>
      </c>
      <c r="J138" s="79" t="s">
        <v>57</v>
      </c>
      <c r="K138" s="79">
        <v>2024</v>
      </c>
      <c r="L138" s="79">
        <v>2024</v>
      </c>
      <c r="M138" s="79" t="s">
        <v>43</v>
      </c>
      <c r="N138" s="79" t="s">
        <v>43</v>
      </c>
      <c r="O138" s="79" t="s">
        <v>43</v>
      </c>
      <c r="P138" s="79" t="s">
        <v>43</v>
      </c>
      <c r="Q138" s="80" t="s">
        <v>338</v>
      </c>
      <c r="R138" s="80" t="s">
        <v>152</v>
      </c>
      <c r="S138" s="82">
        <v>0</v>
      </c>
      <c r="T138" s="82">
        <v>1.23</v>
      </c>
      <c r="U138" s="84" t="s">
        <v>43</v>
      </c>
      <c r="V138" s="178" t="s">
        <v>43</v>
      </c>
      <c r="W138" s="85" t="s">
        <v>43</v>
      </c>
      <c r="X138" s="85" t="s">
        <v>43</v>
      </c>
      <c r="Y138" s="82">
        <v>0</v>
      </c>
      <c r="Z138" s="82">
        <v>1.23</v>
      </c>
      <c r="AA138" s="79" t="s">
        <v>43</v>
      </c>
      <c r="AB138" s="79" t="s">
        <v>43</v>
      </c>
      <c r="AC138" s="79" t="s">
        <v>43</v>
      </c>
      <c r="AD138" s="79" t="s">
        <v>43</v>
      </c>
      <c r="AE138" s="79" t="s">
        <v>43</v>
      </c>
      <c r="AF138" s="79" t="s">
        <v>43</v>
      </c>
      <c r="AG138" s="79" t="s">
        <v>43</v>
      </c>
      <c r="AH138" s="79" t="s">
        <v>43</v>
      </c>
    </row>
    <row r="139" spans="1:34" ht="409.5">
      <c r="A139" s="86" t="s">
        <v>120</v>
      </c>
      <c r="B139" s="212" t="s">
        <v>380</v>
      </c>
      <c r="C139" s="145" t="s">
        <v>382</v>
      </c>
      <c r="D139" s="62">
        <v>44860</v>
      </c>
      <c r="E139" s="145" t="s">
        <v>462</v>
      </c>
      <c r="F139" s="79">
        <v>1</v>
      </c>
      <c r="G139" s="167">
        <v>18.876596259999999</v>
      </c>
      <c r="H139" s="62">
        <v>45657</v>
      </c>
      <c r="I139" s="81">
        <v>2024</v>
      </c>
      <c r="J139" s="79" t="s">
        <v>53</v>
      </c>
      <c r="K139" s="79">
        <v>2024</v>
      </c>
      <c r="L139" s="79">
        <v>2024</v>
      </c>
      <c r="M139" s="79" t="s">
        <v>43</v>
      </c>
      <c r="N139" s="79" t="s">
        <v>43</v>
      </c>
      <c r="O139" s="79" t="s">
        <v>43</v>
      </c>
      <c r="P139" s="79" t="s">
        <v>43</v>
      </c>
      <c r="Q139" s="131" t="s">
        <v>381</v>
      </c>
      <c r="R139" s="80" t="s">
        <v>257</v>
      </c>
      <c r="S139" s="82">
        <v>0</v>
      </c>
      <c r="T139" s="83">
        <v>1.0451999999999999</v>
      </c>
      <c r="U139" s="84" t="s">
        <v>43</v>
      </c>
      <c r="V139" s="178" t="s">
        <v>43</v>
      </c>
      <c r="W139" s="85" t="s">
        <v>43</v>
      </c>
      <c r="X139" s="85" t="s">
        <v>43</v>
      </c>
      <c r="Y139" s="82">
        <v>0</v>
      </c>
      <c r="Z139" s="83">
        <v>1.0451999999999999</v>
      </c>
      <c r="AA139" s="79" t="s">
        <v>43</v>
      </c>
      <c r="AB139" s="79" t="s">
        <v>43</v>
      </c>
      <c r="AC139" s="79" t="s">
        <v>43</v>
      </c>
      <c r="AD139" s="79" t="s">
        <v>43</v>
      </c>
      <c r="AE139" s="79" t="s">
        <v>43</v>
      </c>
      <c r="AF139" s="79" t="s">
        <v>43</v>
      </c>
      <c r="AG139" s="79" t="s">
        <v>43</v>
      </c>
      <c r="AH139" s="79" t="s">
        <v>43</v>
      </c>
    </row>
    <row r="140" spans="1:34" ht="126">
      <c r="A140" s="86" t="s">
        <v>120</v>
      </c>
      <c r="B140" s="211" t="s">
        <v>339</v>
      </c>
      <c r="C140" s="145" t="s">
        <v>340</v>
      </c>
      <c r="D140" s="62">
        <v>44858</v>
      </c>
      <c r="E140" s="145" t="s">
        <v>341</v>
      </c>
      <c r="F140" s="79">
        <v>1</v>
      </c>
      <c r="G140" s="167">
        <v>1.8128553000000001</v>
      </c>
      <c r="H140" s="62">
        <v>45223</v>
      </c>
      <c r="I140" s="81">
        <v>2023</v>
      </c>
      <c r="J140" s="79" t="s">
        <v>50</v>
      </c>
      <c r="K140" s="79">
        <v>2023</v>
      </c>
      <c r="L140" s="79">
        <v>2023</v>
      </c>
      <c r="M140" s="79" t="s">
        <v>43</v>
      </c>
      <c r="N140" s="79" t="s">
        <v>43</v>
      </c>
      <c r="O140" s="79" t="s">
        <v>43</v>
      </c>
      <c r="P140" s="79" t="s">
        <v>43</v>
      </c>
      <c r="Q140" s="80" t="s">
        <v>342</v>
      </c>
      <c r="R140" s="80" t="s">
        <v>257</v>
      </c>
      <c r="S140" s="82">
        <v>0</v>
      </c>
      <c r="T140" s="83">
        <v>0.19700000000000001</v>
      </c>
      <c r="U140" s="84" t="s">
        <v>43</v>
      </c>
      <c r="V140" s="178" t="s">
        <v>43</v>
      </c>
      <c r="W140" s="85" t="s">
        <v>43</v>
      </c>
      <c r="X140" s="85" t="s">
        <v>43</v>
      </c>
      <c r="Y140" s="82">
        <v>0</v>
      </c>
      <c r="Z140" s="83">
        <v>0.19700000000000001</v>
      </c>
      <c r="AA140" s="79" t="s">
        <v>43</v>
      </c>
      <c r="AB140" s="79" t="s">
        <v>43</v>
      </c>
      <c r="AC140" s="79" t="s">
        <v>43</v>
      </c>
      <c r="AD140" s="79" t="s">
        <v>43</v>
      </c>
      <c r="AE140" s="79" t="s">
        <v>43</v>
      </c>
      <c r="AF140" s="79" t="s">
        <v>43</v>
      </c>
      <c r="AG140" s="79" t="s">
        <v>43</v>
      </c>
      <c r="AH140" s="79" t="s">
        <v>43</v>
      </c>
    </row>
    <row r="141" spans="1:34" ht="110.25">
      <c r="A141" s="86" t="s">
        <v>120</v>
      </c>
      <c r="B141" s="211" t="s">
        <v>376</v>
      </c>
      <c r="C141" s="145" t="s">
        <v>379</v>
      </c>
      <c r="D141" s="62">
        <v>44966</v>
      </c>
      <c r="E141" s="145" t="s">
        <v>396</v>
      </c>
      <c r="F141" s="79">
        <v>1</v>
      </c>
      <c r="G141" s="167">
        <v>5.9281732600000003</v>
      </c>
      <c r="H141" s="62">
        <v>45697</v>
      </c>
      <c r="I141" s="81">
        <v>2024</v>
      </c>
      <c r="J141" s="79" t="s">
        <v>57</v>
      </c>
      <c r="K141" s="79">
        <v>2024</v>
      </c>
      <c r="L141" s="79">
        <v>2024</v>
      </c>
      <c r="M141" s="79" t="s">
        <v>43</v>
      </c>
      <c r="N141" s="79" t="s">
        <v>43</v>
      </c>
      <c r="O141" s="79" t="s">
        <v>43</v>
      </c>
      <c r="P141" s="79" t="s">
        <v>43</v>
      </c>
      <c r="Q141" s="80" t="s">
        <v>377</v>
      </c>
      <c r="R141" s="80" t="s">
        <v>378</v>
      </c>
      <c r="S141" s="83">
        <v>0.11799999999999999</v>
      </c>
      <c r="T141" s="83">
        <v>0.44600000000000001</v>
      </c>
      <c r="U141" s="84" t="s">
        <v>43</v>
      </c>
      <c r="V141" s="178" t="s">
        <v>43</v>
      </c>
      <c r="W141" s="85" t="s">
        <v>43</v>
      </c>
      <c r="X141" s="85" t="s">
        <v>43</v>
      </c>
      <c r="Y141" s="83">
        <v>0.11799999999999999</v>
      </c>
      <c r="Z141" s="83">
        <v>0.44600000000000001</v>
      </c>
      <c r="AA141" s="79" t="s">
        <v>43</v>
      </c>
      <c r="AB141" s="79" t="s">
        <v>43</v>
      </c>
      <c r="AC141" s="79" t="s">
        <v>43</v>
      </c>
      <c r="AD141" s="79" t="s">
        <v>43</v>
      </c>
      <c r="AE141" s="79" t="s">
        <v>43</v>
      </c>
      <c r="AF141" s="79" t="s">
        <v>43</v>
      </c>
      <c r="AG141" s="79" t="s">
        <v>43</v>
      </c>
      <c r="AH141" s="79" t="s">
        <v>43</v>
      </c>
    </row>
    <row r="142" spans="1:34" ht="173.25">
      <c r="A142" s="86" t="s">
        <v>120</v>
      </c>
      <c r="B142" s="211" t="s">
        <v>351</v>
      </c>
      <c r="C142" s="145" t="s">
        <v>354</v>
      </c>
      <c r="D142" s="62">
        <v>44978</v>
      </c>
      <c r="E142" s="145" t="s">
        <v>352</v>
      </c>
      <c r="F142" s="79">
        <v>1</v>
      </c>
      <c r="G142" s="167">
        <v>2.8828294699999999</v>
      </c>
      <c r="H142" s="141">
        <v>45579</v>
      </c>
      <c r="I142" s="81">
        <v>2024</v>
      </c>
      <c r="J142" s="79" t="s">
        <v>57</v>
      </c>
      <c r="K142" s="79">
        <v>2024</v>
      </c>
      <c r="L142" s="79">
        <v>2024</v>
      </c>
      <c r="M142" s="79" t="s">
        <v>43</v>
      </c>
      <c r="N142" s="79" t="s">
        <v>43</v>
      </c>
      <c r="O142" s="79" t="s">
        <v>43</v>
      </c>
      <c r="P142" s="79" t="s">
        <v>43</v>
      </c>
      <c r="Q142" s="80" t="s">
        <v>353</v>
      </c>
      <c r="R142" s="80" t="s">
        <v>257</v>
      </c>
      <c r="S142" s="82">
        <v>0</v>
      </c>
      <c r="T142" s="83">
        <v>0.31559999999999999</v>
      </c>
      <c r="U142" s="84" t="s">
        <v>43</v>
      </c>
      <c r="V142" s="178" t="s">
        <v>43</v>
      </c>
      <c r="W142" s="85" t="s">
        <v>43</v>
      </c>
      <c r="X142" s="85" t="s">
        <v>43</v>
      </c>
      <c r="Y142" s="82">
        <v>0</v>
      </c>
      <c r="Z142" s="83">
        <v>0.31559999999999999</v>
      </c>
      <c r="AA142" s="79" t="s">
        <v>43</v>
      </c>
      <c r="AB142" s="79" t="s">
        <v>43</v>
      </c>
      <c r="AC142" s="79" t="s">
        <v>43</v>
      </c>
      <c r="AD142" s="79" t="s">
        <v>43</v>
      </c>
      <c r="AE142" s="79" t="s">
        <v>43</v>
      </c>
      <c r="AF142" s="79" t="s">
        <v>43</v>
      </c>
      <c r="AG142" s="79" t="s">
        <v>43</v>
      </c>
      <c r="AH142" s="79" t="s">
        <v>43</v>
      </c>
    </row>
    <row r="143" spans="1:34" ht="94.5">
      <c r="A143" s="86" t="s">
        <v>120</v>
      </c>
      <c r="B143" s="212" t="s">
        <v>355</v>
      </c>
      <c r="C143" s="145" t="s">
        <v>385</v>
      </c>
      <c r="D143" s="62">
        <v>44970</v>
      </c>
      <c r="E143" s="145" t="s">
        <v>463</v>
      </c>
      <c r="F143" s="79">
        <v>1</v>
      </c>
      <c r="G143" s="167">
        <v>2.36736083</v>
      </c>
      <c r="H143" s="62">
        <v>45335</v>
      </c>
      <c r="I143" s="81">
        <v>2024</v>
      </c>
      <c r="J143" s="79" t="s">
        <v>57</v>
      </c>
      <c r="K143" s="79">
        <v>2024</v>
      </c>
      <c r="L143" s="79">
        <v>2024</v>
      </c>
      <c r="M143" s="79" t="s">
        <v>43</v>
      </c>
      <c r="N143" s="79" t="s">
        <v>43</v>
      </c>
      <c r="O143" s="79" t="s">
        <v>43</v>
      </c>
      <c r="P143" s="79" t="s">
        <v>43</v>
      </c>
      <c r="Q143" s="87" t="s">
        <v>356</v>
      </c>
      <c r="R143" s="80" t="s">
        <v>357</v>
      </c>
      <c r="S143" s="82">
        <v>0</v>
      </c>
      <c r="T143" s="82">
        <v>0.4</v>
      </c>
      <c r="U143" s="84" t="s">
        <v>43</v>
      </c>
      <c r="V143" s="178" t="s">
        <v>43</v>
      </c>
      <c r="W143" s="85" t="s">
        <v>43</v>
      </c>
      <c r="X143" s="85" t="s">
        <v>43</v>
      </c>
      <c r="Y143" s="201">
        <v>0</v>
      </c>
      <c r="Z143" s="201">
        <v>0.4</v>
      </c>
      <c r="AA143" s="85" t="s">
        <v>43</v>
      </c>
      <c r="AB143" s="79" t="s">
        <v>43</v>
      </c>
      <c r="AC143" s="79" t="s">
        <v>43</v>
      </c>
      <c r="AD143" s="79" t="s">
        <v>43</v>
      </c>
      <c r="AE143" s="79" t="s">
        <v>43</v>
      </c>
      <c r="AF143" s="79" t="s">
        <v>43</v>
      </c>
      <c r="AG143" s="79" t="s">
        <v>43</v>
      </c>
      <c r="AH143" s="79" t="s">
        <v>43</v>
      </c>
    </row>
    <row r="144" spans="1:34" ht="94.5">
      <c r="A144" s="74" t="s">
        <v>120</v>
      </c>
      <c r="B144" s="71" t="s">
        <v>358</v>
      </c>
      <c r="C144" s="72" t="s">
        <v>386</v>
      </c>
      <c r="D144" s="63">
        <v>44972</v>
      </c>
      <c r="E144" s="51" t="s">
        <v>464</v>
      </c>
      <c r="F144" s="64">
        <v>1</v>
      </c>
      <c r="G144" s="168">
        <v>2.96906603</v>
      </c>
      <c r="H144" s="63">
        <v>45337</v>
      </c>
      <c r="I144" s="64">
        <v>2024</v>
      </c>
      <c r="J144" s="64" t="s">
        <v>57</v>
      </c>
      <c r="K144" s="60">
        <v>2024</v>
      </c>
      <c r="L144" s="64">
        <v>2024</v>
      </c>
      <c r="M144" s="64" t="s">
        <v>43</v>
      </c>
      <c r="N144" s="64" t="s">
        <v>43</v>
      </c>
      <c r="O144" s="64" t="s">
        <v>43</v>
      </c>
      <c r="P144" s="64" t="s">
        <v>43</v>
      </c>
      <c r="Q144" s="64" t="s">
        <v>359</v>
      </c>
      <c r="R144" s="64" t="s">
        <v>152</v>
      </c>
      <c r="S144" s="75">
        <v>0</v>
      </c>
      <c r="T144" s="174">
        <v>0.22500000000000001</v>
      </c>
      <c r="U144" s="64" t="s">
        <v>395</v>
      </c>
      <c r="V144" s="168" t="s">
        <v>395</v>
      </c>
      <c r="W144" s="64" t="s">
        <v>395</v>
      </c>
      <c r="X144" s="64" t="s">
        <v>395</v>
      </c>
      <c r="Y144" s="52">
        <v>0</v>
      </c>
      <c r="Z144" s="52">
        <v>0.22500000000000001</v>
      </c>
      <c r="AA144" s="64" t="s">
        <v>43</v>
      </c>
      <c r="AB144" s="64" t="s">
        <v>43</v>
      </c>
      <c r="AC144" s="64" t="s">
        <v>43</v>
      </c>
      <c r="AD144" s="64" t="s">
        <v>43</v>
      </c>
      <c r="AE144" s="64" t="s">
        <v>43</v>
      </c>
      <c r="AF144" s="73" t="s">
        <v>43</v>
      </c>
      <c r="AG144" s="64" t="s">
        <v>43</v>
      </c>
      <c r="AH144" s="64" t="s">
        <v>43</v>
      </c>
    </row>
    <row r="145" spans="1:34" ht="106.5" customHeight="1">
      <c r="A145" s="74" t="s">
        <v>120</v>
      </c>
      <c r="B145" s="71" t="s">
        <v>360</v>
      </c>
      <c r="C145" s="72" t="s">
        <v>387</v>
      </c>
      <c r="D145" s="63">
        <v>44978</v>
      </c>
      <c r="E145" s="51" t="s">
        <v>361</v>
      </c>
      <c r="F145" s="64">
        <v>1</v>
      </c>
      <c r="G145" s="168">
        <v>2.15029</v>
      </c>
      <c r="H145" s="63">
        <v>45565</v>
      </c>
      <c r="I145" s="64">
        <v>2024</v>
      </c>
      <c r="J145" s="64" t="s">
        <v>57</v>
      </c>
      <c r="K145" s="60">
        <v>2024</v>
      </c>
      <c r="L145" s="64">
        <v>2024</v>
      </c>
      <c r="M145" s="64" t="s">
        <v>43</v>
      </c>
      <c r="N145" s="64" t="s">
        <v>43</v>
      </c>
      <c r="O145" s="64" t="s">
        <v>43</v>
      </c>
      <c r="P145" s="64" t="s">
        <v>43</v>
      </c>
      <c r="Q145" s="64" t="s">
        <v>362</v>
      </c>
      <c r="R145" s="64" t="s">
        <v>363</v>
      </c>
      <c r="S145" s="75">
        <v>0.05</v>
      </c>
      <c r="T145" s="174">
        <v>0.6583</v>
      </c>
      <c r="U145" s="64" t="s">
        <v>395</v>
      </c>
      <c r="V145" s="168" t="s">
        <v>395</v>
      </c>
      <c r="W145" s="64" t="s">
        <v>395</v>
      </c>
      <c r="X145" s="64" t="s">
        <v>395</v>
      </c>
      <c r="Y145" s="75">
        <v>0.05</v>
      </c>
      <c r="Z145" s="75">
        <v>0.6583</v>
      </c>
      <c r="AA145" s="64" t="s">
        <v>43</v>
      </c>
      <c r="AB145" s="64" t="s">
        <v>43</v>
      </c>
      <c r="AC145" s="64" t="s">
        <v>43</v>
      </c>
      <c r="AD145" s="64" t="s">
        <v>43</v>
      </c>
      <c r="AE145" s="64" t="s">
        <v>43</v>
      </c>
      <c r="AF145" s="73" t="s">
        <v>43</v>
      </c>
      <c r="AG145" s="64" t="s">
        <v>43</v>
      </c>
      <c r="AH145" s="64" t="s">
        <v>43</v>
      </c>
    </row>
    <row r="146" spans="1:34" ht="110.25">
      <c r="A146" s="74" t="s">
        <v>120</v>
      </c>
      <c r="B146" s="71" t="s">
        <v>390</v>
      </c>
      <c r="C146" s="72" t="s">
        <v>391</v>
      </c>
      <c r="D146" s="63">
        <v>45078</v>
      </c>
      <c r="E146" s="51" t="s">
        <v>392</v>
      </c>
      <c r="F146" s="64">
        <v>1</v>
      </c>
      <c r="G146" s="168">
        <v>3.8571178000000002</v>
      </c>
      <c r="H146" s="63">
        <v>45444</v>
      </c>
      <c r="I146" s="64">
        <v>2024</v>
      </c>
      <c r="J146" s="64" t="s">
        <v>62</v>
      </c>
      <c r="K146" s="60">
        <v>2024</v>
      </c>
      <c r="L146" s="64">
        <v>2024</v>
      </c>
      <c r="M146" s="64" t="s">
        <v>43</v>
      </c>
      <c r="N146" s="64" t="s">
        <v>43</v>
      </c>
      <c r="O146" s="64" t="s">
        <v>43</v>
      </c>
      <c r="P146" s="64" t="s">
        <v>43</v>
      </c>
      <c r="Q146" s="64" t="s">
        <v>393</v>
      </c>
      <c r="R146" s="64" t="s">
        <v>394</v>
      </c>
      <c r="S146" s="174">
        <v>5.8999999999999997E-2</v>
      </c>
      <c r="T146" s="174">
        <v>0.21199999999999999</v>
      </c>
      <c r="U146" s="64" t="s">
        <v>395</v>
      </c>
      <c r="V146" s="168" t="s">
        <v>395</v>
      </c>
      <c r="W146" s="64" t="s">
        <v>395</v>
      </c>
      <c r="X146" s="64" t="s">
        <v>395</v>
      </c>
      <c r="Y146" s="174">
        <v>5.8999999999999997E-2</v>
      </c>
      <c r="Z146" s="174">
        <v>0.21199999999999999</v>
      </c>
      <c r="AA146" s="64" t="s">
        <v>43</v>
      </c>
      <c r="AB146" s="64" t="s">
        <v>43</v>
      </c>
      <c r="AC146" s="64" t="s">
        <v>43</v>
      </c>
      <c r="AD146" s="64" t="s">
        <v>43</v>
      </c>
      <c r="AE146" s="64" t="s">
        <v>43</v>
      </c>
      <c r="AF146" s="73" t="s">
        <v>43</v>
      </c>
      <c r="AG146" s="64" t="s">
        <v>43</v>
      </c>
      <c r="AH146" s="64" t="s">
        <v>43</v>
      </c>
    </row>
    <row r="147" spans="1:34" ht="94.5">
      <c r="A147" s="74" t="s">
        <v>120</v>
      </c>
      <c r="B147" s="71" t="s">
        <v>654</v>
      </c>
      <c r="C147" s="72" t="s">
        <v>389</v>
      </c>
      <c r="D147" s="63">
        <v>44914</v>
      </c>
      <c r="E147" s="51" t="s">
        <v>364</v>
      </c>
      <c r="F147" s="64">
        <v>1</v>
      </c>
      <c r="G147" s="168">
        <v>1.8349789299999999</v>
      </c>
      <c r="H147" s="63">
        <v>45279</v>
      </c>
      <c r="I147" s="51">
        <v>2024</v>
      </c>
      <c r="J147" s="51" t="s">
        <v>57</v>
      </c>
      <c r="K147" s="60">
        <v>2024</v>
      </c>
      <c r="L147" s="64">
        <v>2024</v>
      </c>
      <c r="M147" s="64" t="s">
        <v>43</v>
      </c>
      <c r="N147" s="64" t="s">
        <v>43</v>
      </c>
      <c r="O147" s="64" t="s">
        <v>43</v>
      </c>
      <c r="P147" s="64" t="s">
        <v>43</v>
      </c>
      <c r="Q147" s="64" t="s">
        <v>365</v>
      </c>
      <c r="R147" s="64" t="s">
        <v>366</v>
      </c>
      <c r="S147" s="75">
        <v>0.1</v>
      </c>
      <c r="T147" s="75">
        <v>0.3</v>
      </c>
      <c r="U147" s="64" t="s">
        <v>395</v>
      </c>
      <c r="V147" s="168" t="s">
        <v>395</v>
      </c>
      <c r="W147" s="64" t="s">
        <v>395</v>
      </c>
      <c r="X147" s="64" t="s">
        <v>395</v>
      </c>
      <c r="Y147" s="75">
        <v>0.1</v>
      </c>
      <c r="Z147" s="75">
        <v>0.3</v>
      </c>
      <c r="AA147" s="64" t="s">
        <v>43</v>
      </c>
      <c r="AB147" s="64" t="s">
        <v>43</v>
      </c>
      <c r="AC147" s="64" t="s">
        <v>43</v>
      </c>
      <c r="AD147" s="64" t="s">
        <v>43</v>
      </c>
      <c r="AE147" s="64" t="s">
        <v>43</v>
      </c>
      <c r="AF147" s="73" t="s">
        <v>43</v>
      </c>
      <c r="AG147" s="64" t="s">
        <v>43</v>
      </c>
      <c r="AH147" s="64" t="s">
        <v>43</v>
      </c>
    </row>
    <row r="148" spans="1:34" ht="110.25">
      <c r="A148" s="58" t="s">
        <v>120</v>
      </c>
      <c r="B148" s="1" t="s">
        <v>465</v>
      </c>
      <c r="C148" s="72" t="s">
        <v>466</v>
      </c>
      <c r="D148" s="59">
        <v>45211</v>
      </c>
      <c r="E148" s="47" t="s">
        <v>467</v>
      </c>
      <c r="F148" s="60">
        <v>1</v>
      </c>
      <c r="G148" s="163">
        <v>2.1979088299999998</v>
      </c>
      <c r="H148" s="62">
        <v>45584</v>
      </c>
      <c r="I148" s="60">
        <v>2024</v>
      </c>
      <c r="J148" s="60" t="s">
        <v>50</v>
      </c>
      <c r="K148" s="60">
        <v>2024</v>
      </c>
      <c r="L148" s="60">
        <v>2024</v>
      </c>
      <c r="M148" s="64" t="s">
        <v>43</v>
      </c>
      <c r="N148" s="64" t="s">
        <v>43</v>
      </c>
      <c r="O148" s="64" t="s">
        <v>43</v>
      </c>
      <c r="P148" s="64" t="s">
        <v>43</v>
      </c>
      <c r="Q148" s="60" t="s">
        <v>468</v>
      </c>
      <c r="R148" s="60" t="s">
        <v>469</v>
      </c>
      <c r="S148" s="61">
        <v>0</v>
      </c>
      <c r="T148" s="61">
        <v>1.3</v>
      </c>
      <c r="U148" s="64" t="s">
        <v>395</v>
      </c>
      <c r="V148" s="168" t="s">
        <v>395</v>
      </c>
      <c r="W148" s="64" t="s">
        <v>395</v>
      </c>
      <c r="X148" s="64" t="s">
        <v>395</v>
      </c>
      <c r="Y148" s="61">
        <v>0</v>
      </c>
      <c r="Z148" s="61">
        <v>1.3</v>
      </c>
      <c r="AA148" s="64" t="s">
        <v>43</v>
      </c>
      <c r="AB148" s="64" t="s">
        <v>43</v>
      </c>
      <c r="AC148" s="64" t="s">
        <v>43</v>
      </c>
      <c r="AD148" s="64" t="s">
        <v>43</v>
      </c>
      <c r="AE148" s="64" t="s">
        <v>43</v>
      </c>
      <c r="AF148" s="73" t="s">
        <v>43</v>
      </c>
      <c r="AG148" s="64" t="s">
        <v>43</v>
      </c>
      <c r="AH148" s="64" t="s">
        <v>43</v>
      </c>
    </row>
    <row r="149" spans="1:34" ht="141.75">
      <c r="A149" s="58" t="s">
        <v>120</v>
      </c>
      <c r="B149" s="1" t="s">
        <v>470</v>
      </c>
      <c r="C149" s="72" t="s">
        <v>471</v>
      </c>
      <c r="D149" s="62">
        <v>45085</v>
      </c>
      <c r="E149" s="145" t="s">
        <v>472</v>
      </c>
      <c r="F149" s="79">
        <v>1</v>
      </c>
      <c r="G149" s="167">
        <v>3.8601637000000002</v>
      </c>
      <c r="H149" s="62">
        <v>45451</v>
      </c>
      <c r="I149" s="60">
        <v>2024</v>
      </c>
      <c r="J149" s="60" t="s">
        <v>62</v>
      </c>
      <c r="K149" s="60">
        <v>2024</v>
      </c>
      <c r="L149" s="60">
        <v>2024</v>
      </c>
      <c r="M149" s="79" t="s">
        <v>43</v>
      </c>
      <c r="N149" s="79" t="s">
        <v>43</v>
      </c>
      <c r="O149" s="79" t="s">
        <v>43</v>
      </c>
      <c r="P149" s="79" t="s">
        <v>43</v>
      </c>
      <c r="Q149" s="80" t="s">
        <v>473</v>
      </c>
      <c r="R149" s="80" t="s">
        <v>474</v>
      </c>
      <c r="S149" s="83">
        <v>4.4999999999999998E-2</v>
      </c>
      <c r="T149" s="83">
        <v>0.28599999999999998</v>
      </c>
      <c r="U149" s="84" t="s">
        <v>43</v>
      </c>
      <c r="V149" s="178" t="s">
        <v>43</v>
      </c>
      <c r="W149" s="85" t="s">
        <v>43</v>
      </c>
      <c r="X149" s="85" t="s">
        <v>43</v>
      </c>
      <c r="Y149" s="83">
        <v>4.4999999999999998E-2</v>
      </c>
      <c r="Z149" s="83">
        <v>0.28599999999999998</v>
      </c>
      <c r="AA149" s="79" t="s">
        <v>43</v>
      </c>
      <c r="AB149" s="79" t="s">
        <v>43</v>
      </c>
      <c r="AC149" s="79" t="s">
        <v>43</v>
      </c>
      <c r="AD149" s="79" t="s">
        <v>43</v>
      </c>
      <c r="AE149" s="79" t="s">
        <v>43</v>
      </c>
      <c r="AF149" s="79" t="s">
        <v>43</v>
      </c>
      <c r="AG149" s="79" t="s">
        <v>43</v>
      </c>
      <c r="AH149" s="79" t="s">
        <v>43</v>
      </c>
    </row>
    <row r="150" spans="1:34" ht="114.75" customHeight="1">
      <c r="A150" s="58" t="s">
        <v>120</v>
      </c>
      <c r="B150" s="1" t="s">
        <v>475</v>
      </c>
      <c r="C150" s="72" t="s">
        <v>476</v>
      </c>
      <c r="D150" s="62">
        <v>45146</v>
      </c>
      <c r="E150" s="145" t="s">
        <v>477</v>
      </c>
      <c r="F150" s="79">
        <v>1</v>
      </c>
      <c r="G150" s="167">
        <v>2.4767531200000001</v>
      </c>
      <c r="H150" s="62">
        <v>45641</v>
      </c>
      <c r="I150" s="60">
        <v>2024</v>
      </c>
      <c r="J150" s="60" t="s">
        <v>53</v>
      </c>
      <c r="K150" s="60">
        <v>2024</v>
      </c>
      <c r="L150" s="60">
        <v>2024</v>
      </c>
      <c r="M150" s="79" t="s">
        <v>43</v>
      </c>
      <c r="N150" s="79" t="s">
        <v>43</v>
      </c>
      <c r="O150" s="79" t="s">
        <v>43</v>
      </c>
      <c r="P150" s="79" t="s">
        <v>43</v>
      </c>
      <c r="Q150" s="80" t="s">
        <v>478</v>
      </c>
      <c r="R150" s="80" t="s">
        <v>257</v>
      </c>
      <c r="S150" s="82">
        <v>0</v>
      </c>
      <c r="T150" s="83">
        <v>0.185</v>
      </c>
      <c r="U150" s="84" t="s">
        <v>43</v>
      </c>
      <c r="V150" s="178" t="s">
        <v>43</v>
      </c>
      <c r="W150" s="85" t="s">
        <v>43</v>
      </c>
      <c r="X150" s="85" t="s">
        <v>43</v>
      </c>
      <c r="Y150" s="82">
        <v>0</v>
      </c>
      <c r="Z150" s="83">
        <v>0.185</v>
      </c>
      <c r="AA150" s="79" t="s">
        <v>43</v>
      </c>
      <c r="AB150" s="79" t="s">
        <v>43</v>
      </c>
      <c r="AC150" s="79" t="s">
        <v>43</v>
      </c>
      <c r="AD150" s="79" t="s">
        <v>43</v>
      </c>
      <c r="AE150" s="79" t="s">
        <v>43</v>
      </c>
      <c r="AF150" s="79" t="s">
        <v>43</v>
      </c>
      <c r="AG150" s="79" t="s">
        <v>43</v>
      </c>
      <c r="AH150" s="79" t="s">
        <v>43</v>
      </c>
    </row>
    <row r="151" spans="1:34" ht="94.5">
      <c r="A151" s="58" t="s">
        <v>120</v>
      </c>
      <c r="B151" s="1" t="s">
        <v>479</v>
      </c>
      <c r="C151" s="72" t="s">
        <v>480</v>
      </c>
      <c r="D151" s="62">
        <v>45086</v>
      </c>
      <c r="E151" s="145" t="s">
        <v>481</v>
      </c>
      <c r="F151" s="79">
        <v>1</v>
      </c>
      <c r="G151" s="167">
        <v>1.91044883</v>
      </c>
      <c r="H151" s="141">
        <v>45656</v>
      </c>
      <c r="I151" s="60">
        <v>2024</v>
      </c>
      <c r="J151" s="60" t="s">
        <v>62</v>
      </c>
      <c r="K151" s="60">
        <v>2024</v>
      </c>
      <c r="L151" s="60">
        <v>2024</v>
      </c>
      <c r="M151" s="79" t="s">
        <v>43</v>
      </c>
      <c r="N151" s="79" t="s">
        <v>43</v>
      </c>
      <c r="O151" s="79" t="s">
        <v>43</v>
      </c>
      <c r="P151" s="79" t="s">
        <v>43</v>
      </c>
      <c r="Q151" s="80" t="s">
        <v>482</v>
      </c>
      <c r="R151" s="80" t="s">
        <v>483</v>
      </c>
      <c r="S151" s="82">
        <v>0</v>
      </c>
      <c r="T151" s="82">
        <v>0.25</v>
      </c>
      <c r="U151" s="84" t="s">
        <v>43</v>
      </c>
      <c r="V151" s="178" t="s">
        <v>43</v>
      </c>
      <c r="W151" s="85" t="s">
        <v>43</v>
      </c>
      <c r="X151" s="85" t="s">
        <v>43</v>
      </c>
      <c r="Y151" s="82">
        <v>0</v>
      </c>
      <c r="Z151" s="82">
        <v>0.25</v>
      </c>
      <c r="AA151" s="79" t="s">
        <v>43</v>
      </c>
      <c r="AB151" s="79" t="s">
        <v>43</v>
      </c>
      <c r="AC151" s="79" t="s">
        <v>43</v>
      </c>
      <c r="AD151" s="79" t="s">
        <v>43</v>
      </c>
      <c r="AE151" s="79" t="s">
        <v>43</v>
      </c>
      <c r="AF151" s="79" t="s">
        <v>43</v>
      </c>
      <c r="AG151" s="79" t="s">
        <v>43</v>
      </c>
      <c r="AH151" s="79" t="s">
        <v>43</v>
      </c>
    </row>
    <row r="152" spans="1:34" ht="173.25">
      <c r="A152" s="58" t="s">
        <v>120</v>
      </c>
      <c r="B152" s="1" t="s">
        <v>484</v>
      </c>
      <c r="C152" s="72" t="s">
        <v>485</v>
      </c>
      <c r="D152" s="59">
        <v>45112</v>
      </c>
      <c r="E152" s="145" t="s">
        <v>486</v>
      </c>
      <c r="F152" s="79">
        <v>1</v>
      </c>
      <c r="G152" s="167">
        <v>4.4071782199999996</v>
      </c>
      <c r="H152" s="62">
        <v>45657</v>
      </c>
      <c r="I152" s="60">
        <v>2024</v>
      </c>
      <c r="J152" s="60" t="s">
        <v>53</v>
      </c>
      <c r="K152" s="60">
        <v>2024</v>
      </c>
      <c r="L152" s="60">
        <v>2024</v>
      </c>
      <c r="M152" s="79" t="s">
        <v>43</v>
      </c>
      <c r="N152" s="79" t="s">
        <v>43</v>
      </c>
      <c r="O152" s="79" t="s">
        <v>43</v>
      </c>
      <c r="P152" s="79" t="s">
        <v>43</v>
      </c>
      <c r="Q152" s="80" t="s">
        <v>138</v>
      </c>
      <c r="R152" s="80" t="s">
        <v>284</v>
      </c>
      <c r="S152" s="82">
        <v>0.03</v>
      </c>
      <c r="T152" s="82">
        <v>0.21</v>
      </c>
      <c r="U152" s="84" t="s">
        <v>43</v>
      </c>
      <c r="V152" s="178" t="s">
        <v>43</v>
      </c>
      <c r="W152" s="85" t="s">
        <v>43</v>
      </c>
      <c r="X152" s="85" t="s">
        <v>43</v>
      </c>
      <c r="Y152" s="82">
        <v>0.03</v>
      </c>
      <c r="Z152" s="82">
        <v>0.21</v>
      </c>
      <c r="AA152" s="79" t="s">
        <v>43</v>
      </c>
      <c r="AB152" s="79" t="s">
        <v>43</v>
      </c>
      <c r="AC152" s="79" t="s">
        <v>43</v>
      </c>
      <c r="AD152" s="79" t="s">
        <v>43</v>
      </c>
      <c r="AE152" s="79" t="s">
        <v>43</v>
      </c>
      <c r="AF152" s="79" t="s">
        <v>43</v>
      </c>
      <c r="AG152" s="79" t="s">
        <v>43</v>
      </c>
      <c r="AH152" s="79" t="s">
        <v>43</v>
      </c>
    </row>
    <row r="153" spans="1:34" ht="110.25">
      <c r="A153" s="58" t="s">
        <v>120</v>
      </c>
      <c r="B153" s="1" t="s">
        <v>487</v>
      </c>
      <c r="C153" s="72" t="s">
        <v>488</v>
      </c>
      <c r="D153" s="62">
        <v>45063</v>
      </c>
      <c r="E153" s="145" t="s">
        <v>489</v>
      </c>
      <c r="F153" s="79">
        <v>1</v>
      </c>
      <c r="G153" s="167">
        <v>1.7502328599999999</v>
      </c>
      <c r="H153" s="62">
        <v>45657</v>
      </c>
      <c r="I153" s="60">
        <v>2024</v>
      </c>
      <c r="J153" s="60" t="s">
        <v>62</v>
      </c>
      <c r="K153" s="60">
        <v>2024</v>
      </c>
      <c r="L153" s="60">
        <v>2024</v>
      </c>
      <c r="M153" s="79" t="s">
        <v>43</v>
      </c>
      <c r="N153" s="79" t="s">
        <v>43</v>
      </c>
      <c r="O153" s="79" t="s">
        <v>43</v>
      </c>
      <c r="P153" s="79" t="s">
        <v>43</v>
      </c>
      <c r="Q153" s="80" t="s">
        <v>490</v>
      </c>
      <c r="R153" s="80" t="s">
        <v>491</v>
      </c>
      <c r="S153" s="82">
        <v>0</v>
      </c>
      <c r="T153" s="82">
        <v>0.3</v>
      </c>
      <c r="U153" s="84" t="s">
        <v>43</v>
      </c>
      <c r="V153" s="178" t="s">
        <v>43</v>
      </c>
      <c r="W153" s="85" t="s">
        <v>43</v>
      </c>
      <c r="X153" s="85" t="s">
        <v>43</v>
      </c>
      <c r="Y153" s="82">
        <v>0</v>
      </c>
      <c r="Z153" s="82">
        <v>0.3</v>
      </c>
      <c r="AA153" s="79" t="s">
        <v>43</v>
      </c>
      <c r="AB153" s="79" t="s">
        <v>43</v>
      </c>
      <c r="AC153" s="79" t="s">
        <v>43</v>
      </c>
      <c r="AD153" s="79" t="s">
        <v>43</v>
      </c>
      <c r="AE153" s="79" t="s">
        <v>43</v>
      </c>
      <c r="AF153" s="79" t="s">
        <v>43</v>
      </c>
      <c r="AG153" s="79" t="s">
        <v>43</v>
      </c>
      <c r="AH153" s="79" t="s">
        <v>43</v>
      </c>
    </row>
    <row r="154" spans="1:34" ht="78.75">
      <c r="A154" s="58" t="s">
        <v>120</v>
      </c>
      <c r="B154" s="1" t="s">
        <v>492</v>
      </c>
      <c r="C154" s="72" t="s">
        <v>493</v>
      </c>
      <c r="D154" s="62">
        <v>45120</v>
      </c>
      <c r="E154" s="145" t="s">
        <v>656</v>
      </c>
      <c r="F154" s="79">
        <v>1</v>
      </c>
      <c r="G154" s="167">
        <v>2.3163289699999998</v>
      </c>
      <c r="H154" s="62">
        <v>45657</v>
      </c>
      <c r="I154" s="60">
        <v>2024</v>
      </c>
      <c r="J154" s="60" t="s">
        <v>53</v>
      </c>
      <c r="K154" s="60">
        <v>2024</v>
      </c>
      <c r="L154" s="60">
        <v>2024</v>
      </c>
      <c r="M154" s="79" t="s">
        <v>43</v>
      </c>
      <c r="N154" s="79" t="s">
        <v>43</v>
      </c>
      <c r="O154" s="79" t="s">
        <v>43</v>
      </c>
      <c r="P154" s="79" t="s">
        <v>43</v>
      </c>
      <c r="Q154" s="80" t="s">
        <v>198</v>
      </c>
      <c r="R154" s="80" t="s">
        <v>247</v>
      </c>
      <c r="S154" s="82">
        <v>0</v>
      </c>
      <c r="T154" s="83">
        <v>0.33500000000000002</v>
      </c>
      <c r="U154" s="84" t="s">
        <v>43</v>
      </c>
      <c r="V154" s="178" t="s">
        <v>43</v>
      </c>
      <c r="W154" s="85" t="s">
        <v>43</v>
      </c>
      <c r="X154" s="85" t="s">
        <v>43</v>
      </c>
      <c r="Y154" s="82">
        <v>0</v>
      </c>
      <c r="Z154" s="83">
        <v>0.33500000000000002</v>
      </c>
      <c r="AA154" s="79" t="s">
        <v>43</v>
      </c>
      <c r="AB154" s="79" t="s">
        <v>43</v>
      </c>
      <c r="AC154" s="79" t="s">
        <v>43</v>
      </c>
      <c r="AD154" s="79" t="s">
        <v>43</v>
      </c>
      <c r="AE154" s="79" t="s">
        <v>43</v>
      </c>
      <c r="AF154" s="79" t="s">
        <v>43</v>
      </c>
      <c r="AG154" s="79" t="s">
        <v>43</v>
      </c>
      <c r="AH154" s="79" t="s">
        <v>43</v>
      </c>
    </row>
    <row r="155" spans="1:34" ht="78.75">
      <c r="A155" s="58" t="s">
        <v>120</v>
      </c>
      <c r="B155" s="1" t="s">
        <v>494</v>
      </c>
      <c r="C155" s="72" t="s">
        <v>495</v>
      </c>
      <c r="D155" s="62">
        <v>45091</v>
      </c>
      <c r="E155" s="145" t="s">
        <v>496</v>
      </c>
      <c r="F155" s="79">
        <v>1</v>
      </c>
      <c r="G155" s="167">
        <v>1.8513273800000001</v>
      </c>
      <c r="H155" s="62">
        <v>45657</v>
      </c>
      <c r="I155" s="60">
        <v>2024</v>
      </c>
      <c r="J155" s="60" t="s">
        <v>50</v>
      </c>
      <c r="K155" s="60">
        <v>2024</v>
      </c>
      <c r="L155" s="60">
        <v>2024</v>
      </c>
      <c r="M155" s="79" t="s">
        <v>43</v>
      </c>
      <c r="N155" s="79" t="s">
        <v>43</v>
      </c>
      <c r="O155" s="79" t="s">
        <v>43</v>
      </c>
      <c r="P155" s="79" t="s">
        <v>43</v>
      </c>
      <c r="Q155" s="80" t="s">
        <v>497</v>
      </c>
      <c r="R155" s="80" t="s">
        <v>498</v>
      </c>
      <c r="S155" s="82">
        <v>0.04</v>
      </c>
      <c r="T155" s="82">
        <v>0.67</v>
      </c>
      <c r="U155" s="84" t="s">
        <v>43</v>
      </c>
      <c r="V155" s="178" t="s">
        <v>43</v>
      </c>
      <c r="W155" s="85" t="s">
        <v>43</v>
      </c>
      <c r="X155" s="85" t="s">
        <v>43</v>
      </c>
      <c r="Y155" s="82">
        <v>0.04</v>
      </c>
      <c r="Z155" s="82">
        <v>0.67</v>
      </c>
      <c r="AA155" s="79" t="s">
        <v>43</v>
      </c>
      <c r="AB155" s="79" t="s">
        <v>43</v>
      </c>
      <c r="AC155" s="79" t="s">
        <v>43</v>
      </c>
      <c r="AD155" s="79" t="s">
        <v>43</v>
      </c>
      <c r="AE155" s="79" t="s">
        <v>43</v>
      </c>
      <c r="AF155" s="79" t="s">
        <v>43</v>
      </c>
      <c r="AG155" s="79" t="s">
        <v>43</v>
      </c>
      <c r="AH155" s="79" t="s">
        <v>43</v>
      </c>
    </row>
    <row r="156" spans="1:34" ht="104.25" customHeight="1">
      <c r="A156" s="58" t="s">
        <v>120</v>
      </c>
      <c r="B156" s="1" t="s">
        <v>499</v>
      </c>
      <c r="C156" s="72" t="s">
        <v>500</v>
      </c>
      <c r="D156" s="62">
        <v>45139</v>
      </c>
      <c r="E156" s="145" t="s">
        <v>501</v>
      </c>
      <c r="F156" s="79">
        <v>1</v>
      </c>
      <c r="G156" s="167">
        <v>4.9069074700000002</v>
      </c>
      <c r="H156" s="62">
        <v>45505</v>
      </c>
      <c r="I156" s="60">
        <v>2024</v>
      </c>
      <c r="J156" s="60" t="s">
        <v>53</v>
      </c>
      <c r="K156" s="60">
        <v>2024</v>
      </c>
      <c r="L156" s="60">
        <v>2024</v>
      </c>
      <c r="M156" s="79" t="s">
        <v>43</v>
      </c>
      <c r="N156" s="79" t="s">
        <v>43</v>
      </c>
      <c r="O156" s="79" t="s">
        <v>43</v>
      </c>
      <c r="P156" s="79" t="s">
        <v>43</v>
      </c>
      <c r="Q156" s="80" t="s">
        <v>502</v>
      </c>
      <c r="R156" s="80" t="s">
        <v>209</v>
      </c>
      <c r="S156" s="82">
        <v>0</v>
      </c>
      <c r="T156" s="83">
        <v>0.59599999999999997</v>
      </c>
      <c r="U156" s="84" t="s">
        <v>43</v>
      </c>
      <c r="V156" s="178" t="s">
        <v>43</v>
      </c>
      <c r="W156" s="85" t="s">
        <v>43</v>
      </c>
      <c r="X156" s="85" t="s">
        <v>43</v>
      </c>
      <c r="Y156" s="82">
        <v>0</v>
      </c>
      <c r="Z156" s="83">
        <v>0.59599999999999997</v>
      </c>
      <c r="AA156" s="79" t="s">
        <v>43</v>
      </c>
      <c r="AB156" s="79" t="s">
        <v>43</v>
      </c>
      <c r="AC156" s="79" t="s">
        <v>43</v>
      </c>
      <c r="AD156" s="79" t="s">
        <v>43</v>
      </c>
      <c r="AE156" s="79" t="s">
        <v>43</v>
      </c>
      <c r="AF156" s="79" t="s">
        <v>43</v>
      </c>
      <c r="AG156" s="79" t="s">
        <v>43</v>
      </c>
      <c r="AH156" s="79" t="s">
        <v>43</v>
      </c>
    </row>
    <row r="157" spans="1:34" ht="94.5">
      <c r="A157" s="58" t="s">
        <v>120</v>
      </c>
      <c r="B157" s="1" t="s">
        <v>503</v>
      </c>
      <c r="C157" s="72" t="s">
        <v>504</v>
      </c>
      <c r="D157" s="62">
        <v>45182</v>
      </c>
      <c r="E157" s="145" t="s">
        <v>505</v>
      </c>
      <c r="F157" s="79">
        <v>1</v>
      </c>
      <c r="G157" s="167">
        <v>1.8162295799999999</v>
      </c>
      <c r="H157" s="62">
        <v>45548</v>
      </c>
      <c r="I157" s="60">
        <v>2024</v>
      </c>
      <c r="J157" s="60" t="s">
        <v>53</v>
      </c>
      <c r="K157" s="60">
        <v>2024</v>
      </c>
      <c r="L157" s="60">
        <v>2024</v>
      </c>
      <c r="M157" s="79" t="s">
        <v>43</v>
      </c>
      <c r="N157" s="79" t="s">
        <v>43</v>
      </c>
      <c r="O157" s="79" t="s">
        <v>43</v>
      </c>
      <c r="P157" s="79" t="s">
        <v>43</v>
      </c>
      <c r="Q157" s="80" t="s">
        <v>506</v>
      </c>
      <c r="R157" s="80" t="s">
        <v>507</v>
      </c>
      <c r="S157" s="82">
        <v>0.6</v>
      </c>
      <c r="T157" s="82">
        <v>1.4</v>
      </c>
      <c r="U157" s="84" t="s">
        <v>43</v>
      </c>
      <c r="V157" s="178" t="s">
        <v>43</v>
      </c>
      <c r="W157" s="85" t="s">
        <v>43</v>
      </c>
      <c r="X157" s="85" t="s">
        <v>43</v>
      </c>
      <c r="Y157" s="82">
        <v>0.6</v>
      </c>
      <c r="Z157" s="82">
        <v>1.4</v>
      </c>
      <c r="AA157" s="79" t="s">
        <v>43</v>
      </c>
      <c r="AB157" s="79" t="s">
        <v>43</v>
      </c>
      <c r="AC157" s="79" t="s">
        <v>43</v>
      </c>
      <c r="AD157" s="79" t="s">
        <v>43</v>
      </c>
      <c r="AE157" s="79" t="s">
        <v>43</v>
      </c>
      <c r="AF157" s="79" t="s">
        <v>43</v>
      </c>
      <c r="AG157" s="79" t="s">
        <v>43</v>
      </c>
      <c r="AH157" s="79" t="s">
        <v>43</v>
      </c>
    </row>
    <row r="158" spans="1:34" ht="94.5">
      <c r="A158" s="58" t="s">
        <v>120</v>
      </c>
      <c r="B158" s="1" t="s">
        <v>508</v>
      </c>
      <c r="C158" s="72" t="s">
        <v>509</v>
      </c>
      <c r="D158" s="62">
        <v>45084</v>
      </c>
      <c r="E158" s="145" t="s">
        <v>510</v>
      </c>
      <c r="F158" s="79">
        <v>1</v>
      </c>
      <c r="G158" s="167">
        <v>2.4643533500000001</v>
      </c>
      <c r="H158" s="62">
        <v>45450</v>
      </c>
      <c r="I158" s="60">
        <v>2024</v>
      </c>
      <c r="J158" s="60" t="s">
        <v>62</v>
      </c>
      <c r="K158" s="60">
        <v>2024</v>
      </c>
      <c r="L158" s="60">
        <v>2024</v>
      </c>
      <c r="M158" s="79" t="s">
        <v>43</v>
      </c>
      <c r="N158" s="79" t="s">
        <v>43</v>
      </c>
      <c r="O158" s="79" t="s">
        <v>43</v>
      </c>
      <c r="P158" s="79" t="s">
        <v>43</v>
      </c>
      <c r="Q158" s="80" t="s">
        <v>511</v>
      </c>
      <c r="R158" s="80" t="s">
        <v>512</v>
      </c>
      <c r="S158" s="83">
        <v>0.56699999999999995</v>
      </c>
      <c r="T158" s="83">
        <v>0.77359999999999995</v>
      </c>
      <c r="U158" s="84" t="s">
        <v>43</v>
      </c>
      <c r="V158" s="178" t="s">
        <v>43</v>
      </c>
      <c r="W158" s="85" t="s">
        <v>43</v>
      </c>
      <c r="X158" s="85" t="s">
        <v>43</v>
      </c>
      <c r="Y158" s="83">
        <v>0.56699999999999995</v>
      </c>
      <c r="Z158" s="83">
        <v>0.77359999999999995</v>
      </c>
      <c r="AA158" s="79" t="s">
        <v>43</v>
      </c>
      <c r="AB158" s="79" t="s">
        <v>43</v>
      </c>
      <c r="AC158" s="79" t="s">
        <v>43</v>
      </c>
      <c r="AD158" s="79" t="s">
        <v>43</v>
      </c>
      <c r="AE158" s="79" t="s">
        <v>43</v>
      </c>
      <c r="AF158" s="79" t="s">
        <v>43</v>
      </c>
      <c r="AG158" s="79" t="s">
        <v>43</v>
      </c>
      <c r="AH158" s="79" t="s">
        <v>43</v>
      </c>
    </row>
    <row r="159" spans="1:34" ht="94.5">
      <c r="A159" s="58" t="s">
        <v>120</v>
      </c>
      <c r="B159" s="1" t="s">
        <v>513</v>
      </c>
      <c r="C159" s="72" t="s">
        <v>514</v>
      </c>
      <c r="D159" s="59">
        <v>45072</v>
      </c>
      <c r="E159" s="145" t="s">
        <v>515</v>
      </c>
      <c r="F159" s="79">
        <v>1</v>
      </c>
      <c r="G159" s="167">
        <v>2.96906603</v>
      </c>
      <c r="H159" s="62">
        <v>45657</v>
      </c>
      <c r="I159" s="60">
        <v>2024</v>
      </c>
      <c r="J159" s="60" t="s">
        <v>62</v>
      </c>
      <c r="K159" s="60">
        <v>2024</v>
      </c>
      <c r="L159" s="60">
        <v>2024</v>
      </c>
      <c r="M159" s="79" t="s">
        <v>43</v>
      </c>
      <c r="N159" s="79" t="s">
        <v>43</v>
      </c>
      <c r="O159" s="79" t="s">
        <v>43</v>
      </c>
      <c r="P159" s="79" t="s">
        <v>43</v>
      </c>
      <c r="Q159" s="80" t="s">
        <v>516</v>
      </c>
      <c r="R159" s="80" t="s">
        <v>517</v>
      </c>
      <c r="S159" s="82">
        <v>0.12</v>
      </c>
      <c r="T159" s="83">
        <v>0.25556000000000001</v>
      </c>
      <c r="U159" s="84" t="s">
        <v>43</v>
      </c>
      <c r="V159" s="178" t="s">
        <v>43</v>
      </c>
      <c r="W159" s="85" t="s">
        <v>43</v>
      </c>
      <c r="X159" s="85" t="s">
        <v>43</v>
      </c>
      <c r="Y159" s="82">
        <v>0.12</v>
      </c>
      <c r="Z159" s="83">
        <v>0.25556000000000001</v>
      </c>
      <c r="AA159" s="79" t="s">
        <v>43</v>
      </c>
      <c r="AB159" s="79" t="s">
        <v>43</v>
      </c>
      <c r="AC159" s="79" t="s">
        <v>43</v>
      </c>
      <c r="AD159" s="79" t="s">
        <v>43</v>
      </c>
      <c r="AE159" s="79" t="s">
        <v>43</v>
      </c>
      <c r="AF159" s="79" t="s">
        <v>43</v>
      </c>
      <c r="AG159" s="79" t="s">
        <v>43</v>
      </c>
      <c r="AH159" s="79" t="s">
        <v>43</v>
      </c>
    </row>
    <row r="160" spans="1:34" ht="141.75">
      <c r="A160" s="58" t="s">
        <v>120</v>
      </c>
      <c r="B160" s="1" t="s">
        <v>518</v>
      </c>
      <c r="C160" s="72" t="s">
        <v>519</v>
      </c>
      <c r="D160" s="62">
        <v>45008</v>
      </c>
      <c r="E160" s="145" t="s">
        <v>520</v>
      </c>
      <c r="F160" s="79">
        <v>1</v>
      </c>
      <c r="G160" s="167">
        <v>1.92908046</v>
      </c>
      <c r="H160" s="62">
        <f>D160+366</f>
        <v>45374</v>
      </c>
      <c r="I160" s="60">
        <v>2024</v>
      </c>
      <c r="J160" s="60" t="s">
        <v>57</v>
      </c>
      <c r="K160" s="60">
        <v>2024</v>
      </c>
      <c r="L160" s="60">
        <v>2024</v>
      </c>
      <c r="M160" s="79" t="s">
        <v>43</v>
      </c>
      <c r="N160" s="79" t="s">
        <v>43</v>
      </c>
      <c r="O160" s="79" t="s">
        <v>43</v>
      </c>
      <c r="P160" s="79" t="s">
        <v>43</v>
      </c>
      <c r="Q160" s="87" t="s">
        <v>521</v>
      </c>
      <c r="R160" s="80" t="s">
        <v>460</v>
      </c>
      <c r="S160" s="82">
        <v>0</v>
      </c>
      <c r="T160" s="82">
        <v>1.56</v>
      </c>
      <c r="U160" s="84" t="s">
        <v>43</v>
      </c>
      <c r="V160" s="178" t="s">
        <v>43</v>
      </c>
      <c r="W160" s="85" t="s">
        <v>43</v>
      </c>
      <c r="X160" s="85" t="s">
        <v>43</v>
      </c>
      <c r="Y160" s="82">
        <v>0</v>
      </c>
      <c r="Z160" s="82">
        <v>1.56</v>
      </c>
      <c r="AA160" s="79" t="s">
        <v>43</v>
      </c>
      <c r="AB160" s="79" t="s">
        <v>43</v>
      </c>
      <c r="AC160" s="79" t="s">
        <v>43</v>
      </c>
      <c r="AD160" s="79" t="s">
        <v>43</v>
      </c>
      <c r="AE160" s="79" t="s">
        <v>43</v>
      </c>
      <c r="AF160" s="79" t="s">
        <v>43</v>
      </c>
      <c r="AG160" s="79" t="s">
        <v>43</v>
      </c>
      <c r="AH160" s="79" t="s">
        <v>43</v>
      </c>
    </row>
    <row r="161" spans="1:34" ht="56.25" customHeight="1">
      <c r="A161" s="58" t="s">
        <v>120</v>
      </c>
      <c r="B161" s="1" t="s">
        <v>522</v>
      </c>
      <c r="C161" s="72" t="s">
        <v>523</v>
      </c>
      <c r="D161" s="59">
        <v>45182</v>
      </c>
      <c r="E161" s="47" t="s">
        <v>524</v>
      </c>
      <c r="F161" s="60">
        <v>1</v>
      </c>
      <c r="G161" s="163">
        <v>3.4324393199999998</v>
      </c>
      <c r="H161" s="62">
        <v>45548</v>
      </c>
      <c r="I161" s="60">
        <v>2024</v>
      </c>
      <c r="J161" s="60" t="s">
        <v>53</v>
      </c>
      <c r="K161" s="60">
        <v>2024</v>
      </c>
      <c r="L161" s="60">
        <v>2024</v>
      </c>
      <c r="M161" s="79" t="s">
        <v>43</v>
      </c>
      <c r="N161" s="79" t="s">
        <v>43</v>
      </c>
      <c r="O161" s="79" t="s">
        <v>43</v>
      </c>
      <c r="P161" s="79" t="s">
        <v>43</v>
      </c>
      <c r="Q161" s="60" t="s">
        <v>525</v>
      </c>
      <c r="R161" s="60" t="s">
        <v>526</v>
      </c>
      <c r="S161" s="61">
        <v>0</v>
      </c>
      <c r="T161" s="61">
        <v>0.17</v>
      </c>
      <c r="U161" s="84" t="s">
        <v>43</v>
      </c>
      <c r="V161" s="178" t="s">
        <v>43</v>
      </c>
      <c r="W161" s="85" t="s">
        <v>43</v>
      </c>
      <c r="X161" s="85" t="s">
        <v>43</v>
      </c>
      <c r="Y161" s="61">
        <v>0</v>
      </c>
      <c r="Z161" s="61">
        <v>0.17</v>
      </c>
      <c r="AA161" s="79" t="s">
        <v>43</v>
      </c>
      <c r="AB161" s="79" t="s">
        <v>43</v>
      </c>
      <c r="AC161" s="79" t="s">
        <v>43</v>
      </c>
      <c r="AD161" s="79" t="s">
        <v>43</v>
      </c>
      <c r="AE161" s="79" t="s">
        <v>43</v>
      </c>
      <c r="AF161" s="79" t="s">
        <v>43</v>
      </c>
      <c r="AG161" s="79" t="s">
        <v>43</v>
      </c>
      <c r="AH161" s="79" t="s">
        <v>43</v>
      </c>
    </row>
    <row r="162" spans="1:34" ht="94.5">
      <c r="A162" s="58" t="s">
        <v>120</v>
      </c>
      <c r="B162" s="1" t="s">
        <v>527</v>
      </c>
      <c r="C162" s="72" t="s">
        <v>528</v>
      </c>
      <c r="D162" s="62">
        <v>45077</v>
      </c>
      <c r="E162" s="145" t="s">
        <v>529</v>
      </c>
      <c r="F162" s="79">
        <v>1</v>
      </c>
      <c r="G162" s="167">
        <v>2.96906603</v>
      </c>
      <c r="H162" s="62">
        <v>45565</v>
      </c>
      <c r="I162" s="60">
        <v>2024</v>
      </c>
      <c r="J162" s="60" t="s">
        <v>62</v>
      </c>
      <c r="K162" s="60">
        <v>2024</v>
      </c>
      <c r="L162" s="60">
        <v>2024</v>
      </c>
      <c r="M162" s="79" t="s">
        <v>43</v>
      </c>
      <c r="N162" s="79" t="s">
        <v>43</v>
      </c>
      <c r="O162" s="79" t="s">
        <v>43</v>
      </c>
      <c r="P162" s="79" t="s">
        <v>43</v>
      </c>
      <c r="Q162" s="80" t="s">
        <v>530</v>
      </c>
      <c r="R162" s="80" t="s">
        <v>152</v>
      </c>
      <c r="S162" s="82">
        <v>0.2</v>
      </c>
      <c r="T162" s="83">
        <v>0.3871</v>
      </c>
      <c r="U162" s="84" t="s">
        <v>43</v>
      </c>
      <c r="V162" s="178" t="s">
        <v>43</v>
      </c>
      <c r="W162" s="85" t="s">
        <v>43</v>
      </c>
      <c r="X162" s="85" t="s">
        <v>43</v>
      </c>
      <c r="Y162" s="82">
        <v>0.2</v>
      </c>
      <c r="Z162" s="83">
        <v>0.3871</v>
      </c>
      <c r="AA162" s="79" t="s">
        <v>43</v>
      </c>
      <c r="AB162" s="79" t="s">
        <v>43</v>
      </c>
      <c r="AC162" s="79" t="s">
        <v>43</v>
      </c>
      <c r="AD162" s="79" t="s">
        <v>43</v>
      </c>
      <c r="AE162" s="79" t="s">
        <v>43</v>
      </c>
      <c r="AF162" s="79" t="s">
        <v>43</v>
      </c>
      <c r="AG162" s="79" t="s">
        <v>43</v>
      </c>
      <c r="AH162" s="79" t="s">
        <v>43</v>
      </c>
    </row>
    <row r="163" spans="1:34" ht="110.25">
      <c r="A163" s="58" t="s">
        <v>120</v>
      </c>
      <c r="B163" s="1" t="s">
        <v>531</v>
      </c>
      <c r="C163" s="72" t="s">
        <v>532</v>
      </c>
      <c r="D163" s="59">
        <v>45148</v>
      </c>
      <c r="E163" s="47" t="s">
        <v>533</v>
      </c>
      <c r="F163" s="60">
        <v>1</v>
      </c>
      <c r="G163" s="163">
        <v>6.5557348900000001</v>
      </c>
      <c r="H163" s="62">
        <v>45514</v>
      </c>
      <c r="I163" s="60">
        <v>2024</v>
      </c>
      <c r="J163" s="60" t="s">
        <v>53</v>
      </c>
      <c r="K163" s="60">
        <v>2024</v>
      </c>
      <c r="L163" s="60">
        <v>2024</v>
      </c>
      <c r="M163" s="79" t="s">
        <v>43</v>
      </c>
      <c r="N163" s="79" t="s">
        <v>43</v>
      </c>
      <c r="O163" s="79" t="s">
        <v>43</v>
      </c>
      <c r="P163" s="79" t="s">
        <v>43</v>
      </c>
      <c r="Q163" s="60" t="s">
        <v>534</v>
      </c>
      <c r="R163" s="60" t="s">
        <v>535</v>
      </c>
      <c r="S163" s="48">
        <v>0.01</v>
      </c>
      <c r="T163" s="196">
        <v>0.49419999999999997</v>
      </c>
      <c r="U163" s="193" t="s">
        <v>43</v>
      </c>
      <c r="V163" s="194" t="s">
        <v>43</v>
      </c>
      <c r="W163" s="195" t="s">
        <v>43</v>
      </c>
      <c r="X163" s="195" t="s">
        <v>43</v>
      </c>
      <c r="Y163" s="48">
        <v>0.01</v>
      </c>
      <c r="Z163" s="196">
        <v>0.49419999999999997</v>
      </c>
      <c r="AA163" s="79" t="s">
        <v>43</v>
      </c>
      <c r="AB163" s="79" t="s">
        <v>43</v>
      </c>
      <c r="AC163" s="79" t="s">
        <v>43</v>
      </c>
      <c r="AD163" s="79" t="s">
        <v>43</v>
      </c>
      <c r="AE163" s="79" t="s">
        <v>43</v>
      </c>
      <c r="AF163" s="79" t="s">
        <v>43</v>
      </c>
      <c r="AG163" s="79" t="s">
        <v>43</v>
      </c>
      <c r="AH163" s="79" t="s">
        <v>43</v>
      </c>
    </row>
    <row r="164" spans="1:34" ht="78.75">
      <c r="A164" s="58" t="s">
        <v>120</v>
      </c>
      <c r="B164" s="1" t="s">
        <v>536</v>
      </c>
      <c r="C164" s="72" t="s">
        <v>537</v>
      </c>
      <c r="D164" s="59">
        <v>45153</v>
      </c>
      <c r="E164" s="47" t="s">
        <v>538</v>
      </c>
      <c r="F164" s="60">
        <v>1</v>
      </c>
      <c r="G164" s="163">
        <v>5.2531484400000004</v>
      </c>
      <c r="H164" s="62">
        <v>45519</v>
      </c>
      <c r="I164" s="60">
        <v>2024</v>
      </c>
      <c r="J164" s="60" t="s">
        <v>53</v>
      </c>
      <c r="K164" s="60">
        <v>2024</v>
      </c>
      <c r="L164" s="60">
        <v>2024</v>
      </c>
      <c r="M164" s="79" t="s">
        <v>43</v>
      </c>
      <c r="N164" s="79" t="s">
        <v>43</v>
      </c>
      <c r="O164" s="79" t="s">
        <v>43</v>
      </c>
      <c r="P164" s="79" t="s">
        <v>43</v>
      </c>
      <c r="Q164" s="60" t="s">
        <v>539</v>
      </c>
      <c r="R164" s="60" t="s">
        <v>540</v>
      </c>
      <c r="S164" s="61">
        <v>0</v>
      </c>
      <c r="T164" s="61">
        <v>0.3</v>
      </c>
      <c r="U164" s="84" t="s">
        <v>43</v>
      </c>
      <c r="V164" s="178" t="s">
        <v>43</v>
      </c>
      <c r="W164" s="85" t="s">
        <v>43</v>
      </c>
      <c r="X164" s="85" t="s">
        <v>43</v>
      </c>
      <c r="Y164" s="61">
        <v>0</v>
      </c>
      <c r="Z164" s="61">
        <v>0.3</v>
      </c>
      <c r="AA164" s="79" t="s">
        <v>43</v>
      </c>
      <c r="AB164" s="79" t="s">
        <v>43</v>
      </c>
      <c r="AC164" s="79" t="s">
        <v>43</v>
      </c>
      <c r="AD164" s="79" t="s">
        <v>43</v>
      </c>
      <c r="AE164" s="79" t="s">
        <v>43</v>
      </c>
      <c r="AF164" s="79" t="s">
        <v>43</v>
      </c>
      <c r="AG164" s="79" t="s">
        <v>43</v>
      </c>
      <c r="AH164" s="79" t="s">
        <v>43</v>
      </c>
    </row>
    <row r="165" spans="1:34" ht="94.5">
      <c r="A165" s="58" t="s">
        <v>120</v>
      </c>
      <c r="B165" s="1" t="s">
        <v>541</v>
      </c>
      <c r="C165" s="72" t="s">
        <v>542</v>
      </c>
      <c r="D165" s="59">
        <v>45064</v>
      </c>
      <c r="E165" s="47" t="s">
        <v>543</v>
      </c>
      <c r="F165" s="60">
        <v>1</v>
      </c>
      <c r="G165" s="163">
        <v>2.3900669799999998</v>
      </c>
      <c r="H165" s="62">
        <v>45431</v>
      </c>
      <c r="I165" s="60">
        <v>2024</v>
      </c>
      <c r="J165" s="60" t="s">
        <v>62</v>
      </c>
      <c r="K165" s="60">
        <v>2024</v>
      </c>
      <c r="L165" s="60">
        <v>2024</v>
      </c>
      <c r="M165" s="79" t="s">
        <v>43</v>
      </c>
      <c r="N165" s="79" t="s">
        <v>43</v>
      </c>
      <c r="O165" s="79" t="s">
        <v>43</v>
      </c>
      <c r="P165" s="79" t="s">
        <v>43</v>
      </c>
      <c r="Q165" s="60" t="s">
        <v>544</v>
      </c>
      <c r="R165" s="60" t="s">
        <v>545</v>
      </c>
      <c r="S165" s="61">
        <v>0</v>
      </c>
      <c r="T165" s="61">
        <v>0.65</v>
      </c>
      <c r="U165" s="84" t="s">
        <v>43</v>
      </c>
      <c r="V165" s="178" t="s">
        <v>43</v>
      </c>
      <c r="W165" s="85" t="s">
        <v>43</v>
      </c>
      <c r="X165" s="85" t="s">
        <v>43</v>
      </c>
      <c r="Y165" s="61">
        <v>0</v>
      </c>
      <c r="Z165" s="61">
        <v>0.65</v>
      </c>
      <c r="AA165" s="79" t="s">
        <v>43</v>
      </c>
      <c r="AB165" s="79" t="s">
        <v>43</v>
      </c>
      <c r="AC165" s="79" t="s">
        <v>43</v>
      </c>
      <c r="AD165" s="79" t="s">
        <v>43</v>
      </c>
      <c r="AE165" s="79" t="s">
        <v>43</v>
      </c>
      <c r="AF165" s="79" t="s">
        <v>43</v>
      </c>
      <c r="AG165" s="79" t="s">
        <v>43</v>
      </c>
      <c r="AH165" s="79" t="s">
        <v>43</v>
      </c>
    </row>
    <row r="166" spans="1:34" ht="94.5">
      <c r="A166" s="58" t="s">
        <v>120</v>
      </c>
      <c r="B166" s="1" t="s">
        <v>546</v>
      </c>
      <c r="C166" s="72" t="s">
        <v>547</v>
      </c>
      <c r="D166" s="59">
        <v>45058</v>
      </c>
      <c r="E166" s="47" t="s">
        <v>548</v>
      </c>
      <c r="F166" s="60">
        <v>1</v>
      </c>
      <c r="G166" s="163">
        <v>0.78929844999999998</v>
      </c>
      <c r="H166" s="62">
        <v>45868</v>
      </c>
      <c r="I166" s="60">
        <v>2024</v>
      </c>
      <c r="J166" s="60" t="s">
        <v>62</v>
      </c>
      <c r="K166" s="60">
        <v>2024</v>
      </c>
      <c r="L166" s="60">
        <v>2024</v>
      </c>
      <c r="M166" s="79" t="s">
        <v>43</v>
      </c>
      <c r="N166" s="79" t="s">
        <v>43</v>
      </c>
      <c r="O166" s="79" t="s">
        <v>43</v>
      </c>
      <c r="P166" s="79" t="s">
        <v>43</v>
      </c>
      <c r="Q166" s="60" t="s">
        <v>549</v>
      </c>
      <c r="R166" s="60" t="s">
        <v>550</v>
      </c>
      <c r="S166" s="48">
        <v>0.45</v>
      </c>
      <c r="T166" s="48">
        <v>1.3</v>
      </c>
      <c r="U166" s="193" t="s">
        <v>43</v>
      </c>
      <c r="V166" s="194" t="s">
        <v>43</v>
      </c>
      <c r="W166" s="195" t="s">
        <v>43</v>
      </c>
      <c r="X166" s="195" t="s">
        <v>43</v>
      </c>
      <c r="Y166" s="48">
        <v>0.45</v>
      </c>
      <c r="Z166" s="48">
        <v>1.3</v>
      </c>
      <c r="AA166" s="79" t="s">
        <v>43</v>
      </c>
      <c r="AB166" s="79" t="s">
        <v>43</v>
      </c>
      <c r="AC166" s="79" t="s">
        <v>43</v>
      </c>
      <c r="AD166" s="79" t="s">
        <v>43</v>
      </c>
      <c r="AE166" s="79" t="s">
        <v>43</v>
      </c>
      <c r="AF166" s="79" t="s">
        <v>43</v>
      </c>
      <c r="AG166" s="79" t="s">
        <v>43</v>
      </c>
      <c r="AH166" s="79" t="s">
        <v>43</v>
      </c>
    </row>
    <row r="167" spans="1:34" ht="110.25">
      <c r="A167" s="58" t="s">
        <v>120</v>
      </c>
      <c r="B167" s="1" t="s">
        <v>551</v>
      </c>
      <c r="C167" s="72" t="s">
        <v>552</v>
      </c>
      <c r="D167" s="59">
        <v>45103</v>
      </c>
      <c r="E167" s="47" t="s">
        <v>553</v>
      </c>
      <c r="F167" s="60">
        <v>1</v>
      </c>
      <c r="G167" s="163">
        <v>2.2487935700000001</v>
      </c>
      <c r="H167" s="141">
        <v>45922</v>
      </c>
      <c r="I167" s="60">
        <v>2024</v>
      </c>
      <c r="J167" s="60" t="s">
        <v>53</v>
      </c>
      <c r="K167" s="60">
        <v>2024</v>
      </c>
      <c r="L167" s="60">
        <v>2024</v>
      </c>
      <c r="M167" s="79" t="s">
        <v>43</v>
      </c>
      <c r="N167" s="79" t="s">
        <v>43</v>
      </c>
      <c r="O167" s="79" t="s">
        <v>43</v>
      </c>
      <c r="P167" s="79" t="s">
        <v>43</v>
      </c>
      <c r="Q167" s="60" t="s">
        <v>554</v>
      </c>
      <c r="R167" s="60" t="s">
        <v>199</v>
      </c>
      <c r="S167" s="61">
        <v>0</v>
      </c>
      <c r="T167" s="61">
        <v>0.45</v>
      </c>
      <c r="U167" s="84" t="s">
        <v>43</v>
      </c>
      <c r="V167" s="178" t="s">
        <v>43</v>
      </c>
      <c r="W167" s="85" t="s">
        <v>43</v>
      </c>
      <c r="X167" s="85" t="s">
        <v>43</v>
      </c>
      <c r="Y167" s="61">
        <v>0</v>
      </c>
      <c r="Z167" s="61">
        <v>0.45</v>
      </c>
      <c r="AA167" s="79" t="s">
        <v>43</v>
      </c>
      <c r="AB167" s="79" t="s">
        <v>43</v>
      </c>
      <c r="AC167" s="79" t="s">
        <v>43</v>
      </c>
      <c r="AD167" s="79" t="s">
        <v>43</v>
      </c>
      <c r="AE167" s="79" t="s">
        <v>43</v>
      </c>
      <c r="AF167" s="79" t="s">
        <v>43</v>
      </c>
      <c r="AG167" s="79" t="s">
        <v>43</v>
      </c>
      <c r="AH167" s="79" t="s">
        <v>43</v>
      </c>
    </row>
    <row r="168" spans="1:34" ht="110.25">
      <c r="A168" s="58" t="s">
        <v>120</v>
      </c>
      <c r="B168" s="1" t="s">
        <v>555</v>
      </c>
      <c r="C168" s="72" t="s">
        <v>556</v>
      </c>
      <c r="D168" s="62">
        <v>45265</v>
      </c>
      <c r="E168" s="145" t="s">
        <v>557</v>
      </c>
      <c r="F168" s="79">
        <v>1</v>
      </c>
      <c r="G168" s="167">
        <v>3.0595173400000002</v>
      </c>
      <c r="H168" s="62">
        <v>45631</v>
      </c>
      <c r="I168" s="60">
        <v>2024</v>
      </c>
      <c r="J168" s="60" t="s">
        <v>50</v>
      </c>
      <c r="K168" s="60">
        <v>2024</v>
      </c>
      <c r="L168" s="60">
        <v>2024</v>
      </c>
      <c r="M168" s="79" t="s">
        <v>43</v>
      </c>
      <c r="N168" s="79" t="s">
        <v>43</v>
      </c>
      <c r="O168" s="79" t="s">
        <v>43</v>
      </c>
      <c r="P168" s="79" t="s">
        <v>43</v>
      </c>
      <c r="Q168" s="80" t="s">
        <v>558</v>
      </c>
      <c r="R168" s="80" t="s">
        <v>133</v>
      </c>
      <c r="S168" s="82">
        <v>0</v>
      </c>
      <c r="T168" s="83">
        <v>0.17763000000000001</v>
      </c>
      <c r="U168" s="84" t="s">
        <v>43</v>
      </c>
      <c r="V168" s="178" t="s">
        <v>43</v>
      </c>
      <c r="W168" s="85" t="s">
        <v>43</v>
      </c>
      <c r="X168" s="85" t="s">
        <v>43</v>
      </c>
      <c r="Y168" s="82">
        <v>0</v>
      </c>
      <c r="Z168" s="83">
        <v>0.17763000000000001</v>
      </c>
      <c r="AA168" s="79" t="s">
        <v>43</v>
      </c>
      <c r="AB168" s="79" t="s">
        <v>43</v>
      </c>
      <c r="AC168" s="79" t="s">
        <v>43</v>
      </c>
      <c r="AD168" s="79" t="s">
        <v>43</v>
      </c>
      <c r="AE168" s="79" t="s">
        <v>43</v>
      </c>
      <c r="AF168" s="79" t="s">
        <v>43</v>
      </c>
      <c r="AG168" s="79" t="s">
        <v>43</v>
      </c>
      <c r="AH168" s="79" t="s">
        <v>43</v>
      </c>
    </row>
    <row r="169" spans="1:34" ht="94.5">
      <c r="A169" s="58" t="s">
        <v>120</v>
      </c>
      <c r="B169" s="1" t="s">
        <v>559</v>
      </c>
      <c r="C169" s="72" t="s">
        <v>560</v>
      </c>
      <c r="D169" s="62">
        <v>45148</v>
      </c>
      <c r="E169" s="145" t="s">
        <v>561</v>
      </c>
      <c r="F169" s="79">
        <v>1</v>
      </c>
      <c r="G169" s="167">
        <v>4.0048320000000004</v>
      </c>
      <c r="H169" s="62">
        <v>45522</v>
      </c>
      <c r="I169" s="60">
        <v>2024</v>
      </c>
      <c r="J169" s="60" t="s">
        <v>53</v>
      </c>
      <c r="K169" s="60">
        <v>2024</v>
      </c>
      <c r="L169" s="60">
        <v>2024</v>
      </c>
      <c r="M169" s="79" t="s">
        <v>43</v>
      </c>
      <c r="N169" s="79" t="s">
        <v>43</v>
      </c>
      <c r="O169" s="79" t="s">
        <v>43</v>
      </c>
      <c r="P169" s="79" t="s">
        <v>43</v>
      </c>
      <c r="Q169" s="80" t="s">
        <v>562</v>
      </c>
      <c r="R169" s="80" t="s">
        <v>563</v>
      </c>
      <c r="S169" s="82">
        <v>0</v>
      </c>
      <c r="T169" s="83">
        <v>0.308</v>
      </c>
      <c r="U169" s="84" t="s">
        <v>43</v>
      </c>
      <c r="V169" s="178" t="s">
        <v>43</v>
      </c>
      <c r="W169" s="85" t="s">
        <v>43</v>
      </c>
      <c r="X169" s="85" t="s">
        <v>43</v>
      </c>
      <c r="Y169" s="82">
        <v>0</v>
      </c>
      <c r="Z169" s="83">
        <v>0.308</v>
      </c>
      <c r="AA169" s="79" t="s">
        <v>43</v>
      </c>
      <c r="AB169" s="79" t="s">
        <v>43</v>
      </c>
      <c r="AC169" s="79" t="s">
        <v>43</v>
      </c>
      <c r="AD169" s="79" t="s">
        <v>43</v>
      </c>
      <c r="AE169" s="79" t="s">
        <v>43</v>
      </c>
      <c r="AF169" s="79" t="s">
        <v>43</v>
      </c>
      <c r="AG169" s="79" t="s">
        <v>43</v>
      </c>
      <c r="AH169" s="79" t="s">
        <v>43</v>
      </c>
    </row>
    <row r="170" spans="1:34" ht="78.75">
      <c r="A170" s="58" t="s">
        <v>120</v>
      </c>
      <c r="B170" s="1" t="s">
        <v>564</v>
      </c>
      <c r="C170" s="72" t="s">
        <v>565</v>
      </c>
      <c r="D170" s="62">
        <v>45146</v>
      </c>
      <c r="E170" s="145" t="s">
        <v>566</v>
      </c>
      <c r="F170" s="79">
        <v>1</v>
      </c>
      <c r="G170" s="167">
        <v>2.1979088299999998</v>
      </c>
      <c r="H170" s="62">
        <v>45512</v>
      </c>
      <c r="I170" s="60">
        <v>2024</v>
      </c>
      <c r="J170" s="60" t="s">
        <v>53</v>
      </c>
      <c r="K170" s="60">
        <v>2024</v>
      </c>
      <c r="L170" s="60">
        <v>2024</v>
      </c>
      <c r="M170" s="79" t="s">
        <v>43</v>
      </c>
      <c r="N170" s="79" t="s">
        <v>43</v>
      </c>
      <c r="O170" s="79" t="s">
        <v>43</v>
      </c>
      <c r="P170" s="79" t="s">
        <v>43</v>
      </c>
      <c r="Q170" s="80" t="s">
        <v>567</v>
      </c>
      <c r="R170" s="80" t="s">
        <v>568</v>
      </c>
      <c r="S170" s="82">
        <v>0</v>
      </c>
      <c r="T170" s="82">
        <v>0.45</v>
      </c>
      <c r="U170" s="84" t="s">
        <v>43</v>
      </c>
      <c r="V170" s="178" t="s">
        <v>43</v>
      </c>
      <c r="W170" s="85" t="s">
        <v>43</v>
      </c>
      <c r="X170" s="85" t="s">
        <v>43</v>
      </c>
      <c r="Y170" s="82">
        <v>0</v>
      </c>
      <c r="Z170" s="82">
        <v>0.45</v>
      </c>
      <c r="AA170" s="79" t="s">
        <v>43</v>
      </c>
      <c r="AB170" s="79" t="s">
        <v>43</v>
      </c>
      <c r="AC170" s="79" t="s">
        <v>43</v>
      </c>
      <c r="AD170" s="79" t="s">
        <v>43</v>
      </c>
      <c r="AE170" s="79" t="s">
        <v>43</v>
      </c>
      <c r="AF170" s="79" t="s">
        <v>43</v>
      </c>
      <c r="AG170" s="79" t="s">
        <v>43</v>
      </c>
      <c r="AH170" s="79" t="s">
        <v>43</v>
      </c>
    </row>
    <row r="171" spans="1:34" ht="94.5">
      <c r="A171" s="58" t="s">
        <v>120</v>
      </c>
      <c r="B171" s="1" t="s">
        <v>569</v>
      </c>
      <c r="C171" s="72" t="s">
        <v>570</v>
      </c>
      <c r="D171" s="59">
        <v>45145</v>
      </c>
      <c r="E171" s="47" t="s">
        <v>571</v>
      </c>
      <c r="F171" s="60">
        <v>1</v>
      </c>
      <c r="G171" s="163">
        <v>2.95722402</v>
      </c>
      <c r="H171" s="62">
        <v>45916</v>
      </c>
      <c r="I171" s="60">
        <v>2024</v>
      </c>
      <c r="J171" s="60" t="s">
        <v>53</v>
      </c>
      <c r="K171" s="60">
        <v>2024</v>
      </c>
      <c r="L171" s="60">
        <v>2024</v>
      </c>
      <c r="M171" s="79" t="s">
        <v>43</v>
      </c>
      <c r="N171" s="79" t="s">
        <v>43</v>
      </c>
      <c r="O171" s="79" t="s">
        <v>43</v>
      </c>
      <c r="P171" s="79" t="s">
        <v>43</v>
      </c>
      <c r="Q171" s="60" t="s">
        <v>572</v>
      </c>
      <c r="R171" s="60" t="s">
        <v>573</v>
      </c>
      <c r="S171" s="196">
        <v>5.04E-2</v>
      </c>
      <c r="T171" s="196">
        <v>0.17158999999999999</v>
      </c>
      <c r="U171" s="193" t="s">
        <v>43</v>
      </c>
      <c r="V171" s="194" t="s">
        <v>43</v>
      </c>
      <c r="W171" s="195" t="s">
        <v>43</v>
      </c>
      <c r="X171" s="195" t="s">
        <v>43</v>
      </c>
      <c r="Y171" s="196">
        <v>5.04E-2</v>
      </c>
      <c r="Z171" s="196">
        <v>0.17158999999999999</v>
      </c>
      <c r="AA171" s="79" t="s">
        <v>43</v>
      </c>
      <c r="AB171" s="79" t="s">
        <v>43</v>
      </c>
      <c r="AC171" s="79" t="s">
        <v>43</v>
      </c>
      <c r="AD171" s="79" t="s">
        <v>43</v>
      </c>
      <c r="AE171" s="79" t="s">
        <v>43</v>
      </c>
      <c r="AF171" s="79" t="s">
        <v>43</v>
      </c>
      <c r="AG171" s="79" t="s">
        <v>43</v>
      </c>
      <c r="AH171" s="79" t="s">
        <v>43</v>
      </c>
    </row>
    <row r="172" spans="1:34" ht="85.5" customHeight="1">
      <c r="A172" s="58" t="s">
        <v>120</v>
      </c>
      <c r="B172" s="1" t="s">
        <v>574</v>
      </c>
      <c r="C172" s="72" t="s">
        <v>575</v>
      </c>
      <c r="D172" s="59">
        <v>45079</v>
      </c>
      <c r="E172" s="47" t="s">
        <v>576</v>
      </c>
      <c r="F172" s="60">
        <v>1</v>
      </c>
      <c r="G172" s="163">
        <v>5.5864799999999999E-2</v>
      </c>
      <c r="H172" s="62">
        <v>45657</v>
      </c>
      <c r="I172" s="60">
        <v>2024</v>
      </c>
      <c r="J172" s="60" t="s">
        <v>50</v>
      </c>
      <c r="K172" s="60">
        <v>2024</v>
      </c>
      <c r="L172" s="60">
        <v>2024</v>
      </c>
      <c r="M172" s="79" t="s">
        <v>43</v>
      </c>
      <c r="N172" s="79" t="s">
        <v>43</v>
      </c>
      <c r="O172" s="79" t="s">
        <v>43</v>
      </c>
      <c r="P172" s="79" t="s">
        <v>43</v>
      </c>
      <c r="Q172" s="60" t="s">
        <v>525</v>
      </c>
      <c r="R172" s="60" t="s">
        <v>577</v>
      </c>
      <c r="S172" s="48">
        <v>4.4999999999999998E-2</v>
      </c>
      <c r="T172" s="48">
        <v>0.16</v>
      </c>
      <c r="U172" s="193" t="s">
        <v>43</v>
      </c>
      <c r="V172" s="194" t="s">
        <v>43</v>
      </c>
      <c r="W172" s="195" t="s">
        <v>43</v>
      </c>
      <c r="X172" s="195" t="s">
        <v>43</v>
      </c>
      <c r="Y172" s="48">
        <v>4.4999999999999998E-2</v>
      </c>
      <c r="Z172" s="61">
        <v>0.16</v>
      </c>
      <c r="AA172" s="79" t="s">
        <v>43</v>
      </c>
      <c r="AB172" s="79" t="s">
        <v>43</v>
      </c>
      <c r="AC172" s="79" t="s">
        <v>43</v>
      </c>
      <c r="AD172" s="79" t="s">
        <v>43</v>
      </c>
      <c r="AE172" s="79" t="s">
        <v>43</v>
      </c>
      <c r="AF172" s="79" t="s">
        <v>43</v>
      </c>
      <c r="AG172" s="79" t="s">
        <v>43</v>
      </c>
      <c r="AH172" s="79" t="s">
        <v>43</v>
      </c>
    </row>
    <row r="173" spans="1:34" ht="79.5" customHeight="1">
      <c r="A173" s="58" t="s">
        <v>120</v>
      </c>
      <c r="B173" s="1" t="s">
        <v>578</v>
      </c>
      <c r="C173" s="72" t="s">
        <v>579</v>
      </c>
      <c r="D173" s="59">
        <v>45191</v>
      </c>
      <c r="E173" s="47" t="s">
        <v>580</v>
      </c>
      <c r="F173" s="60">
        <v>1</v>
      </c>
      <c r="G173" s="163">
        <v>2.5984958599999999</v>
      </c>
      <c r="H173" s="62">
        <v>45557</v>
      </c>
      <c r="I173" s="60">
        <v>2024</v>
      </c>
      <c r="J173" s="60" t="s">
        <v>53</v>
      </c>
      <c r="K173" s="60">
        <v>2024</v>
      </c>
      <c r="L173" s="60">
        <v>2024</v>
      </c>
      <c r="M173" s="79" t="s">
        <v>43</v>
      </c>
      <c r="N173" s="79" t="s">
        <v>43</v>
      </c>
      <c r="O173" s="79" t="s">
        <v>43</v>
      </c>
      <c r="P173" s="79" t="s">
        <v>43</v>
      </c>
      <c r="Q173" s="60" t="s">
        <v>581</v>
      </c>
      <c r="R173" s="60" t="s">
        <v>582</v>
      </c>
      <c r="S173" s="173">
        <v>1.2150000000000001</v>
      </c>
      <c r="T173" s="61">
        <v>2.4300000000000002</v>
      </c>
      <c r="U173" s="84" t="s">
        <v>43</v>
      </c>
      <c r="V173" s="178" t="s">
        <v>43</v>
      </c>
      <c r="W173" s="85" t="s">
        <v>43</v>
      </c>
      <c r="X173" s="85" t="s">
        <v>43</v>
      </c>
      <c r="Y173" s="173">
        <v>1.2150000000000001</v>
      </c>
      <c r="Z173" s="61">
        <v>2.4300000000000002</v>
      </c>
      <c r="AA173" s="79" t="s">
        <v>43</v>
      </c>
      <c r="AB173" s="79" t="s">
        <v>43</v>
      </c>
      <c r="AC173" s="79" t="s">
        <v>43</v>
      </c>
      <c r="AD173" s="79" t="s">
        <v>43</v>
      </c>
      <c r="AE173" s="79" t="s">
        <v>43</v>
      </c>
      <c r="AF173" s="79" t="s">
        <v>43</v>
      </c>
      <c r="AG173" s="79" t="s">
        <v>43</v>
      </c>
      <c r="AH173" s="79" t="s">
        <v>43</v>
      </c>
    </row>
    <row r="174" spans="1:34" ht="110.25">
      <c r="A174" s="58" t="s">
        <v>120</v>
      </c>
      <c r="B174" s="1" t="s">
        <v>583</v>
      </c>
      <c r="C174" s="72" t="s">
        <v>584</v>
      </c>
      <c r="D174" s="59">
        <v>45191</v>
      </c>
      <c r="E174" s="47" t="s">
        <v>585</v>
      </c>
      <c r="F174" s="60">
        <v>1</v>
      </c>
      <c r="G174" s="163">
        <v>2.2487935700000001</v>
      </c>
      <c r="H174" s="62">
        <v>45557</v>
      </c>
      <c r="I174" s="60">
        <v>2024</v>
      </c>
      <c r="J174" s="60" t="s">
        <v>53</v>
      </c>
      <c r="K174" s="60">
        <v>2024</v>
      </c>
      <c r="L174" s="60">
        <v>2024</v>
      </c>
      <c r="M174" s="79" t="s">
        <v>43</v>
      </c>
      <c r="N174" s="79" t="s">
        <v>43</v>
      </c>
      <c r="O174" s="79" t="s">
        <v>43</v>
      </c>
      <c r="P174" s="79" t="s">
        <v>43</v>
      </c>
      <c r="Q174" s="60" t="s">
        <v>586</v>
      </c>
      <c r="R174" s="60" t="s">
        <v>587</v>
      </c>
      <c r="S174" s="61">
        <v>0</v>
      </c>
      <c r="T174" s="61">
        <v>0.23</v>
      </c>
      <c r="U174" s="84" t="s">
        <v>43</v>
      </c>
      <c r="V174" s="178" t="s">
        <v>43</v>
      </c>
      <c r="W174" s="85" t="s">
        <v>43</v>
      </c>
      <c r="X174" s="85" t="s">
        <v>43</v>
      </c>
      <c r="Y174" s="61">
        <v>0</v>
      </c>
      <c r="Z174" s="61">
        <v>0.23</v>
      </c>
      <c r="AA174" s="79" t="s">
        <v>43</v>
      </c>
      <c r="AB174" s="79" t="s">
        <v>43</v>
      </c>
      <c r="AC174" s="79" t="s">
        <v>43</v>
      </c>
      <c r="AD174" s="79" t="s">
        <v>43</v>
      </c>
      <c r="AE174" s="79" t="s">
        <v>43</v>
      </c>
      <c r="AF174" s="79" t="s">
        <v>43</v>
      </c>
      <c r="AG174" s="79" t="s">
        <v>43</v>
      </c>
      <c r="AH174" s="79" t="s">
        <v>43</v>
      </c>
    </row>
    <row r="175" spans="1:34" ht="105.75" customHeight="1">
      <c r="A175" s="58" t="s">
        <v>120</v>
      </c>
      <c r="B175" s="1" t="s">
        <v>588</v>
      </c>
      <c r="C175" s="72" t="s">
        <v>589</v>
      </c>
      <c r="D175" s="59">
        <v>45211</v>
      </c>
      <c r="E175" s="47" t="s">
        <v>590</v>
      </c>
      <c r="F175" s="60">
        <v>1</v>
      </c>
      <c r="G175" s="163">
        <v>2.2517004799999998</v>
      </c>
      <c r="H175" s="62">
        <v>45577</v>
      </c>
      <c r="I175" s="60">
        <v>2024</v>
      </c>
      <c r="J175" s="60" t="s">
        <v>50</v>
      </c>
      <c r="K175" s="60">
        <v>2024</v>
      </c>
      <c r="L175" s="60">
        <v>2024</v>
      </c>
      <c r="M175" s="79" t="s">
        <v>43</v>
      </c>
      <c r="N175" s="79" t="s">
        <v>43</v>
      </c>
      <c r="O175" s="79" t="s">
        <v>43</v>
      </c>
      <c r="P175" s="79" t="s">
        <v>43</v>
      </c>
      <c r="Q175" s="60" t="s">
        <v>591</v>
      </c>
      <c r="R175" s="60" t="s">
        <v>152</v>
      </c>
      <c r="S175" s="61">
        <v>0</v>
      </c>
      <c r="T175" s="173">
        <v>0.2046</v>
      </c>
      <c r="U175" s="84" t="s">
        <v>43</v>
      </c>
      <c r="V175" s="178" t="s">
        <v>43</v>
      </c>
      <c r="W175" s="85" t="s">
        <v>43</v>
      </c>
      <c r="X175" s="85" t="s">
        <v>43</v>
      </c>
      <c r="Y175" s="61">
        <v>0</v>
      </c>
      <c r="Z175" s="173">
        <v>0.2046</v>
      </c>
      <c r="AA175" s="79" t="s">
        <v>43</v>
      </c>
      <c r="AB175" s="79" t="s">
        <v>43</v>
      </c>
      <c r="AC175" s="79" t="s">
        <v>43</v>
      </c>
      <c r="AD175" s="79" t="s">
        <v>43</v>
      </c>
      <c r="AE175" s="79" t="s">
        <v>43</v>
      </c>
      <c r="AF175" s="79" t="s">
        <v>43</v>
      </c>
      <c r="AG175" s="79" t="s">
        <v>43</v>
      </c>
      <c r="AH175" s="79" t="s">
        <v>43</v>
      </c>
    </row>
    <row r="176" spans="1:34" ht="93.75" customHeight="1">
      <c r="A176" s="58" t="s">
        <v>120</v>
      </c>
      <c r="B176" s="1" t="s">
        <v>592</v>
      </c>
      <c r="C176" s="72" t="s">
        <v>593</v>
      </c>
      <c r="D176" s="59">
        <v>45260</v>
      </c>
      <c r="E176" s="47" t="s">
        <v>594</v>
      </c>
      <c r="F176" s="60">
        <v>1</v>
      </c>
      <c r="G176" s="163">
        <v>2.2517004799999998</v>
      </c>
      <c r="H176" s="62">
        <v>45626</v>
      </c>
      <c r="I176" s="60">
        <v>2024</v>
      </c>
      <c r="J176" s="60" t="s">
        <v>50</v>
      </c>
      <c r="K176" s="60">
        <v>2024</v>
      </c>
      <c r="L176" s="60">
        <v>2024</v>
      </c>
      <c r="M176" s="79" t="s">
        <v>43</v>
      </c>
      <c r="N176" s="79" t="s">
        <v>43</v>
      </c>
      <c r="O176" s="79" t="s">
        <v>43</v>
      </c>
      <c r="P176" s="79" t="s">
        <v>43</v>
      </c>
      <c r="Q176" s="60" t="s">
        <v>198</v>
      </c>
      <c r="R176" s="60" t="s">
        <v>152</v>
      </c>
      <c r="S176" s="61">
        <v>0</v>
      </c>
      <c r="T176" s="173">
        <v>0.19170000000000001</v>
      </c>
      <c r="U176" s="84" t="s">
        <v>43</v>
      </c>
      <c r="V176" s="178" t="s">
        <v>43</v>
      </c>
      <c r="W176" s="85" t="s">
        <v>43</v>
      </c>
      <c r="X176" s="85" t="s">
        <v>43</v>
      </c>
      <c r="Y176" s="61">
        <v>0</v>
      </c>
      <c r="Z176" s="173">
        <v>0.19170000000000001</v>
      </c>
      <c r="AA176" s="79" t="s">
        <v>43</v>
      </c>
      <c r="AB176" s="79" t="s">
        <v>43</v>
      </c>
      <c r="AC176" s="79" t="s">
        <v>43</v>
      </c>
      <c r="AD176" s="79" t="s">
        <v>43</v>
      </c>
      <c r="AE176" s="79" t="s">
        <v>43</v>
      </c>
      <c r="AF176" s="79" t="s">
        <v>43</v>
      </c>
      <c r="AG176" s="79" t="s">
        <v>43</v>
      </c>
      <c r="AH176" s="79" t="s">
        <v>43</v>
      </c>
    </row>
    <row r="177" spans="1:34" ht="147.75" customHeight="1">
      <c r="A177" s="58" t="s">
        <v>120</v>
      </c>
      <c r="B177" s="1" t="s">
        <v>733</v>
      </c>
      <c r="C177" s="72" t="s">
        <v>657</v>
      </c>
      <c r="D177" s="59">
        <v>45166</v>
      </c>
      <c r="E177" s="47" t="s">
        <v>658</v>
      </c>
      <c r="F177" s="60">
        <v>1</v>
      </c>
      <c r="G177" s="163">
        <v>37.892938970000003</v>
      </c>
      <c r="H177" s="62">
        <v>46262</v>
      </c>
      <c r="I177" s="47">
        <v>2024</v>
      </c>
      <c r="J177" s="47" t="s">
        <v>50</v>
      </c>
      <c r="K177" s="60">
        <v>2024</v>
      </c>
      <c r="L177" s="60">
        <v>2024</v>
      </c>
      <c r="M177" s="79" t="s">
        <v>43</v>
      </c>
      <c r="N177" s="79" t="s">
        <v>43</v>
      </c>
      <c r="O177" s="79" t="s">
        <v>43</v>
      </c>
      <c r="P177" s="79" t="s">
        <v>43</v>
      </c>
      <c r="Q177" s="60" t="s">
        <v>591</v>
      </c>
      <c r="R177" s="60" t="s">
        <v>659</v>
      </c>
      <c r="S177" s="61">
        <v>0</v>
      </c>
      <c r="T177" s="61">
        <v>4</v>
      </c>
      <c r="U177" s="84" t="s">
        <v>43</v>
      </c>
      <c r="V177" s="178" t="s">
        <v>43</v>
      </c>
      <c r="W177" s="85" t="s">
        <v>43</v>
      </c>
      <c r="X177" s="85" t="s">
        <v>43</v>
      </c>
      <c r="Y177" s="61">
        <v>0</v>
      </c>
      <c r="Z177" s="61">
        <v>4</v>
      </c>
      <c r="AA177" s="79" t="s">
        <v>43</v>
      </c>
      <c r="AB177" s="79" t="s">
        <v>43</v>
      </c>
      <c r="AC177" s="79" t="s">
        <v>43</v>
      </c>
      <c r="AD177" s="79" t="s">
        <v>43</v>
      </c>
      <c r="AE177" s="79" t="s">
        <v>43</v>
      </c>
      <c r="AF177" s="79" t="s">
        <v>43</v>
      </c>
      <c r="AG177" s="79" t="s">
        <v>43</v>
      </c>
      <c r="AH177" s="79" t="s">
        <v>43</v>
      </c>
    </row>
    <row r="178" spans="1:34" ht="93.75" customHeight="1">
      <c r="A178" s="58" t="s">
        <v>120</v>
      </c>
      <c r="B178" s="208" t="s">
        <v>660</v>
      </c>
      <c r="C178" s="72" t="s">
        <v>661</v>
      </c>
      <c r="D178" s="146">
        <v>45477</v>
      </c>
      <c r="E178" s="155" t="s">
        <v>662</v>
      </c>
      <c r="F178" s="148">
        <v>1</v>
      </c>
      <c r="G178" s="169">
        <v>159.60986027999999</v>
      </c>
      <c r="H178" s="146">
        <v>46207</v>
      </c>
      <c r="I178" s="149">
        <v>2025</v>
      </c>
      <c r="J178" s="148" t="s">
        <v>53</v>
      </c>
      <c r="K178" s="186">
        <v>2025</v>
      </c>
      <c r="L178" s="187">
        <v>2025</v>
      </c>
      <c r="M178" s="79" t="s">
        <v>43</v>
      </c>
      <c r="N178" s="79" t="s">
        <v>43</v>
      </c>
      <c r="O178" s="79" t="s">
        <v>43</v>
      </c>
      <c r="P178" s="79" t="s">
        <v>43</v>
      </c>
      <c r="Q178" s="147" t="s">
        <v>663</v>
      </c>
      <c r="R178" s="147" t="s">
        <v>664</v>
      </c>
      <c r="S178" s="171">
        <v>0</v>
      </c>
      <c r="T178" s="171">
        <v>4.9000000000000004</v>
      </c>
      <c r="U178" s="84" t="s">
        <v>43</v>
      </c>
      <c r="V178" s="178" t="s">
        <v>43</v>
      </c>
      <c r="W178" s="85" t="s">
        <v>43</v>
      </c>
      <c r="X178" s="85" t="s">
        <v>43</v>
      </c>
      <c r="Y178" s="171">
        <v>0</v>
      </c>
      <c r="Z178" s="171">
        <v>4.9000000000000004</v>
      </c>
      <c r="AA178" s="79" t="s">
        <v>43</v>
      </c>
      <c r="AB178" s="79" t="s">
        <v>43</v>
      </c>
      <c r="AC178" s="79" t="s">
        <v>43</v>
      </c>
      <c r="AD178" s="79" t="s">
        <v>43</v>
      </c>
      <c r="AE178" s="79" t="s">
        <v>43</v>
      </c>
      <c r="AF178" s="79" t="s">
        <v>43</v>
      </c>
      <c r="AG178" s="79" t="s">
        <v>43</v>
      </c>
      <c r="AH178" s="79" t="s">
        <v>43</v>
      </c>
    </row>
    <row r="179" spans="1:34" ht="93.75" customHeight="1">
      <c r="A179" s="58" t="s">
        <v>120</v>
      </c>
      <c r="B179" s="1" t="s">
        <v>670</v>
      </c>
      <c r="C179" s="72" t="s">
        <v>671</v>
      </c>
      <c r="D179" s="146">
        <v>45337</v>
      </c>
      <c r="E179" s="155" t="s">
        <v>672</v>
      </c>
      <c r="F179" s="148">
        <v>1</v>
      </c>
      <c r="G179" s="169">
        <v>12.9809208</v>
      </c>
      <c r="H179" s="146">
        <v>46798</v>
      </c>
      <c r="I179" s="149">
        <v>2025</v>
      </c>
      <c r="J179" s="148" t="s">
        <v>50</v>
      </c>
      <c r="K179" s="150">
        <v>2025</v>
      </c>
      <c r="L179" s="148">
        <v>2025</v>
      </c>
      <c r="M179" s="79" t="s">
        <v>43</v>
      </c>
      <c r="N179" s="79" t="s">
        <v>43</v>
      </c>
      <c r="O179" s="79" t="s">
        <v>43</v>
      </c>
      <c r="P179" s="79" t="s">
        <v>43</v>
      </c>
      <c r="Q179" s="147" t="s">
        <v>673</v>
      </c>
      <c r="R179" s="147" t="s">
        <v>674</v>
      </c>
      <c r="S179" s="171">
        <v>3.22</v>
      </c>
      <c r="T179" s="171">
        <v>14</v>
      </c>
      <c r="U179" s="84" t="s">
        <v>43</v>
      </c>
      <c r="V179" s="178" t="s">
        <v>43</v>
      </c>
      <c r="W179" s="85" t="s">
        <v>43</v>
      </c>
      <c r="X179" s="85" t="s">
        <v>43</v>
      </c>
      <c r="Y179" s="171">
        <v>3.22</v>
      </c>
      <c r="Z179" s="171">
        <v>14</v>
      </c>
      <c r="AA179" s="79" t="s">
        <v>43</v>
      </c>
      <c r="AB179" s="79" t="s">
        <v>43</v>
      </c>
      <c r="AC179" s="79" t="s">
        <v>43</v>
      </c>
      <c r="AD179" s="79" t="s">
        <v>43</v>
      </c>
      <c r="AE179" s="79" t="s">
        <v>43</v>
      </c>
      <c r="AF179" s="79" t="s">
        <v>43</v>
      </c>
      <c r="AG179" s="79" t="s">
        <v>43</v>
      </c>
      <c r="AH179" s="79" t="s">
        <v>43</v>
      </c>
    </row>
    <row r="180" spans="1:34" ht="157.5" customHeight="1">
      <c r="A180" s="58" t="s">
        <v>120</v>
      </c>
      <c r="B180" s="1" t="s">
        <v>737</v>
      </c>
      <c r="C180" s="155" t="s">
        <v>677</v>
      </c>
      <c r="D180" s="146">
        <v>45350</v>
      </c>
      <c r="E180" s="147" t="s">
        <v>712</v>
      </c>
      <c r="F180" s="148">
        <v>1</v>
      </c>
      <c r="G180" s="169">
        <v>1.3460609400000001</v>
      </c>
      <c r="H180" s="146">
        <v>45716</v>
      </c>
      <c r="I180" s="149">
        <v>2025</v>
      </c>
      <c r="J180" s="148" t="s">
        <v>57</v>
      </c>
      <c r="K180" s="150">
        <v>2025</v>
      </c>
      <c r="L180" s="148">
        <v>2025</v>
      </c>
      <c r="M180" s="148" t="s">
        <v>43</v>
      </c>
      <c r="N180" s="148" t="s">
        <v>43</v>
      </c>
      <c r="O180" s="148" t="s">
        <v>43</v>
      </c>
      <c r="P180" s="148" t="s">
        <v>43</v>
      </c>
      <c r="Q180" s="147" t="s">
        <v>678</v>
      </c>
      <c r="R180" s="147" t="s">
        <v>679</v>
      </c>
      <c r="S180" s="197">
        <v>1.4999999999999999E-2</v>
      </c>
      <c r="T180" s="197">
        <v>0.17499999999999999</v>
      </c>
      <c r="U180" s="198" t="s">
        <v>43</v>
      </c>
      <c r="V180" s="177" t="s">
        <v>43</v>
      </c>
      <c r="W180" s="199" t="s">
        <v>43</v>
      </c>
      <c r="X180" s="199" t="s">
        <v>43</v>
      </c>
      <c r="Y180" s="197">
        <v>1.4999999999999999E-2</v>
      </c>
      <c r="Z180" s="197">
        <v>0.17499999999999999</v>
      </c>
      <c r="AA180" s="200" t="s">
        <v>43</v>
      </c>
      <c r="AB180" s="79" t="s">
        <v>43</v>
      </c>
      <c r="AC180" s="79" t="s">
        <v>43</v>
      </c>
      <c r="AD180" s="79" t="s">
        <v>43</v>
      </c>
      <c r="AE180" s="79" t="s">
        <v>43</v>
      </c>
      <c r="AF180" s="79" t="s">
        <v>43</v>
      </c>
      <c r="AG180" s="79" t="s">
        <v>43</v>
      </c>
      <c r="AH180" s="79" t="s">
        <v>43</v>
      </c>
    </row>
    <row r="181" spans="1:34" ht="93.75" customHeight="1">
      <c r="A181" s="58" t="s">
        <v>120</v>
      </c>
      <c r="B181" s="1" t="s">
        <v>691</v>
      </c>
      <c r="C181" s="213" t="s">
        <v>692</v>
      </c>
      <c r="D181" s="146">
        <v>45376</v>
      </c>
      <c r="E181" s="155" t="s">
        <v>713</v>
      </c>
      <c r="F181" s="148">
        <v>1</v>
      </c>
      <c r="G181" s="169">
        <v>7.7056084800000004</v>
      </c>
      <c r="H181" s="146">
        <f>D181+365</f>
        <v>45741</v>
      </c>
      <c r="I181" s="149">
        <v>2025</v>
      </c>
      <c r="J181" s="148" t="s">
        <v>57</v>
      </c>
      <c r="K181" s="150">
        <v>2025</v>
      </c>
      <c r="L181" s="148">
        <v>2025</v>
      </c>
      <c r="M181" s="148" t="s">
        <v>43</v>
      </c>
      <c r="N181" s="148" t="s">
        <v>43</v>
      </c>
      <c r="O181" s="148" t="s">
        <v>43</v>
      </c>
      <c r="P181" s="148" t="s">
        <v>43</v>
      </c>
      <c r="Q181" s="147" t="s">
        <v>678</v>
      </c>
      <c r="R181" s="147" t="s">
        <v>693</v>
      </c>
      <c r="S181" s="171">
        <v>0</v>
      </c>
      <c r="T181" s="171">
        <v>0.25</v>
      </c>
      <c r="U181" s="152" t="s">
        <v>43</v>
      </c>
      <c r="V181" s="179" t="s">
        <v>43</v>
      </c>
      <c r="W181" s="153" t="s">
        <v>43</v>
      </c>
      <c r="X181" s="153" t="s">
        <v>43</v>
      </c>
      <c r="Y181" s="171">
        <v>0</v>
      </c>
      <c r="Z181" s="171">
        <v>0.25</v>
      </c>
      <c r="AA181" s="148" t="s">
        <v>43</v>
      </c>
      <c r="AB181" s="148" t="s">
        <v>43</v>
      </c>
      <c r="AC181" s="148" t="s">
        <v>43</v>
      </c>
      <c r="AD181" s="148" t="s">
        <v>43</v>
      </c>
      <c r="AE181" s="148" t="s">
        <v>43</v>
      </c>
      <c r="AF181" s="148" t="s">
        <v>43</v>
      </c>
      <c r="AG181" s="148" t="s">
        <v>43</v>
      </c>
      <c r="AH181" s="148" t="s">
        <v>43</v>
      </c>
    </row>
    <row r="182" spans="1:34" ht="152.25" customHeight="1">
      <c r="A182" s="58" t="s">
        <v>120</v>
      </c>
      <c r="B182" s="1" t="s">
        <v>698</v>
      </c>
      <c r="C182" s="213" t="s">
        <v>699</v>
      </c>
      <c r="D182" s="146">
        <v>45371</v>
      </c>
      <c r="E182" s="155" t="s">
        <v>700</v>
      </c>
      <c r="F182" s="148">
        <v>1</v>
      </c>
      <c r="G182" s="169">
        <v>13.049597</v>
      </c>
      <c r="H182" s="146">
        <v>45736</v>
      </c>
      <c r="I182" s="149">
        <v>2025</v>
      </c>
      <c r="J182" s="148" t="s">
        <v>57</v>
      </c>
      <c r="K182" s="150">
        <v>2025</v>
      </c>
      <c r="L182" s="148">
        <v>2025</v>
      </c>
      <c r="M182" s="148" t="s">
        <v>43</v>
      </c>
      <c r="N182" s="148" t="s">
        <v>43</v>
      </c>
      <c r="O182" s="148" t="s">
        <v>43</v>
      </c>
      <c r="P182" s="148" t="s">
        <v>43</v>
      </c>
      <c r="Q182" s="147" t="s">
        <v>701</v>
      </c>
      <c r="R182" s="147" t="s">
        <v>133</v>
      </c>
      <c r="S182" s="171">
        <v>0</v>
      </c>
      <c r="T182" s="151">
        <v>0.444581</v>
      </c>
      <c r="U182" s="152" t="s">
        <v>43</v>
      </c>
      <c r="V182" s="179" t="s">
        <v>43</v>
      </c>
      <c r="W182" s="153" t="s">
        <v>43</v>
      </c>
      <c r="X182" s="153" t="s">
        <v>43</v>
      </c>
      <c r="Y182" s="171">
        <v>0</v>
      </c>
      <c r="Z182" s="151">
        <v>0.444581</v>
      </c>
      <c r="AA182" s="148" t="s">
        <v>43</v>
      </c>
      <c r="AB182" s="148" t="s">
        <v>43</v>
      </c>
      <c r="AC182" s="148" t="s">
        <v>43</v>
      </c>
      <c r="AD182" s="148" t="s">
        <v>43</v>
      </c>
      <c r="AE182" s="148" t="s">
        <v>43</v>
      </c>
      <c r="AF182" s="148" t="s">
        <v>43</v>
      </c>
      <c r="AG182" s="148" t="s">
        <v>43</v>
      </c>
      <c r="AH182" s="148" t="s">
        <v>43</v>
      </c>
    </row>
    <row r="183" spans="1:34" ht="86.25" customHeight="1">
      <c r="A183" s="58" t="s">
        <v>120</v>
      </c>
      <c r="B183" s="1" t="s">
        <v>702</v>
      </c>
      <c r="C183" s="213" t="s">
        <v>703</v>
      </c>
      <c r="D183" s="146">
        <v>45181</v>
      </c>
      <c r="E183" s="155" t="s">
        <v>714</v>
      </c>
      <c r="F183" s="148">
        <v>1</v>
      </c>
      <c r="G183" s="169">
        <v>5.5864799999999999E-2</v>
      </c>
      <c r="H183" s="214">
        <v>45946</v>
      </c>
      <c r="I183" s="149">
        <v>2025</v>
      </c>
      <c r="J183" s="148" t="s">
        <v>53</v>
      </c>
      <c r="K183" s="150">
        <v>2025</v>
      </c>
      <c r="L183" s="148">
        <v>2025</v>
      </c>
      <c r="M183" s="148" t="s">
        <v>43</v>
      </c>
      <c r="N183" s="148" t="s">
        <v>43</v>
      </c>
      <c r="O183" s="148" t="s">
        <v>43</v>
      </c>
      <c r="P183" s="148" t="s">
        <v>43</v>
      </c>
      <c r="Q183" s="147" t="s">
        <v>525</v>
      </c>
      <c r="R183" s="147" t="s">
        <v>704</v>
      </c>
      <c r="S183" s="171">
        <v>0.15</v>
      </c>
      <c r="T183" s="171">
        <v>0.38</v>
      </c>
      <c r="U183" s="152" t="s">
        <v>43</v>
      </c>
      <c r="V183" s="179" t="s">
        <v>43</v>
      </c>
      <c r="W183" s="153" t="s">
        <v>43</v>
      </c>
      <c r="X183" s="153" t="s">
        <v>43</v>
      </c>
      <c r="Y183" s="171">
        <v>0.15</v>
      </c>
      <c r="Z183" s="171">
        <v>0.38</v>
      </c>
      <c r="AA183" s="148" t="s">
        <v>43</v>
      </c>
      <c r="AB183" s="148" t="s">
        <v>43</v>
      </c>
      <c r="AC183" s="148" t="s">
        <v>43</v>
      </c>
      <c r="AD183" s="148" t="s">
        <v>43</v>
      </c>
      <c r="AE183" s="148" t="s">
        <v>43</v>
      </c>
      <c r="AF183" s="148" t="s">
        <v>43</v>
      </c>
      <c r="AG183" s="148" t="s">
        <v>43</v>
      </c>
      <c r="AH183" s="148" t="s">
        <v>43</v>
      </c>
    </row>
    <row r="184" spans="1:34" ht="31.5">
      <c r="A184" s="49" t="s">
        <v>139</v>
      </c>
      <c r="B184" s="1" t="s">
        <v>64</v>
      </c>
      <c r="C184" s="45" t="s">
        <v>42</v>
      </c>
      <c r="D184" s="50" t="s">
        <v>43</v>
      </c>
      <c r="E184" s="51" t="s">
        <v>43</v>
      </c>
      <c r="F184" s="51" t="s">
        <v>43</v>
      </c>
      <c r="G184" s="164" t="s">
        <v>43</v>
      </c>
      <c r="H184" s="64" t="s">
        <v>43</v>
      </c>
      <c r="I184" s="64" t="s">
        <v>43</v>
      </c>
      <c r="J184" s="64" t="s">
        <v>43</v>
      </c>
      <c r="K184" s="60" t="s">
        <v>43</v>
      </c>
      <c r="L184" s="64" t="s">
        <v>43</v>
      </c>
      <c r="M184" s="64" t="s">
        <v>43</v>
      </c>
      <c r="N184" s="64" t="s">
        <v>43</v>
      </c>
      <c r="O184" s="64" t="s">
        <v>43</v>
      </c>
      <c r="P184" s="64" t="s">
        <v>43</v>
      </c>
      <c r="Q184" s="64" t="s">
        <v>43</v>
      </c>
      <c r="R184" s="64" t="s">
        <v>43</v>
      </c>
      <c r="S184" s="75" t="s">
        <v>43</v>
      </c>
      <c r="T184" s="75" t="s">
        <v>43</v>
      </c>
      <c r="U184" s="64" t="s">
        <v>43</v>
      </c>
      <c r="V184" s="168" t="s">
        <v>43</v>
      </c>
      <c r="W184" s="64" t="s">
        <v>43</v>
      </c>
      <c r="X184" s="64" t="s">
        <v>43</v>
      </c>
      <c r="Y184" s="75" t="s">
        <v>43</v>
      </c>
      <c r="Z184" s="75" t="s">
        <v>43</v>
      </c>
      <c r="AA184" s="64" t="s">
        <v>43</v>
      </c>
      <c r="AB184" s="64" t="s">
        <v>43</v>
      </c>
      <c r="AC184" s="64" t="s">
        <v>43</v>
      </c>
      <c r="AD184" s="64" t="s">
        <v>43</v>
      </c>
      <c r="AE184" s="64" t="s">
        <v>43</v>
      </c>
      <c r="AF184" s="73" t="s">
        <v>43</v>
      </c>
      <c r="AG184" s="64" t="s">
        <v>43</v>
      </c>
      <c r="AH184" s="64" t="s">
        <v>43</v>
      </c>
    </row>
    <row r="185" spans="1:34" ht="63">
      <c r="A185" s="49" t="s">
        <v>140</v>
      </c>
      <c r="B185" s="1" t="s">
        <v>66</v>
      </c>
      <c r="C185" s="45" t="s">
        <v>42</v>
      </c>
      <c r="D185" s="50" t="s">
        <v>43</v>
      </c>
      <c r="E185" s="51" t="s">
        <v>43</v>
      </c>
      <c r="F185" s="51" t="s">
        <v>43</v>
      </c>
      <c r="G185" s="164" t="s">
        <v>43</v>
      </c>
      <c r="H185" s="64" t="s">
        <v>43</v>
      </c>
      <c r="I185" s="64" t="s">
        <v>43</v>
      </c>
      <c r="J185" s="64" t="s">
        <v>43</v>
      </c>
      <c r="K185" s="60" t="s">
        <v>43</v>
      </c>
      <c r="L185" s="64" t="s">
        <v>43</v>
      </c>
      <c r="M185" s="64" t="s">
        <v>43</v>
      </c>
      <c r="N185" s="64" t="s">
        <v>43</v>
      </c>
      <c r="O185" s="64" t="s">
        <v>43</v>
      </c>
      <c r="P185" s="64" t="s">
        <v>43</v>
      </c>
      <c r="Q185" s="64" t="s">
        <v>43</v>
      </c>
      <c r="R185" s="64" t="s">
        <v>43</v>
      </c>
      <c r="S185" s="75" t="s">
        <v>43</v>
      </c>
      <c r="T185" s="75" t="s">
        <v>43</v>
      </c>
      <c r="U185" s="64" t="s">
        <v>43</v>
      </c>
      <c r="V185" s="168" t="s">
        <v>43</v>
      </c>
      <c r="W185" s="64" t="s">
        <v>43</v>
      </c>
      <c r="X185" s="64" t="s">
        <v>43</v>
      </c>
      <c r="Y185" s="75" t="s">
        <v>43</v>
      </c>
      <c r="Z185" s="75" t="s">
        <v>43</v>
      </c>
      <c r="AA185" s="64" t="s">
        <v>43</v>
      </c>
      <c r="AB185" s="64" t="s">
        <v>43</v>
      </c>
      <c r="AC185" s="64" t="s">
        <v>43</v>
      </c>
      <c r="AD185" s="64" t="s">
        <v>43</v>
      </c>
      <c r="AE185" s="64" t="s">
        <v>43</v>
      </c>
      <c r="AF185" s="73" t="s">
        <v>43</v>
      </c>
      <c r="AG185" s="64" t="s">
        <v>43</v>
      </c>
      <c r="AH185" s="64" t="s">
        <v>43</v>
      </c>
    </row>
    <row r="186" spans="1:34" ht="47.25">
      <c r="A186" s="49" t="s">
        <v>141</v>
      </c>
      <c r="B186" s="1" t="s">
        <v>68</v>
      </c>
      <c r="C186" s="45" t="s">
        <v>42</v>
      </c>
      <c r="D186" s="50" t="s">
        <v>43</v>
      </c>
      <c r="E186" s="51" t="s">
        <v>43</v>
      </c>
      <c r="F186" s="51" t="s">
        <v>43</v>
      </c>
      <c r="G186" s="164" t="s">
        <v>43</v>
      </c>
      <c r="H186" s="64" t="s">
        <v>43</v>
      </c>
      <c r="I186" s="64" t="s">
        <v>43</v>
      </c>
      <c r="J186" s="64" t="s">
        <v>43</v>
      </c>
      <c r="K186" s="60" t="s">
        <v>43</v>
      </c>
      <c r="L186" s="64" t="s">
        <v>43</v>
      </c>
      <c r="M186" s="64" t="s">
        <v>43</v>
      </c>
      <c r="N186" s="64" t="s">
        <v>43</v>
      </c>
      <c r="O186" s="64" t="s">
        <v>43</v>
      </c>
      <c r="P186" s="64" t="s">
        <v>43</v>
      </c>
      <c r="Q186" s="64" t="s">
        <v>43</v>
      </c>
      <c r="R186" s="64" t="s">
        <v>43</v>
      </c>
      <c r="S186" s="75" t="s">
        <v>43</v>
      </c>
      <c r="T186" s="75" t="s">
        <v>43</v>
      </c>
      <c r="U186" s="64" t="s">
        <v>43</v>
      </c>
      <c r="V186" s="168" t="s">
        <v>43</v>
      </c>
      <c r="W186" s="64" t="s">
        <v>43</v>
      </c>
      <c r="X186" s="64" t="s">
        <v>43</v>
      </c>
      <c r="Y186" s="75" t="s">
        <v>43</v>
      </c>
      <c r="Z186" s="75" t="s">
        <v>43</v>
      </c>
      <c r="AA186" s="64" t="s">
        <v>43</v>
      </c>
      <c r="AB186" s="64" t="s">
        <v>43</v>
      </c>
      <c r="AC186" s="64" t="s">
        <v>43</v>
      </c>
      <c r="AD186" s="64" t="s">
        <v>43</v>
      </c>
      <c r="AE186" s="64" t="s">
        <v>43</v>
      </c>
      <c r="AF186" s="73" t="s">
        <v>43</v>
      </c>
      <c r="AG186" s="64" t="s">
        <v>43</v>
      </c>
      <c r="AH186" s="64" t="s">
        <v>43</v>
      </c>
    </row>
    <row r="187" spans="1:34" ht="47.25">
      <c r="A187" s="49" t="s">
        <v>142</v>
      </c>
      <c r="B187" s="1" t="s">
        <v>70</v>
      </c>
      <c r="C187" s="45" t="s">
        <v>42</v>
      </c>
      <c r="D187" s="50" t="s">
        <v>43</v>
      </c>
      <c r="E187" s="51" t="s">
        <v>43</v>
      </c>
      <c r="F187" s="51" t="s">
        <v>43</v>
      </c>
      <c r="G187" s="164" t="s">
        <v>43</v>
      </c>
      <c r="H187" s="64" t="s">
        <v>43</v>
      </c>
      <c r="I187" s="64" t="s">
        <v>43</v>
      </c>
      <c r="J187" s="64" t="s">
        <v>43</v>
      </c>
      <c r="K187" s="60" t="s">
        <v>43</v>
      </c>
      <c r="L187" s="64" t="s">
        <v>43</v>
      </c>
      <c r="M187" s="64" t="s">
        <v>43</v>
      </c>
      <c r="N187" s="64" t="s">
        <v>43</v>
      </c>
      <c r="O187" s="64" t="s">
        <v>43</v>
      </c>
      <c r="P187" s="64" t="s">
        <v>43</v>
      </c>
      <c r="Q187" s="64" t="s">
        <v>43</v>
      </c>
      <c r="R187" s="64" t="s">
        <v>43</v>
      </c>
      <c r="S187" s="75" t="s">
        <v>43</v>
      </c>
      <c r="T187" s="75" t="s">
        <v>43</v>
      </c>
      <c r="U187" s="64" t="s">
        <v>43</v>
      </c>
      <c r="V187" s="168" t="s">
        <v>43</v>
      </c>
      <c r="W187" s="64" t="s">
        <v>43</v>
      </c>
      <c r="X187" s="64" t="s">
        <v>43</v>
      </c>
      <c r="Y187" s="75" t="s">
        <v>43</v>
      </c>
      <c r="Z187" s="75" t="s">
        <v>43</v>
      </c>
      <c r="AA187" s="64" t="s">
        <v>43</v>
      </c>
      <c r="AB187" s="64" t="s">
        <v>43</v>
      </c>
      <c r="AC187" s="64" t="s">
        <v>43</v>
      </c>
      <c r="AD187" s="64" t="s">
        <v>43</v>
      </c>
      <c r="AE187" s="64" t="s">
        <v>43</v>
      </c>
      <c r="AF187" s="73" t="s">
        <v>43</v>
      </c>
      <c r="AG187" s="64" t="s">
        <v>43</v>
      </c>
      <c r="AH187" s="64" t="s">
        <v>43</v>
      </c>
    </row>
    <row r="188" spans="1:34" ht="31.5">
      <c r="A188" s="49" t="s">
        <v>143</v>
      </c>
      <c r="B188" s="1" t="s">
        <v>72</v>
      </c>
      <c r="C188" s="45" t="s">
        <v>42</v>
      </c>
      <c r="D188" s="50" t="s">
        <v>43</v>
      </c>
      <c r="E188" s="51" t="s">
        <v>43</v>
      </c>
      <c r="F188" s="51" t="s">
        <v>43</v>
      </c>
      <c r="G188" s="164" t="s">
        <v>43</v>
      </c>
      <c r="H188" s="64" t="s">
        <v>43</v>
      </c>
      <c r="I188" s="64" t="s">
        <v>43</v>
      </c>
      <c r="J188" s="64" t="s">
        <v>43</v>
      </c>
      <c r="K188" s="60" t="s">
        <v>43</v>
      </c>
      <c r="L188" s="64" t="s">
        <v>43</v>
      </c>
      <c r="M188" s="64" t="s">
        <v>43</v>
      </c>
      <c r="N188" s="64" t="s">
        <v>43</v>
      </c>
      <c r="O188" s="64" t="s">
        <v>43</v>
      </c>
      <c r="P188" s="64" t="s">
        <v>43</v>
      </c>
      <c r="Q188" s="64" t="s">
        <v>43</v>
      </c>
      <c r="R188" s="64" t="s">
        <v>43</v>
      </c>
      <c r="S188" s="75" t="s">
        <v>43</v>
      </c>
      <c r="T188" s="75" t="s">
        <v>43</v>
      </c>
      <c r="U188" s="64" t="s">
        <v>43</v>
      </c>
      <c r="V188" s="168" t="s">
        <v>43</v>
      </c>
      <c r="W188" s="64" t="s">
        <v>43</v>
      </c>
      <c r="X188" s="64" t="s">
        <v>43</v>
      </c>
      <c r="Y188" s="75" t="s">
        <v>43</v>
      </c>
      <c r="Z188" s="75" t="s">
        <v>43</v>
      </c>
      <c r="AA188" s="64" t="s">
        <v>43</v>
      </c>
      <c r="AB188" s="64" t="s">
        <v>43</v>
      </c>
      <c r="AC188" s="64" t="s">
        <v>43</v>
      </c>
      <c r="AD188" s="64" t="s">
        <v>43</v>
      </c>
      <c r="AE188" s="64" t="s">
        <v>43</v>
      </c>
      <c r="AF188" s="73" t="s">
        <v>43</v>
      </c>
      <c r="AG188" s="64" t="s">
        <v>43</v>
      </c>
      <c r="AH188" s="64" t="s">
        <v>43</v>
      </c>
    </row>
    <row r="189" spans="1:34" ht="94.5">
      <c r="A189" s="49" t="s">
        <v>143</v>
      </c>
      <c r="B189" s="1" t="s">
        <v>73</v>
      </c>
      <c r="C189" s="45" t="s">
        <v>42</v>
      </c>
      <c r="D189" s="50" t="s">
        <v>43</v>
      </c>
      <c r="E189" s="51" t="s">
        <v>43</v>
      </c>
      <c r="F189" s="51" t="s">
        <v>43</v>
      </c>
      <c r="G189" s="164" t="s">
        <v>43</v>
      </c>
      <c r="H189" s="64" t="s">
        <v>43</v>
      </c>
      <c r="I189" s="64" t="s">
        <v>43</v>
      </c>
      <c r="J189" s="64" t="s">
        <v>43</v>
      </c>
      <c r="K189" s="60" t="s">
        <v>43</v>
      </c>
      <c r="L189" s="64" t="s">
        <v>43</v>
      </c>
      <c r="M189" s="64" t="s">
        <v>43</v>
      </c>
      <c r="N189" s="64" t="s">
        <v>43</v>
      </c>
      <c r="O189" s="64" t="s">
        <v>43</v>
      </c>
      <c r="P189" s="64" t="s">
        <v>43</v>
      </c>
      <c r="Q189" s="64" t="s">
        <v>43</v>
      </c>
      <c r="R189" s="64" t="s">
        <v>43</v>
      </c>
      <c r="S189" s="75" t="s">
        <v>43</v>
      </c>
      <c r="T189" s="75" t="s">
        <v>43</v>
      </c>
      <c r="U189" s="64" t="s">
        <v>43</v>
      </c>
      <c r="V189" s="168" t="s">
        <v>43</v>
      </c>
      <c r="W189" s="64" t="s">
        <v>43</v>
      </c>
      <c r="X189" s="64" t="s">
        <v>43</v>
      </c>
      <c r="Y189" s="75" t="s">
        <v>43</v>
      </c>
      <c r="Z189" s="75" t="s">
        <v>43</v>
      </c>
      <c r="AA189" s="64" t="s">
        <v>43</v>
      </c>
      <c r="AB189" s="64" t="s">
        <v>43</v>
      </c>
      <c r="AC189" s="64" t="s">
        <v>43</v>
      </c>
      <c r="AD189" s="64" t="s">
        <v>43</v>
      </c>
      <c r="AE189" s="64" t="s">
        <v>43</v>
      </c>
      <c r="AF189" s="73" t="s">
        <v>43</v>
      </c>
      <c r="AG189" s="64" t="s">
        <v>43</v>
      </c>
      <c r="AH189" s="64" t="s">
        <v>43</v>
      </c>
    </row>
    <row r="190" spans="1:34" ht="78.75">
      <c r="A190" s="49" t="s">
        <v>143</v>
      </c>
      <c r="B190" s="1" t="s">
        <v>74</v>
      </c>
      <c r="C190" s="45" t="s">
        <v>42</v>
      </c>
      <c r="D190" s="50" t="s">
        <v>43</v>
      </c>
      <c r="E190" s="51" t="s">
        <v>43</v>
      </c>
      <c r="F190" s="51" t="s">
        <v>43</v>
      </c>
      <c r="G190" s="164" t="s">
        <v>43</v>
      </c>
      <c r="H190" s="64" t="s">
        <v>43</v>
      </c>
      <c r="I190" s="64" t="s">
        <v>43</v>
      </c>
      <c r="J190" s="64" t="s">
        <v>43</v>
      </c>
      <c r="K190" s="60" t="s">
        <v>43</v>
      </c>
      <c r="L190" s="64" t="s">
        <v>43</v>
      </c>
      <c r="M190" s="64" t="s">
        <v>43</v>
      </c>
      <c r="N190" s="64" t="s">
        <v>43</v>
      </c>
      <c r="O190" s="64" t="s">
        <v>43</v>
      </c>
      <c r="P190" s="64" t="s">
        <v>43</v>
      </c>
      <c r="Q190" s="64" t="s">
        <v>43</v>
      </c>
      <c r="R190" s="64" t="s">
        <v>43</v>
      </c>
      <c r="S190" s="75" t="s">
        <v>43</v>
      </c>
      <c r="T190" s="75" t="s">
        <v>43</v>
      </c>
      <c r="U190" s="64" t="s">
        <v>43</v>
      </c>
      <c r="V190" s="168" t="s">
        <v>43</v>
      </c>
      <c r="W190" s="64" t="s">
        <v>43</v>
      </c>
      <c r="X190" s="64" t="s">
        <v>43</v>
      </c>
      <c r="Y190" s="75" t="s">
        <v>43</v>
      </c>
      <c r="Z190" s="75" t="s">
        <v>43</v>
      </c>
      <c r="AA190" s="64" t="s">
        <v>43</v>
      </c>
      <c r="AB190" s="64" t="s">
        <v>43</v>
      </c>
      <c r="AC190" s="64" t="s">
        <v>43</v>
      </c>
      <c r="AD190" s="64" t="s">
        <v>43</v>
      </c>
      <c r="AE190" s="64" t="s">
        <v>43</v>
      </c>
      <c r="AF190" s="73" t="s">
        <v>43</v>
      </c>
      <c r="AG190" s="64" t="s">
        <v>43</v>
      </c>
      <c r="AH190" s="64" t="s">
        <v>43</v>
      </c>
    </row>
    <row r="191" spans="1:34" ht="94.5">
      <c r="A191" s="49" t="s">
        <v>143</v>
      </c>
      <c r="B191" s="1" t="s">
        <v>75</v>
      </c>
      <c r="C191" s="45" t="s">
        <v>42</v>
      </c>
      <c r="D191" s="50" t="s">
        <v>43</v>
      </c>
      <c r="E191" s="51" t="s">
        <v>43</v>
      </c>
      <c r="F191" s="51" t="s">
        <v>43</v>
      </c>
      <c r="G191" s="164" t="s">
        <v>43</v>
      </c>
      <c r="H191" s="64" t="s">
        <v>43</v>
      </c>
      <c r="I191" s="64" t="s">
        <v>43</v>
      </c>
      <c r="J191" s="64" t="s">
        <v>43</v>
      </c>
      <c r="K191" s="60" t="s">
        <v>43</v>
      </c>
      <c r="L191" s="64" t="s">
        <v>43</v>
      </c>
      <c r="M191" s="64" t="s">
        <v>43</v>
      </c>
      <c r="N191" s="64" t="s">
        <v>43</v>
      </c>
      <c r="O191" s="64" t="s">
        <v>43</v>
      </c>
      <c r="P191" s="64" t="s">
        <v>43</v>
      </c>
      <c r="Q191" s="64" t="s">
        <v>43</v>
      </c>
      <c r="R191" s="64" t="s">
        <v>43</v>
      </c>
      <c r="S191" s="75" t="s">
        <v>43</v>
      </c>
      <c r="T191" s="75" t="s">
        <v>43</v>
      </c>
      <c r="U191" s="64" t="s">
        <v>43</v>
      </c>
      <c r="V191" s="168" t="s">
        <v>43</v>
      </c>
      <c r="W191" s="64" t="s">
        <v>43</v>
      </c>
      <c r="X191" s="64" t="s">
        <v>43</v>
      </c>
      <c r="Y191" s="75" t="s">
        <v>43</v>
      </c>
      <c r="Z191" s="75" t="s">
        <v>43</v>
      </c>
      <c r="AA191" s="64" t="s">
        <v>43</v>
      </c>
      <c r="AB191" s="64" t="s">
        <v>43</v>
      </c>
      <c r="AC191" s="64" t="s">
        <v>43</v>
      </c>
      <c r="AD191" s="64" t="s">
        <v>43</v>
      </c>
      <c r="AE191" s="64" t="s">
        <v>43</v>
      </c>
      <c r="AF191" s="73" t="s">
        <v>43</v>
      </c>
      <c r="AG191" s="64" t="s">
        <v>43</v>
      </c>
      <c r="AH191" s="64" t="s">
        <v>43</v>
      </c>
    </row>
    <row r="192" spans="1:34" ht="31.5">
      <c r="A192" s="49" t="s">
        <v>144</v>
      </c>
      <c r="B192" s="1" t="s">
        <v>72</v>
      </c>
      <c r="C192" s="45" t="s">
        <v>42</v>
      </c>
      <c r="D192" s="50" t="s">
        <v>43</v>
      </c>
      <c r="E192" s="51" t="s">
        <v>43</v>
      </c>
      <c r="F192" s="51" t="s">
        <v>43</v>
      </c>
      <c r="G192" s="164" t="s">
        <v>43</v>
      </c>
      <c r="H192" s="64" t="s">
        <v>43</v>
      </c>
      <c r="I192" s="64" t="s">
        <v>43</v>
      </c>
      <c r="J192" s="64" t="s">
        <v>43</v>
      </c>
      <c r="K192" s="60" t="s">
        <v>43</v>
      </c>
      <c r="L192" s="64" t="s">
        <v>43</v>
      </c>
      <c r="M192" s="64" t="s">
        <v>43</v>
      </c>
      <c r="N192" s="64" t="s">
        <v>43</v>
      </c>
      <c r="O192" s="64" t="s">
        <v>43</v>
      </c>
      <c r="P192" s="64" t="s">
        <v>43</v>
      </c>
      <c r="Q192" s="64" t="s">
        <v>43</v>
      </c>
      <c r="R192" s="64" t="s">
        <v>43</v>
      </c>
      <c r="S192" s="75" t="s">
        <v>43</v>
      </c>
      <c r="T192" s="75" t="s">
        <v>43</v>
      </c>
      <c r="U192" s="64" t="s">
        <v>43</v>
      </c>
      <c r="V192" s="168" t="s">
        <v>43</v>
      </c>
      <c r="W192" s="64" t="s">
        <v>43</v>
      </c>
      <c r="X192" s="64" t="s">
        <v>43</v>
      </c>
      <c r="Y192" s="75" t="s">
        <v>43</v>
      </c>
      <c r="Z192" s="75" t="s">
        <v>43</v>
      </c>
      <c r="AA192" s="64" t="s">
        <v>43</v>
      </c>
      <c r="AB192" s="64" t="s">
        <v>43</v>
      </c>
      <c r="AC192" s="64" t="s">
        <v>43</v>
      </c>
      <c r="AD192" s="64" t="s">
        <v>43</v>
      </c>
      <c r="AE192" s="64" t="s">
        <v>43</v>
      </c>
      <c r="AF192" s="73" t="s">
        <v>43</v>
      </c>
      <c r="AG192" s="64" t="s">
        <v>43</v>
      </c>
      <c r="AH192" s="64" t="s">
        <v>43</v>
      </c>
    </row>
    <row r="193" spans="1:34" ht="94.5">
      <c r="A193" s="49" t="s">
        <v>144</v>
      </c>
      <c r="B193" s="71" t="s">
        <v>73</v>
      </c>
      <c r="C193" s="45" t="s">
        <v>42</v>
      </c>
      <c r="D193" s="50" t="s">
        <v>43</v>
      </c>
      <c r="E193" s="51" t="s">
        <v>43</v>
      </c>
      <c r="F193" s="51" t="s">
        <v>43</v>
      </c>
      <c r="G193" s="164" t="s">
        <v>43</v>
      </c>
      <c r="H193" s="64" t="s">
        <v>43</v>
      </c>
      <c r="I193" s="64" t="s">
        <v>43</v>
      </c>
      <c r="J193" s="64" t="s">
        <v>43</v>
      </c>
      <c r="K193" s="60" t="s">
        <v>43</v>
      </c>
      <c r="L193" s="64" t="s">
        <v>43</v>
      </c>
      <c r="M193" s="64" t="s">
        <v>43</v>
      </c>
      <c r="N193" s="64" t="s">
        <v>43</v>
      </c>
      <c r="O193" s="64" t="s">
        <v>43</v>
      </c>
      <c r="P193" s="64" t="s">
        <v>43</v>
      </c>
      <c r="Q193" s="64" t="s">
        <v>43</v>
      </c>
      <c r="R193" s="64" t="s">
        <v>43</v>
      </c>
      <c r="S193" s="75" t="s">
        <v>43</v>
      </c>
      <c r="T193" s="75" t="s">
        <v>43</v>
      </c>
      <c r="U193" s="64" t="s">
        <v>43</v>
      </c>
      <c r="V193" s="168" t="s">
        <v>43</v>
      </c>
      <c r="W193" s="64" t="s">
        <v>43</v>
      </c>
      <c r="X193" s="64" t="s">
        <v>43</v>
      </c>
      <c r="Y193" s="75" t="s">
        <v>43</v>
      </c>
      <c r="Z193" s="75" t="s">
        <v>43</v>
      </c>
      <c r="AA193" s="64" t="s">
        <v>43</v>
      </c>
      <c r="AB193" s="64" t="s">
        <v>43</v>
      </c>
      <c r="AC193" s="64" t="s">
        <v>43</v>
      </c>
      <c r="AD193" s="64" t="s">
        <v>43</v>
      </c>
      <c r="AE193" s="64" t="s">
        <v>43</v>
      </c>
      <c r="AF193" s="73" t="s">
        <v>43</v>
      </c>
      <c r="AG193" s="64" t="s">
        <v>43</v>
      </c>
      <c r="AH193" s="64" t="s">
        <v>43</v>
      </c>
    </row>
    <row r="194" spans="1:34" ht="78.75">
      <c r="A194" s="49" t="s">
        <v>144</v>
      </c>
      <c r="B194" s="71" t="s">
        <v>74</v>
      </c>
      <c r="C194" s="45" t="s">
        <v>42</v>
      </c>
      <c r="D194" s="50" t="s">
        <v>43</v>
      </c>
      <c r="E194" s="51" t="s">
        <v>43</v>
      </c>
      <c r="F194" s="51" t="s">
        <v>43</v>
      </c>
      <c r="G194" s="164" t="s">
        <v>43</v>
      </c>
      <c r="H194" s="64" t="s">
        <v>43</v>
      </c>
      <c r="I194" s="64" t="s">
        <v>43</v>
      </c>
      <c r="J194" s="64" t="s">
        <v>43</v>
      </c>
      <c r="K194" s="60" t="s">
        <v>43</v>
      </c>
      <c r="L194" s="64" t="s">
        <v>43</v>
      </c>
      <c r="M194" s="64" t="s">
        <v>43</v>
      </c>
      <c r="N194" s="64" t="s">
        <v>43</v>
      </c>
      <c r="O194" s="64" t="s">
        <v>43</v>
      </c>
      <c r="P194" s="64" t="s">
        <v>43</v>
      </c>
      <c r="Q194" s="64" t="s">
        <v>43</v>
      </c>
      <c r="R194" s="64" t="s">
        <v>43</v>
      </c>
      <c r="S194" s="75" t="s">
        <v>43</v>
      </c>
      <c r="T194" s="75" t="s">
        <v>43</v>
      </c>
      <c r="U194" s="64" t="s">
        <v>43</v>
      </c>
      <c r="V194" s="168" t="s">
        <v>43</v>
      </c>
      <c r="W194" s="64" t="s">
        <v>43</v>
      </c>
      <c r="X194" s="64" t="s">
        <v>43</v>
      </c>
      <c r="Y194" s="75" t="s">
        <v>43</v>
      </c>
      <c r="Z194" s="75" t="s">
        <v>43</v>
      </c>
      <c r="AA194" s="64" t="s">
        <v>43</v>
      </c>
      <c r="AB194" s="64" t="s">
        <v>43</v>
      </c>
      <c r="AC194" s="64" t="s">
        <v>43</v>
      </c>
      <c r="AD194" s="64" t="s">
        <v>43</v>
      </c>
      <c r="AE194" s="64" t="s">
        <v>43</v>
      </c>
      <c r="AF194" s="73" t="s">
        <v>43</v>
      </c>
      <c r="AG194" s="64" t="s">
        <v>43</v>
      </c>
      <c r="AH194" s="64" t="s">
        <v>43</v>
      </c>
    </row>
    <row r="195" spans="1:34" ht="94.5">
      <c r="A195" s="49" t="s">
        <v>144</v>
      </c>
      <c r="B195" s="71" t="s">
        <v>77</v>
      </c>
      <c r="C195" s="45" t="s">
        <v>42</v>
      </c>
      <c r="D195" s="50" t="s">
        <v>43</v>
      </c>
      <c r="E195" s="51" t="s">
        <v>43</v>
      </c>
      <c r="F195" s="51" t="s">
        <v>43</v>
      </c>
      <c r="G195" s="164" t="s">
        <v>43</v>
      </c>
      <c r="H195" s="64" t="s">
        <v>43</v>
      </c>
      <c r="I195" s="64" t="s">
        <v>43</v>
      </c>
      <c r="J195" s="64" t="s">
        <v>43</v>
      </c>
      <c r="K195" s="60" t="s">
        <v>43</v>
      </c>
      <c r="L195" s="64" t="s">
        <v>43</v>
      </c>
      <c r="M195" s="64" t="s">
        <v>43</v>
      </c>
      <c r="N195" s="64" t="s">
        <v>43</v>
      </c>
      <c r="O195" s="64" t="s">
        <v>43</v>
      </c>
      <c r="P195" s="64" t="s">
        <v>43</v>
      </c>
      <c r="Q195" s="64" t="s">
        <v>43</v>
      </c>
      <c r="R195" s="64" t="s">
        <v>43</v>
      </c>
      <c r="S195" s="75" t="s">
        <v>43</v>
      </c>
      <c r="T195" s="75" t="s">
        <v>43</v>
      </c>
      <c r="U195" s="64" t="s">
        <v>43</v>
      </c>
      <c r="V195" s="168" t="s">
        <v>43</v>
      </c>
      <c r="W195" s="64" t="s">
        <v>43</v>
      </c>
      <c r="X195" s="64" t="s">
        <v>43</v>
      </c>
      <c r="Y195" s="75" t="s">
        <v>43</v>
      </c>
      <c r="Z195" s="75" t="s">
        <v>43</v>
      </c>
      <c r="AA195" s="64" t="s">
        <v>43</v>
      </c>
      <c r="AB195" s="64" t="s">
        <v>43</v>
      </c>
      <c r="AC195" s="64" t="s">
        <v>43</v>
      </c>
      <c r="AD195" s="64" t="s">
        <v>43</v>
      </c>
      <c r="AE195" s="64" t="s">
        <v>43</v>
      </c>
      <c r="AF195" s="73" t="s">
        <v>43</v>
      </c>
      <c r="AG195" s="64" t="s">
        <v>43</v>
      </c>
      <c r="AH195" s="64" t="s">
        <v>43</v>
      </c>
    </row>
    <row r="196" spans="1:34" ht="78.75">
      <c r="A196" s="49" t="s">
        <v>145</v>
      </c>
      <c r="B196" s="71" t="s">
        <v>79</v>
      </c>
      <c r="C196" s="45" t="s">
        <v>42</v>
      </c>
      <c r="D196" s="50" t="s">
        <v>43</v>
      </c>
      <c r="E196" s="51" t="s">
        <v>43</v>
      </c>
      <c r="F196" s="51" t="s">
        <v>43</v>
      </c>
      <c r="G196" s="164" t="s">
        <v>43</v>
      </c>
      <c r="H196" s="64" t="s">
        <v>43</v>
      </c>
      <c r="I196" s="64" t="s">
        <v>43</v>
      </c>
      <c r="J196" s="64" t="s">
        <v>43</v>
      </c>
      <c r="K196" s="60" t="s">
        <v>43</v>
      </c>
      <c r="L196" s="64" t="s">
        <v>43</v>
      </c>
      <c r="M196" s="64" t="s">
        <v>43</v>
      </c>
      <c r="N196" s="64" t="s">
        <v>43</v>
      </c>
      <c r="O196" s="64" t="s">
        <v>43</v>
      </c>
      <c r="P196" s="64" t="s">
        <v>43</v>
      </c>
      <c r="Q196" s="64" t="s">
        <v>43</v>
      </c>
      <c r="R196" s="64" t="s">
        <v>43</v>
      </c>
      <c r="S196" s="75" t="s">
        <v>43</v>
      </c>
      <c r="T196" s="75" t="s">
        <v>43</v>
      </c>
      <c r="U196" s="64" t="s">
        <v>43</v>
      </c>
      <c r="V196" s="168" t="s">
        <v>43</v>
      </c>
      <c r="W196" s="64" t="s">
        <v>43</v>
      </c>
      <c r="X196" s="64" t="s">
        <v>43</v>
      </c>
      <c r="Y196" s="75" t="s">
        <v>43</v>
      </c>
      <c r="Z196" s="75" t="s">
        <v>43</v>
      </c>
      <c r="AA196" s="64" t="s">
        <v>43</v>
      </c>
      <c r="AB196" s="64" t="s">
        <v>43</v>
      </c>
      <c r="AC196" s="64" t="s">
        <v>43</v>
      </c>
      <c r="AD196" s="64" t="s">
        <v>43</v>
      </c>
      <c r="AE196" s="64" t="s">
        <v>43</v>
      </c>
      <c r="AF196" s="73" t="s">
        <v>43</v>
      </c>
      <c r="AG196" s="64" t="s">
        <v>43</v>
      </c>
      <c r="AH196" s="64" t="s">
        <v>43</v>
      </c>
    </row>
    <row r="197" spans="1:34" ht="63">
      <c r="A197" s="49" t="s">
        <v>146</v>
      </c>
      <c r="B197" s="71" t="s">
        <v>81</v>
      </c>
      <c r="C197" s="45" t="s">
        <v>42</v>
      </c>
      <c r="D197" s="50" t="s">
        <v>43</v>
      </c>
      <c r="E197" s="51" t="s">
        <v>43</v>
      </c>
      <c r="F197" s="51" t="s">
        <v>43</v>
      </c>
      <c r="G197" s="164" t="s">
        <v>43</v>
      </c>
      <c r="H197" s="64" t="s">
        <v>43</v>
      </c>
      <c r="I197" s="64" t="s">
        <v>43</v>
      </c>
      <c r="J197" s="64" t="s">
        <v>43</v>
      </c>
      <c r="K197" s="60" t="s">
        <v>43</v>
      </c>
      <c r="L197" s="64" t="s">
        <v>43</v>
      </c>
      <c r="M197" s="64" t="s">
        <v>43</v>
      </c>
      <c r="N197" s="64" t="s">
        <v>43</v>
      </c>
      <c r="O197" s="64" t="s">
        <v>43</v>
      </c>
      <c r="P197" s="64" t="s">
        <v>43</v>
      </c>
      <c r="Q197" s="64" t="s">
        <v>43</v>
      </c>
      <c r="R197" s="64" t="s">
        <v>43</v>
      </c>
      <c r="S197" s="75" t="s">
        <v>43</v>
      </c>
      <c r="T197" s="75" t="s">
        <v>43</v>
      </c>
      <c r="U197" s="64" t="s">
        <v>43</v>
      </c>
      <c r="V197" s="168" t="s">
        <v>43</v>
      </c>
      <c r="W197" s="64" t="s">
        <v>43</v>
      </c>
      <c r="X197" s="64" t="s">
        <v>43</v>
      </c>
      <c r="Y197" s="75" t="s">
        <v>43</v>
      </c>
      <c r="Z197" s="75" t="s">
        <v>43</v>
      </c>
      <c r="AA197" s="64" t="s">
        <v>43</v>
      </c>
      <c r="AB197" s="64" t="s">
        <v>43</v>
      </c>
      <c r="AC197" s="64" t="s">
        <v>43</v>
      </c>
      <c r="AD197" s="64" t="s">
        <v>43</v>
      </c>
      <c r="AE197" s="64" t="s">
        <v>43</v>
      </c>
      <c r="AF197" s="73" t="s">
        <v>43</v>
      </c>
      <c r="AG197" s="64" t="s">
        <v>43</v>
      </c>
      <c r="AH197" s="64" t="s">
        <v>43</v>
      </c>
    </row>
    <row r="198" spans="1:34" ht="78.75">
      <c r="A198" s="49" t="s">
        <v>147</v>
      </c>
      <c r="B198" s="71" t="s">
        <v>87</v>
      </c>
      <c r="C198" s="45" t="s">
        <v>42</v>
      </c>
      <c r="D198" s="50" t="s">
        <v>43</v>
      </c>
      <c r="E198" s="51" t="s">
        <v>43</v>
      </c>
      <c r="F198" s="51" t="s">
        <v>43</v>
      </c>
      <c r="G198" s="164" t="s">
        <v>43</v>
      </c>
      <c r="H198" s="64" t="s">
        <v>43</v>
      </c>
      <c r="I198" s="64" t="s">
        <v>43</v>
      </c>
      <c r="J198" s="64" t="s">
        <v>43</v>
      </c>
      <c r="K198" s="60" t="s">
        <v>43</v>
      </c>
      <c r="L198" s="64" t="s">
        <v>43</v>
      </c>
      <c r="M198" s="64" t="s">
        <v>43</v>
      </c>
      <c r="N198" s="64" t="s">
        <v>43</v>
      </c>
      <c r="O198" s="64" t="s">
        <v>43</v>
      </c>
      <c r="P198" s="64" t="s">
        <v>43</v>
      </c>
      <c r="Q198" s="64" t="s">
        <v>43</v>
      </c>
      <c r="R198" s="64" t="s">
        <v>43</v>
      </c>
      <c r="S198" s="75" t="s">
        <v>43</v>
      </c>
      <c r="T198" s="75" t="s">
        <v>43</v>
      </c>
      <c r="U198" s="64" t="s">
        <v>43</v>
      </c>
      <c r="V198" s="168" t="s">
        <v>43</v>
      </c>
      <c r="W198" s="64" t="s">
        <v>43</v>
      </c>
      <c r="X198" s="64" t="s">
        <v>43</v>
      </c>
      <c r="Y198" s="75" t="s">
        <v>43</v>
      </c>
      <c r="Z198" s="75" t="s">
        <v>43</v>
      </c>
      <c r="AA198" s="64" t="s">
        <v>43</v>
      </c>
      <c r="AB198" s="64" t="s">
        <v>43</v>
      </c>
      <c r="AC198" s="64" t="s">
        <v>43</v>
      </c>
      <c r="AD198" s="64" t="s">
        <v>43</v>
      </c>
      <c r="AE198" s="64" t="s">
        <v>43</v>
      </c>
      <c r="AF198" s="73" t="s">
        <v>43</v>
      </c>
      <c r="AG198" s="64" t="s">
        <v>43</v>
      </c>
      <c r="AH198" s="64" t="s">
        <v>43</v>
      </c>
    </row>
    <row r="199" spans="1:34" ht="127.5" customHeight="1">
      <c r="A199" s="49" t="s">
        <v>147</v>
      </c>
      <c r="B199" s="71" t="s">
        <v>608</v>
      </c>
      <c r="C199" s="72" t="s">
        <v>609</v>
      </c>
      <c r="D199" s="50" t="s">
        <v>732</v>
      </c>
      <c r="E199" s="51" t="s">
        <v>731</v>
      </c>
      <c r="F199" s="51">
        <v>5</v>
      </c>
      <c r="G199" s="164">
        <f>76.5061202+30.386597+26.372436+33.868442+39.394191</f>
        <v>206.52778620000001</v>
      </c>
      <c r="H199" s="59" t="s">
        <v>730</v>
      </c>
      <c r="I199" s="64">
        <v>2025</v>
      </c>
      <c r="J199" s="64" t="s">
        <v>53</v>
      </c>
      <c r="K199" s="60">
        <v>2025</v>
      </c>
      <c r="L199" s="64">
        <v>2025</v>
      </c>
      <c r="M199" s="64" t="s">
        <v>43</v>
      </c>
      <c r="N199" s="64" t="s">
        <v>43</v>
      </c>
      <c r="O199" s="64" t="s">
        <v>43</v>
      </c>
      <c r="P199" s="64" t="s">
        <v>43</v>
      </c>
      <c r="Q199" s="64" t="s">
        <v>610</v>
      </c>
      <c r="R199" s="64" t="s">
        <v>611</v>
      </c>
      <c r="S199" s="75">
        <v>0</v>
      </c>
      <c r="T199" s="75">
        <f>1.2+1.1+1.3+1.95+2.35</f>
        <v>7.9</v>
      </c>
      <c r="U199" s="64" t="s">
        <v>612</v>
      </c>
      <c r="V199" s="168">
        <v>29.83</v>
      </c>
      <c r="W199" s="59">
        <v>45271</v>
      </c>
      <c r="X199" s="64" t="s">
        <v>43</v>
      </c>
      <c r="Y199" s="202">
        <v>0</v>
      </c>
      <c r="Z199" s="202">
        <v>7.9</v>
      </c>
      <c r="AA199" s="64">
        <v>32</v>
      </c>
      <c r="AB199" s="64">
        <v>50</v>
      </c>
      <c r="AC199" s="64">
        <v>16</v>
      </c>
      <c r="AD199" s="64">
        <v>25</v>
      </c>
      <c r="AE199" s="64" t="s">
        <v>43</v>
      </c>
      <c r="AF199" s="73" t="s">
        <v>43</v>
      </c>
      <c r="AG199" s="64" t="s">
        <v>43</v>
      </c>
      <c r="AH199" s="64" t="s">
        <v>43</v>
      </c>
    </row>
    <row r="200" spans="1:34" ht="47.25">
      <c r="A200" s="58" t="s">
        <v>147</v>
      </c>
      <c r="B200" s="1" t="s">
        <v>148</v>
      </c>
      <c r="C200" s="72" t="s">
        <v>149</v>
      </c>
      <c r="D200" s="59">
        <v>42884</v>
      </c>
      <c r="E200" s="47" t="s">
        <v>150</v>
      </c>
      <c r="F200" s="60">
        <v>1</v>
      </c>
      <c r="G200" s="163">
        <v>1.7669520000000001</v>
      </c>
      <c r="H200" s="62">
        <v>46022</v>
      </c>
      <c r="I200" s="60">
        <v>2025</v>
      </c>
      <c r="J200" s="60" t="s">
        <v>50</v>
      </c>
      <c r="K200" s="60">
        <v>2025</v>
      </c>
      <c r="L200" s="60">
        <v>2025</v>
      </c>
      <c r="M200" s="60" t="s">
        <v>43</v>
      </c>
      <c r="N200" s="60" t="s">
        <v>43</v>
      </c>
      <c r="O200" s="60" t="s">
        <v>43</v>
      </c>
      <c r="P200" s="60" t="s">
        <v>43</v>
      </c>
      <c r="Q200" s="60" t="s">
        <v>151</v>
      </c>
      <c r="R200" s="60" t="s">
        <v>152</v>
      </c>
      <c r="S200" s="61">
        <v>0</v>
      </c>
      <c r="T200" s="61">
        <v>15.18</v>
      </c>
      <c r="U200" s="60" t="s">
        <v>153</v>
      </c>
      <c r="V200" s="163">
        <v>2.59</v>
      </c>
      <c r="W200" s="59">
        <v>45271</v>
      </c>
      <c r="X200" s="60">
        <v>0.27</v>
      </c>
      <c r="Y200" s="61">
        <v>0</v>
      </c>
      <c r="Z200" s="61">
        <v>15.18</v>
      </c>
      <c r="AA200" s="60">
        <v>20</v>
      </c>
      <c r="AB200" s="60">
        <v>50</v>
      </c>
      <c r="AC200" s="60">
        <v>10</v>
      </c>
      <c r="AD200" s="60">
        <v>25</v>
      </c>
      <c r="AE200" s="60" t="s">
        <v>43</v>
      </c>
      <c r="AF200" s="73" t="s">
        <v>43</v>
      </c>
      <c r="AG200" s="64" t="s">
        <v>43</v>
      </c>
      <c r="AH200" s="64" t="s">
        <v>43</v>
      </c>
    </row>
    <row r="201" spans="1:34" ht="94.5">
      <c r="A201" s="58" t="s">
        <v>147</v>
      </c>
      <c r="B201" s="1" t="s">
        <v>665</v>
      </c>
      <c r="C201" s="72" t="s">
        <v>666</v>
      </c>
      <c r="D201" s="59">
        <v>44904</v>
      </c>
      <c r="E201" s="47" t="s">
        <v>667</v>
      </c>
      <c r="F201" s="60">
        <v>1</v>
      </c>
      <c r="G201" s="163">
        <v>9.9588000000000003E-3</v>
      </c>
      <c r="H201" s="62">
        <v>46561</v>
      </c>
      <c r="I201" s="60">
        <v>2025</v>
      </c>
      <c r="J201" s="60" t="s">
        <v>50</v>
      </c>
      <c r="K201" s="60">
        <v>2025</v>
      </c>
      <c r="L201" s="60">
        <v>2025</v>
      </c>
      <c r="M201" s="60" t="s">
        <v>43</v>
      </c>
      <c r="N201" s="60" t="s">
        <v>43</v>
      </c>
      <c r="O201" s="60" t="s">
        <v>43</v>
      </c>
      <c r="P201" s="60" t="s">
        <v>43</v>
      </c>
      <c r="Q201" s="60" t="s">
        <v>668</v>
      </c>
      <c r="R201" s="60" t="s">
        <v>582</v>
      </c>
      <c r="S201" s="61">
        <v>0.66100000000000003</v>
      </c>
      <c r="T201" s="61">
        <v>3.03</v>
      </c>
      <c r="U201" s="60" t="s">
        <v>669</v>
      </c>
      <c r="V201" s="180">
        <v>16.684726135208106</v>
      </c>
      <c r="W201" s="59">
        <v>45271</v>
      </c>
      <c r="X201" s="60">
        <v>180</v>
      </c>
      <c r="Y201" s="48">
        <v>0.66100000000000003</v>
      </c>
      <c r="Z201" s="48">
        <v>3.03</v>
      </c>
      <c r="AA201" s="60">
        <v>20</v>
      </c>
      <c r="AB201" s="60">
        <v>50</v>
      </c>
      <c r="AC201" s="60">
        <v>10</v>
      </c>
      <c r="AD201" s="60">
        <v>25</v>
      </c>
      <c r="AE201" s="60" t="s">
        <v>43</v>
      </c>
      <c r="AF201" s="73" t="s">
        <v>43</v>
      </c>
      <c r="AG201" s="64" t="s">
        <v>43</v>
      </c>
      <c r="AH201" s="64" t="s">
        <v>43</v>
      </c>
    </row>
  </sheetData>
  <autoFilter ref="A16:AI201"/>
  <mergeCells count="38">
    <mergeCell ref="A11:P11"/>
    <mergeCell ref="A4:P4"/>
    <mergeCell ref="A6:P6"/>
    <mergeCell ref="A8:P8"/>
    <mergeCell ref="A9:P9"/>
    <mergeCell ref="A10:P10"/>
    <mergeCell ref="K14:K15"/>
    <mergeCell ref="R14:R15"/>
    <mergeCell ref="S14:T14"/>
    <mergeCell ref="A13:A15"/>
    <mergeCell ref="B13:B15"/>
    <mergeCell ref="C13:C15"/>
    <mergeCell ref="D13:F13"/>
    <mergeCell ref="G13:G15"/>
    <mergeCell ref="D14:E14"/>
    <mergeCell ref="F14:F15"/>
    <mergeCell ref="AH13:AH15"/>
    <mergeCell ref="AA14:AB14"/>
    <mergeCell ref="AC14:AD14"/>
    <mergeCell ref="AF14:AF15"/>
    <mergeCell ref="L14:L15"/>
    <mergeCell ref="M13:P13"/>
    <mergeCell ref="Q13:T13"/>
    <mergeCell ref="U13:U15"/>
    <mergeCell ref="V13:W14"/>
    <mergeCell ref="M14:M15"/>
    <mergeCell ref="N14:N15"/>
    <mergeCell ref="O14:P14"/>
    <mergeCell ref="Q14:Q15"/>
    <mergeCell ref="H13:L13"/>
    <mergeCell ref="H14:H15"/>
    <mergeCell ref="I14:J15"/>
    <mergeCell ref="X13:X15"/>
    <mergeCell ref="Y13:Z14"/>
    <mergeCell ref="AG14:AG15"/>
    <mergeCell ref="AA13:AD13"/>
    <mergeCell ref="AE13:AE15"/>
    <mergeCell ref="AF13:AG13"/>
  </mergeCells>
  <conditionalFormatting sqref="C202:C1048576">
    <cfRule type="duplicateValues" dxfId="14" priority="112"/>
  </conditionalFormatting>
  <conditionalFormatting sqref="C26:C31">
    <cfRule type="duplicateValues" dxfId="13" priority="15"/>
  </conditionalFormatting>
  <conditionalFormatting sqref="C26:C27">
    <cfRule type="duplicateValues" dxfId="12" priority="16"/>
  </conditionalFormatting>
  <conditionalFormatting sqref="C58:C62">
    <cfRule type="duplicateValues" dxfId="11" priority="14"/>
  </conditionalFormatting>
  <conditionalFormatting sqref="C33">
    <cfRule type="duplicateValues" dxfId="10" priority="12"/>
  </conditionalFormatting>
  <conditionalFormatting sqref="C71">
    <cfRule type="duplicateValues" dxfId="9" priority="11"/>
  </conditionalFormatting>
  <conditionalFormatting sqref="C72">
    <cfRule type="duplicateValues" dxfId="8" priority="10"/>
  </conditionalFormatting>
  <conditionalFormatting sqref="C73">
    <cfRule type="duplicateValues" dxfId="7" priority="9"/>
  </conditionalFormatting>
  <conditionalFormatting sqref="C74:C77">
    <cfRule type="duplicateValues" dxfId="6" priority="8"/>
  </conditionalFormatting>
  <conditionalFormatting sqref="C200:C201">
    <cfRule type="duplicateValues" dxfId="5" priority="3"/>
  </conditionalFormatting>
  <conditionalFormatting sqref="C148:C179 C115:C136">
    <cfRule type="duplicateValues" dxfId="4" priority="113"/>
  </conditionalFormatting>
  <conditionalFormatting sqref="C97:C114">
    <cfRule type="duplicateValues" dxfId="3" priority="124"/>
  </conditionalFormatting>
  <conditionalFormatting sqref="C64:C66">
    <cfRule type="duplicateValues" dxfId="2" priority="2"/>
  </conditionalFormatting>
  <conditionalFormatting sqref="C35">
    <cfRule type="duplicateValues" dxfId="1" priority="127"/>
  </conditionalFormatting>
  <conditionalFormatting sqref="C34">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Каушнян Анастасия Сергеевна</cp:lastModifiedBy>
  <dcterms:created xsi:type="dcterms:W3CDTF">2021-03-29T11:54:11Z</dcterms:created>
  <dcterms:modified xsi:type="dcterms:W3CDTF">2024-11-20T05:11:56Z</dcterms:modified>
</cp:coreProperties>
</file>