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5\"/>
    </mc:Choice>
  </mc:AlternateContent>
  <bookViews>
    <workbookView xWindow="0" yWindow="0" windowWidth="28800" windowHeight="12300" tabRatio="82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8" i="7" l="1"/>
  <c r="C49" i="7"/>
  <c r="C40" i="7" l="1"/>
  <c r="A5" i="24" l="1"/>
  <c r="A14" i="25" l="1"/>
  <c r="A15" i="26" s="1"/>
  <c r="A15" i="24" s="1"/>
  <c r="A8" i="25"/>
  <c r="A9" i="26" s="1"/>
  <c r="A9" i="24" s="1"/>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<sst xmlns="http://schemas.openxmlformats.org/spreadsheetml/2006/main" count="1278" uniqueCount="667">
  <si>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</si>
  <si>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</si>
  <si>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</si>
  <si>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</si>
  <si>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</si>
  <si>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</si>
  <si>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</si>
  <si>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</si>
  <si>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</si>
  <si>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</si>
  <si>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</si>
  <si>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</si>
  <si>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</si>
  <si>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</si>
  <si>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</si>
  <si>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</si>
  <si>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</si>
  <si>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</si>
  <si>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</si>
  <si>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</si>
  <si>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</si>
  <si>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</si>
  <si>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</si>
  <si>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</si>
  <si>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</si>
  <si>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</si>
  <si>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</si>
  <si>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</si>
  <si>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</si>
  <si>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</si>
  <si>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</si>
  <si>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</si>
  <si>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</si>
  <si>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</si>
  <si>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</si>
  <si>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</si>
  <si>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</si>
  <si>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</si>
  <si>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</si>
  <si>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</si>
  <si>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</si>
  <si>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</si>
  <si>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</si>
  <si>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</si>
  <si>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</si>
  <si>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</si>
  <si>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</si>
  <si>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</si>
  <si>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</si>
  <si>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</si>
  <si>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</si>
  <si>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</si>
  <si>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</si>
  <si>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</si>
  <si>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</si>
  <si>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</si>
  <si>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</si>
  <si>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</si>
  <si>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</si>
  <si>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</si>
  <si>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</si>
  <si>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</si>
  <si>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</si>
  <si>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</si>
  <si>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</si>
  <si>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</si>
  <si>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</si>
  <si>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</si>
  <si>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</si>
  <si>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</si>
  <si>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</si>
  <si>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</si>
  <si>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</si>
  <si>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</si>
  <si>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</si>
  <si>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</si>
  <si>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</si>
  <si>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</si>
  <si>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</si>
  <si>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</si>
  <si>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</si>
  <si>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</si>
  <si>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</si>
  <si>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</si>
  <si>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</si>
  <si>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</si>
  <si>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</si>
  <si>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</si>
  <si>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</si>
  <si>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</si>
  <si>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</si>
  <si>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</si>
  <si>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</si>
  <si>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</si>
  <si>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</si>
  <si>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</si>
  <si>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</si>
  <si>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</si>
  <si>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</si>
  <si>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</si>
  <si>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</si>
  <si>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</si>
  <si>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</si>
  <si>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</si>
  <si>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</si>
  <si>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</si>
  <si>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</si>
  <si>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</si>
  <si>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</si>
  <si>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</si>
  <si>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</si>
  <si>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</si>
  <si>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</si>
  <si>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</si>
  <si>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</si>
  <si>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</si>
  <si>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</si>
  <si>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</si>
  <si>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</si>
  <si>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</si>
  <si>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</si>
  <si>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</si>
  <si>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</si>
  <si>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</si>
  <si>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</si>
  <si>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</si>
  <si>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</si>
  <si>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</si>
  <si>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</si>
  <si>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</si>
  <si>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</si>
  <si>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</si>
  <si>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</si>
  <si>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</si>
  <si>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</si>
  <si>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</si>
  <si>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</si>
  <si>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</si>
  <si>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</si>
  <si>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</si>
  <si>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</si>
  <si>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</si>
  <si>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</si>
  <si>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</si>
  <si>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</si>
  <si>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</si>
  <si>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</si>
  <si>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</si>
  <si>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</si>
  <si>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</si>
  <si>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</si>
  <si>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</si>
  <si>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</si>
  <si>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</si>
  <si>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</si>
  <si>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</si>
  <si>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</si>
  <si>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</si>
  <si>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</si>
  <si>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</si>
  <si>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</si>
  <si>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</si>
  <si>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</si>
  <si>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</si>
  <si>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</si>
  <si>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</si>
  <si>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</si>
  <si>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</si>
  <si>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</si>
  <si>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</si>
  <si>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</si>
  <si>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</si>
  <si>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</si>
  <si>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</si>
  <si>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</si>
  <si>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</si>
  <si>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</si>
  <si>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</si>
  <si>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</si>
  <si>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</si>
  <si>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</si>
  <si>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</si>
  <si>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</si>
  <si>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</si>
  <si>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</si>
  <si>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</si>
  <si>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</si>
  <si>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</si>
  <si>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</si>
  <si>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</si>
  <si>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</si>
  <si>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</si>
  <si>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</si>
  <si>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</si>
  <si>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</si>
  <si>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</si>
  <si>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</si>
  <si>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</si>
  <si>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</si>
  <si>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</si>
  <si>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</si>
  <si>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</si>
  <si>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</si>
  <si>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</si>
  <si>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</si>
  <si>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</si>
  <si>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</si>
  <si>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</si>
  <si>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</si>
  <si>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</si>
  <si>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</si>
  <si>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</si>
  <si>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</si>
  <si>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</si>
  <si>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</si>
  <si>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</si>
  <si>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</si>
  <si>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</si>
  <si>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</si>
  <si>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</si>
  <si>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</si>
  <si>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</si>
  <si>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</si>
  <si>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</si>
  <si>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</si>
  <si>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</si>
  <si>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</si>
  <si>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</si>
  <si>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</si>
  <si>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</si>
  <si>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</si>
  <si>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</si>
  <si>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</si>
  <si>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</si>
  <si>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</si>
  <si>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</si>
  <si>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</si>
  <si>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</si>
  <si>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</si>
  <si>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</si>
  <si>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</si>
  <si>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</si>
  <si>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</si>
  <si>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</si>
  <si>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</si>
  <si>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</si>
  <si>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</si>
  <si>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</si>
  <si>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</si>
  <si>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</si>
  <si>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</si>
  <si>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</si>
  <si>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</si>
  <si>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</si>
  <si>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</si>
  <si>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</si>
  <si>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</si>
  <si>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</si>
  <si>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</si>
  <si>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</si>
  <si>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</si>
  <si>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</si>
  <si>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</si>
  <si>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</si>
  <si>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</si>
  <si>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</si>
  <si>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</si>
  <si>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</si>
  <si>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</si>
  <si>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</si>
  <si>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</si>
  <si>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</si>
  <si>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</si>
  <si>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</si>
  <si>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</si>
  <si>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</si>
  <si>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</si>
  <si>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</si>
  <si>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</si>
  <si>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</si>
  <si>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</si>
  <si>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</si>
  <si>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</si>
  <si>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</si>
  <si>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</si>
  <si>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</si>
  <si>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</si>
  <si>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</si>
  <si>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</si>
  <si>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</si>
  <si>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</si>
  <si>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</si>
  <si>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</si>
  <si>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</si>
  <si>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</si>
  <si>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</si>
  <si>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</si>
  <si>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</si>
  <si>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</si>
  <si>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</si>
  <si>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</si>
  <si>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</si>
  <si>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</si>
  <si>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</si>
  <si>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</si>
  <si>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</si>
  <si>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</si>
  <si>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</si>
  <si>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</si>
  <si>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</si>
  <si>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</si>
  <si>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</si>
  <si>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</si>
  <si>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</si>
  <si>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</si>
  <si>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</si>
  <si>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</si>
  <si>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</si>
  <si>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</si>
  <si>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</si>
  <si>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</si>
  <si>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</si>
  <si>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</si>
  <si>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</si>
  <si>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</si>
  <si>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</si>
  <si>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</si>
  <si>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</si>
  <si>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</si>
  <si>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</si>
  <si>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</si>
  <si>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</si>
  <si>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</si>
  <si>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</si>
  <si>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</si>
  <si>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</si>
  <si>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</si>
  <si>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</si>
  <si>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</si>
  <si>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</si>
  <si>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</si>
  <si>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</si>
  <si>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</si>
  <si>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</si>
  <si>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</si>
  <si>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</si>
  <si>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</si>
  <si>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</si>
  <si>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</si>
  <si>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</si>
  <si>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</si>
  <si>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</si>
  <si>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</si>
  <si>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</si>
  <si>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</si>
  <si>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</si>
  <si>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</si>
  <si>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</si>
  <si>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</si>
  <si>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</si>
  <si>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</si>
  <si>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</si>
  <si>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</si>
  <si>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</si>
  <si>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</si>
  <si>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</si>
  <si>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</si>
  <si>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</si>
  <si>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</si>
  <si>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</si>
  <si>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</si>
  <si>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</si>
  <si>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</si>
  <si>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</si>
  <si>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</si>
  <si>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</si>
  <si>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</si>
  <si>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</si>
  <si>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</si>
  <si>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</si>
  <si>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</si>
  <si>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</si>
  <si>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</si>
  <si>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</si>
  <si>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</si>
  <si>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</si>
  <si>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</si>
  <si>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</si>
  <si>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</si>
  <si>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</si>
  <si>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</si>
  <si>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</si>
  <si>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</si>
  <si>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</si>
  <si>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</si>
  <si>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</si>
  <si>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</si>
  <si>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</si>
  <si>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</si>
  <si>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</si>
  <si>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</si>
  <si>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</si>
  <si>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</si>
  <si>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</si>
  <si>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</si>
  <si>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</si>
  <si>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</si>
  <si>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</si>
  <si>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</si>
  <si>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</si>
  <si>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</si>
  <si>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</si>
  <si>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</si>
  <si>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</si>
  <si>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</si>
  <si>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</si>
  <si>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</si>
  <si>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</si>
  <si>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</si>
  <si>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</si>
  <si>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</si>
  <si>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</si>
  <si>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</si>
  <si>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</si>
  <si>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</si>
  <si>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</si>
  <si>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</si>
  <si>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</si>
  <si>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</si>
  <si>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</si>
  <si>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</si>
  <si>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</si>
  <si>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</si>
  <si>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</si>
  <si>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</si>
  <si>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</si>
  <si>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</si>
  <si>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</si>
  <si>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</si>
  <si>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</si>
  <si>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</si>
  <si>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</si>
  <si>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</si>
  <si>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</si>
  <si>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</si>
  <si>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</si>
  <si>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</si>
  <si>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</si>
  <si>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</si>
  <si>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</si>
  <si>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</si>
  <si>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</si>
  <si>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</si>
  <si>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</si>
  <si>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</si>
  <si>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</si>
  <si>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</si>
  <si>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</si>
  <si>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</si>
  <si>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</si>
  <si>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</si>
  <si>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</si>
  <si>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</si>
  <si>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</si>
  <si>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</si>
  <si>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</si>
  <si>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</si>
  <si>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</si>
  <si>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</si>
  <si>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</si>
  <si>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</si>
  <si>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</si>
  <si>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</si>
  <si>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</si>
  <si>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</si>
  <si>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</si>
  <si>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</si>
  <si>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 xml:space="preserve"> </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</si>
  <si>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</si>
  <si>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</si>
  <si>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</si>
  <si>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</si>
  <si>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</si>
  <si>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</si>
  <si>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</si>
  <si>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</si>
  <si>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</si>
  <si>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</si>
  <si>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</si>
  <si>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</si>
  <si>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</si>
  <si>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</si>
  <si>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</si>
  <si>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</si>
  <si>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</si>
  <si>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</si>
  <si>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</si>
  <si>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</si>
  <si>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</si>
  <si>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</si>
  <si>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</si>
  <si>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</si>
  <si>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</si>
  <si>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</si>
  <si>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</si>
  <si>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</si>
  <si>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</si>
  <si>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</si>
  <si>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</si>
  <si>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</si>
  <si>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</si>
  <si>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</si>
  <si>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</si>
  <si>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</si>
  <si>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</si>
  <si>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</si>
  <si>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</si>
  <si>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</si>
  <si>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</si>
  <si>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</si>
  <si>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</si>
  <si>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</si>
  <si>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</si>
  <si>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</si>
  <si>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</si>
  <si>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</si>
  <si>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</si>
  <si>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</si>
  <si>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</si>
  <si>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</si>
  <si>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</si>
  <si>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</si>
  <si>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</si>
  <si>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</si>
  <si>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</si>
  <si>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</si>
  <si>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</si>
  <si>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</si>
  <si>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</si>
  <si>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</si>
  <si>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</si>
  <si>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</si>
  <si>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</si>
  <si>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</si>
  <si>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</si>
  <si>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</si>
  <si>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</si>
  <si>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</si>
  <si>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</si>
  <si>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</si>
  <si>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</si>
  <si>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</si>
  <si>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</si>
  <si>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</si>
  <si>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</si>
  <si>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</si>
  <si>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</si>
  <si>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</si>
  <si>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</si>
  <si>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</si>
  <si>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</si>
  <si>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</si>
  <si>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</si>
  <si>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</si>
  <si>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</si>
  <si>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</si>
  <si>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</si>
  <si>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</si>
  <si>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</si>
  <si>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</si>
  <si>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</si>
  <si>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</si>
  <si>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</si>
  <si>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</si>
  <si>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</si>
  <si>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</si>
  <si>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</si>
  <si>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</si>
  <si>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</si>
  <si>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</si>
  <si>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</si>
  <si>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</si>
  <si>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</si>
  <si>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</si>
  <si>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</si>
  <si>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</si>
  <si>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</si>
  <si>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</si>
  <si>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</si>
  <si>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</si>
  <si>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</si>
  <si>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</si>
  <si>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</si>
  <si>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</si>
  <si>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</si>
  <si>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</si>
  <si>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</si>
  <si>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</si>
  <si>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</si>
  <si>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</si>
  <si>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</si>
  <si>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</si>
  <si>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</si>
  <si>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</si>
  <si>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</si>
  <si>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</si>
  <si>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</si>
  <si>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</si>
  <si>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</si>
  <si>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</si>
  <si>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</si>
  <si>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</si>
  <si>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</si>
  <si>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</si>
  <si>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</si>
  <si>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</si>
  <si>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</si>
  <si>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</si>
  <si>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</si>
  <si>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</si>
  <si>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</si>
  <si>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</si>
  <si>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</si>
  <si>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36.51 млн. руб. без НДС за км.</t>
  </si>
  <si>
    <t>Год 2024</t>
  </si>
  <si>
    <t>Год 2025</t>
  </si>
  <si>
    <t>Год 2026</t>
  </si>
  <si>
    <t>Год 2027</t>
  </si>
  <si>
    <t>- подрядчики</t>
  </si>
  <si>
    <t>К</t>
  </si>
  <si>
    <t>Протяженность периметрального ограждения 0,20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</si>
  <si>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</si>
  <si>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</si>
  <si>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</si>
  <si>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</si>
  <si>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</si>
  <si>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</si>
  <si>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</si>
  <si>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</si>
  <si>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</si>
  <si>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</si>
  <si>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</si>
  <si>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</si>
  <si>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</si>
  <si>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</si>
  <si>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</si>
  <si>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</si>
  <si>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</si>
  <si>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</si>
  <si>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</si>
  <si>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проектных работ по реконструкции периметрального ограждения и технических средств охраны ПС 110 кВ филиала АО "Тюменьэнерго" Сургутские электрические сети.</t>
  </si>
  <si>
    <t>Филиал АО "Россети Тюмень" Сургутские электрические сети</t>
  </si>
  <si>
    <t>12.2024</t>
  </si>
  <si>
    <t>Выполнение работ по корректировке проектной документации "Реконструкция ПС 110/10 кВ "Сайма" (установка ТСО по
программе "Антитеррор") для нужд филиала АО "Россети Тюмень" Сургутские электрические сети</t>
  </si>
  <si>
    <t>СЦ</t>
  </si>
  <si>
    <t>СЦ ЕП</t>
  </si>
  <si>
    <t>ООО "ПЕНТАКОН"</t>
  </si>
  <si>
    <t>АЗ РТ7/1/800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</si>
  <si>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</si>
  <si>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</si>
  <si>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10/02-184 от 13.10.2023 . ООО "ПЕНТАКОН"    в ценах 2023 года с НДС, млн. руб</t>
  </si>
  <si>
    <t xml:space="preserve"> ООО ИК "Энергософт" ; ООО "ПЕНТАКОН"</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</si>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</sst>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1" zoomScale="55" zoomScaleNormal="55" workbookViewId="0">
      <selection activeCell="C49" sqref="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534</v>
      </c>
    </row>
    <row r="4" spans="1:19" s="16" customFormat="1" ht="15.75" x14ac:dyDescent="0.2">
      <c r="A4" s="144"/>
    </row>
    <row r="5" spans="1:19" s="16" customFormat="1" ht="15.75" x14ac:dyDescent="0.25">
      <c r="A5" s="276" t="s">
        <v>658</v>
      </c>
      <c r="B5" s="276"/>
      <c r="C5" s="276"/>
      <c r="D5" s="120"/>
      <c r="E5" s="120"/>
      <c r="F5" s="120"/>
      <c r="G5" s="120"/>
    </row>
    <row r="6" spans="1:19" s="16" customFormat="1" ht="15.75" x14ac:dyDescent="0.2">
      <c r="A6" s="144"/>
    </row>
    <row r="7" spans="1:19" s="16" customFormat="1" ht="18.75" x14ac:dyDescent="0.2">
      <c r="A7" s="280" t="s">
        <v>9</v>
      </c>
      <c r="B7" s="280"/>
      <c r="C7" s="280"/>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281" t="s">
        <v>507</v>
      </c>
      <c r="B9" s="281"/>
      <c r="C9" s="281"/>
      <c r="D9" s="147"/>
      <c r="E9" s="147"/>
      <c r="F9" s="145"/>
      <c r="G9" s="145"/>
      <c r="H9" s="145"/>
      <c r="I9" s="145"/>
      <c r="J9" s="145"/>
      <c r="K9" s="145"/>
      <c r="L9" s="145"/>
      <c r="M9" s="145"/>
      <c r="N9" s="145"/>
      <c r="O9" s="145"/>
      <c r="P9" s="145"/>
      <c r="Q9" s="145"/>
      <c r="R9" s="145"/>
      <c r="S9" s="145"/>
    </row>
    <row r="10" spans="1:19" s="16" customFormat="1" ht="18.75" x14ac:dyDescent="0.2">
      <c r="A10" s="277" t="s">
        <v>8</v>
      </c>
      <c r="B10" s="277"/>
      <c r="C10" s="277"/>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282" t="s">
        <v>533</v>
      </c>
      <c r="B12" s="282"/>
      <c r="C12" s="282"/>
      <c r="D12" s="147"/>
      <c r="E12" s="147"/>
      <c r="F12" s="145"/>
      <c r="G12" s="145"/>
      <c r="H12" s="145"/>
      <c r="I12" s="145"/>
      <c r="J12" s="145"/>
      <c r="K12" s="145"/>
      <c r="L12" s="145"/>
      <c r="M12" s="145"/>
      <c r="N12" s="145"/>
      <c r="O12" s="145"/>
      <c r="P12" s="145"/>
      <c r="Q12" s="145"/>
      <c r="R12" s="145"/>
      <c r="S12" s="145"/>
    </row>
    <row r="13" spans="1:19" s="16" customFormat="1" ht="18.75" x14ac:dyDescent="0.2">
      <c r="A13" s="277" t="s">
        <v>7</v>
      </c>
      <c r="B13" s="277"/>
      <c r="C13" s="277"/>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282" t="s">
        <v>475</v>
      </c>
      <c r="B15" s="282"/>
      <c r="C15" s="282"/>
      <c r="D15" s="147"/>
      <c r="E15" s="147"/>
      <c r="F15" s="147"/>
      <c r="G15" s="147"/>
      <c r="H15" s="147"/>
      <c r="I15" s="147"/>
      <c r="J15" s="147"/>
      <c r="K15" s="147"/>
      <c r="L15" s="147"/>
      <c r="M15" s="147"/>
      <c r="N15" s="147"/>
      <c r="O15" s="147"/>
      <c r="P15" s="147"/>
      <c r="Q15" s="147"/>
      <c r="R15" s="147"/>
      <c r="S15" s="147"/>
    </row>
    <row r="16" spans="1:19" s="150" customFormat="1" ht="15" customHeight="1" x14ac:dyDescent="0.2">
      <c r="A16" s="277" t="s">
        <v>6</v>
      </c>
      <c r="B16" s="277"/>
      <c r="C16" s="277"/>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78" t="s">
        <v>444</v>
      </c>
      <c r="B18" s="279"/>
      <c r="C18" s="279"/>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5">
      <c r="A23" s="24" t="s">
        <v>63</v>
      </c>
      <c r="B23" s="32" t="s">
        <v>64</v>
      </c>
      <c r="C23" s="272" t="s">
        <v>659</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73"/>
      <c r="B24" s="274"/>
      <c r="C24" s="275"/>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480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510</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505</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508</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178" t="s">
        <v>506</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73"/>
      <c r="B39" s="274"/>
      <c r="C39" s="275"/>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173" t="str">
        <f>CONCATENATE((ROUND(C48,2))," ","млн. руб.")</f>
        <v>12,09 млн. руб.</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73"/>
      <c r="B47" s="274"/>
      <c r="C47" s="275"/>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24">
        <f>'6.2. Паспорт фин осв ввод'!AC24</f>
        <v>12.085219584203372</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24">
        <f>'6.2. Паспорт фин осв ввод'!AC30</f>
        <v>10.053380437008057</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F_TP1100.PR.0035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3" t="str">
        <f>'1. паспорт местоположение'!A15:C15</f>
        <v>Реконструкция ПС 110/10 кВ "Сайма" (установка ТСО по программе "Антитеррор")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419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332</v>
      </c>
      <c r="D19" s="290" t="s">
        <v>331</v>
      </c>
      <c r="E19" s="290" t="s">
        <v>107</v>
      </c>
      <c r="F19" s="290" t="s">
        <v>106</v>
      </c>
      <c r="G19" s="290" t="s">
        <v>327</v>
      </c>
      <c r="H19" s="290" t="s">
        <v>105</v>
      </c>
      <c r="I19" s="290" t="s">
        <v>104</v>
      </c>
      <c r="J19" s="290" t="s">
        <v>103</v>
      </c>
      <c r="K19" s="290" t="s">
        <v>102</v>
      </c>
      <c r="L19" s="290" t="s">
        <v>101</v>
      </c>
      <c r="M19" s="290" t="s">
        <v>100</v>
      </c>
      <c r="N19" s="290" t="s">
        <v>99</v>
      </c>
      <c r="O19" s="290" t="s">
        <v>98</v>
      </c>
      <c r="P19" s="290" t="s">
        <v>97</v>
      </c>
      <c r="Q19" s="290" t="s">
        <v>330</v>
      </c>
      <c r="R19" s="290"/>
      <c r="S19" s="293" t="s">
        <v>411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328</v>
      </c>
      <c r="R20" s="37" t="s">
        <v>329</v>
      </c>
      <c r="S20" s="29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44"/>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 xml:space="preserve"> 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F_TP1100.PR.0035</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4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50" customFormat="1" ht="14.25" x14ac:dyDescent="0.2">
      <c r="A16" s="281" t="str">
        <f>'1. паспорт местоположение'!A15:C15</f>
        <v>Реконструкция ПС 110/10 кВ "Сайма" (установка ТСО по программе "Антитеррор")</v>
      </c>
      <c r="B16" s="281"/>
      <c r="C16" s="281"/>
      <c r="D16" s="281"/>
      <c r="E16" s="281"/>
      <c r="F16" s="281"/>
      <c r="G16" s="281"/>
      <c r="H16" s="281"/>
      <c r="I16" s="281"/>
      <c r="J16" s="281"/>
      <c r="K16" s="281"/>
      <c r="L16" s="281"/>
      <c r="M16" s="281"/>
      <c r="N16" s="281"/>
      <c r="O16" s="281"/>
      <c r="P16" s="281"/>
      <c r="Q16" s="281"/>
      <c r="R16" s="281"/>
      <c r="S16" s="281"/>
      <c r="T16" s="281"/>
    </row>
    <row r="17" spans="1:20" s="150"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15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50" customFormat="1" ht="15" customHeight="1" x14ac:dyDescent="0.2">
      <c r="A19" s="279" t="s">
        <v>424</v>
      </c>
      <c r="B19" s="279"/>
      <c r="C19" s="279"/>
      <c r="D19" s="279"/>
      <c r="E19" s="279"/>
      <c r="F19" s="279"/>
      <c r="G19" s="279"/>
      <c r="H19" s="279"/>
      <c r="I19" s="279"/>
      <c r="J19" s="279"/>
      <c r="K19" s="279"/>
      <c r="L19" s="279"/>
      <c r="M19" s="279"/>
      <c r="N19" s="279"/>
      <c r="O19" s="279"/>
      <c r="P19" s="279"/>
      <c r="Q19" s="279"/>
      <c r="R19" s="279"/>
      <c r="S19" s="279"/>
      <c r="T19" s="279"/>
    </row>
    <row r="20" spans="1:20" s="161"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192</v>
      </c>
      <c r="C21" s="303"/>
      <c r="D21" s="306" t="s">
        <v>130</v>
      </c>
      <c r="E21" s="302" t="s">
        <v>452</v>
      </c>
      <c r="F21" s="303"/>
      <c r="G21" s="302" t="s">
        <v>237</v>
      </c>
      <c r="H21" s="303"/>
      <c r="I21" s="302" t="s">
        <v>129</v>
      </c>
      <c r="J21" s="303"/>
      <c r="K21" s="306" t="s">
        <v>128</v>
      </c>
      <c r="L21" s="302" t="s">
        <v>127</v>
      </c>
      <c r="M21" s="303"/>
      <c r="N21" s="302" t="s">
        <v>448</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119" t="s">
        <v>123</v>
      </c>
      <c r="R22" s="119" t="s">
        <v>423</v>
      </c>
      <c r="S22" s="119" t="s">
        <v>122</v>
      </c>
      <c r="T22" s="119" t="s">
        <v>121</v>
      </c>
    </row>
    <row r="23" spans="1:20" ht="51.75" customHeight="1" x14ac:dyDescent="0.25">
      <c r="A23" s="301"/>
      <c r="B23" s="119" t="s">
        <v>119</v>
      </c>
      <c r="C23" s="119" t="s">
        <v>120</v>
      </c>
      <c r="D23" s="307"/>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08" t="s">
        <v>458</v>
      </c>
      <c r="C41" s="308"/>
      <c r="D41" s="308"/>
      <c r="E41" s="308"/>
      <c r="F41" s="308"/>
      <c r="G41" s="308"/>
      <c r="H41" s="308"/>
      <c r="I41" s="308"/>
      <c r="J41" s="308"/>
      <c r="K41" s="308"/>
      <c r="L41" s="308"/>
      <c r="M41" s="308"/>
      <c r="N41" s="308"/>
      <c r="O41" s="308"/>
      <c r="P41" s="308"/>
      <c r="Q41" s="308"/>
      <c r="R41" s="308"/>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507</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83" t="str">
        <f>'1. паспорт местоположение'!A12</f>
        <v>F_TP1100.PR.0035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83" t="str">
        <f>'1. паспорт местоположение'!A15</f>
        <v>Реконструкция ПС 110/10 кВ "Сайма" (установка ТСО по программе "Антитеррор")</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426</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49" customFormat="1" ht="21" customHeight="1" x14ac:dyDescent="0.25"/>
    <row r="21" spans="1:27" ht="15.75" customHeight="1" x14ac:dyDescent="0.25">
      <c r="A21" s="312" t="s">
        <v>5</v>
      </c>
      <c r="B21" s="315" t="s">
        <v>433</v>
      </c>
      <c r="C21" s="316"/>
      <c r="D21" s="315" t="s">
        <v>435</v>
      </c>
      <c r="E21" s="316"/>
      <c r="F21" s="310" t="s">
        <v>102</v>
      </c>
      <c r="G21" s="311"/>
      <c r="H21" s="311"/>
      <c r="I21" s="319"/>
      <c r="J21" s="312" t="s">
        <v>436</v>
      </c>
      <c r="K21" s="315" t="s">
        <v>437</v>
      </c>
      <c r="L21" s="316"/>
      <c r="M21" s="315" t="s">
        <v>438</v>
      </c>
      <c r="N21" s="316"/>
      <c r="O21" s="315" t="s">
        <v>425</v>
      </c>
      <c r="P21" s="316"/>
      <c r="Q21" s="315" t="s">
        <v>135</v>
      </c>
      <c r="R21" s="316"/>
      <c r="S21" s="312" t="s">
        <v>134</v>
      </c>
      <c r="T21" s="312" t="s">
        <v>439</v>
      </c>
      <c r="U21" s="312" t="s">
        <v>434</v>
      </c>
      <c r="V21" s="315" t="s">
        <v>133</v>
      </c>
      <c r="W21" s="316"/>
      <c r="X21" s="310" t="s">
        <v>125</v>
      </c>
      <c r="Y21" s="311"/>
      <c r="Z21" s="310" t="s">
        <v>124</v>
      </c>
      <c r="AA21" s="311"/>
    </row>
    <row r="22" spans="1:27" ht="216" customHeight="1" x14ac:dyDescent="0.25">
      <c r="A22" s="320"/>
      <c r="B22" s="317"/>
      <c r="C22" s="318"/>
      <c r="D22" s="317"/>
      <c r="E22" s="318"/>
      <c r="F22" s="310" t="s">
        <v>132</v>
      </c>
      <c r="G22" s="319"/>
      <c r="H22" s="310" t="s">
        <v>131</v>
      </c>
      <c r="I22" s="319"/>
      <c r="J22" s="313"/>
      <c r="K22" s="317"/>
      <c r="L22" s="318"/>
      <c r="M22" s="317"/>
      <c r="N22" s="318"/>
      <c r="O22" s="317"/>
      <c r="P22" s="318"/>
      <c r="Q22" s="317"/>
      <c r="R22" s="318"/>
      <c r="S22" s="313"/>
      <c r="T22" s="313"/>
      <c r="U22" s="313"/>
      <c r="V22" s="317"/>
      <c r="W22" s="318"/>
      <c r="X22" s="81" t="s">
        <v>123</v>
      </c>
      <c r="Y22" s="81" t="s">
        <v>423</v>
      </c>
      <c r="Z22" s="81" t="s">
        <v>122</v>
      </c>
      <c r="AA22" s="81" t="s">
        <v>121</v>
      </c>
    </row>
    <row r="23" spans="1:27" ht="60" customHeight="1" x14ac:dyDescent="0.25">
      <c r="A23" s="313"/>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F_TP1100.PR.0035</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ПС 110/10 кВ "Сайма" (установка ТСО по программе "Антитеррор")</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418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4"/>
      <c r="AB6" s="11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4"/>
      <c r="AB7" s="114"/>
    </row>
    <row r="8" spans="1:28" x14ac:dyDescent="0.25">
      <c r="A8" s="321" t="str">
        <f>'1. паспорт местоположение'!A9:C9</f>
        <v xml:space="preserve"> 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5"/>
      <c r="AB8" s="115"/>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6"/>
      <c r="AB9" s="11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4"/>
      <c r="AB10" s="114"/>
    </row>
    <row r="11" spans="1:28" x14ac:dyDescent="0.25">
      <c r="A11" s="321" t="str">
        <f>'1. паспорт местоположение'!A12:C12</f>
        <v>F_TP1100.PR.0035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5"/>
      <c r="AB11" s="115"/>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6"/>
      <c r="AB12" s="11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1" t="str">
        <f>'1. паспорт местоположение'!A15:C15</f>
        <v>Реконструкция ПС 110/10 кВ "Сайма" (установка ТСО по программе "Антитеррор")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5"/>
      <c r="AB14" s="115"/>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6"/>
      <c r="AB15" s="11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3"/>
      <c r="AB16" s="12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3"/>
      <c r="AB17" s="12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3"/>
      <c r="AB18" s="12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3"/>
      <c r="AB19" s="12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4"/>
      <c r="AB20" s="12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4"/>
      <c r="AB21" s="124"/>
    </row>
    <row r="22" spans="1:28" x14ac:dyDescent="0.25">
      <c r="A22" s="324" t="s">
        <v>449</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5"/>
      <c r="AB22" s="125"/>
    </row>
    <row r="23" spans="1:28" ht="32.25" customHeight="1" x14ac:dyDescent="0.25">
      <c r="A23" s="326" t="s">
        <v>323</v>
      </c>
      <c r="B23" s="327"/>
      <c r="C23" s="327"/>
      <c r="D23" s="327"/>
      <c r="E23" s="327"/>
      <c r="F23" s="327"/>
      <c r="G23" s="327"/>
      <c r="H23" s="327"/>
      <c r="I23" s="327"/>
      <c r="J23" s="327"/>
      <c r="K23" s="327"/>
      <c r="L23" s="328"/>
      <c r="M23" s="325" t="s">
        <v>324</v>
      </c>
      <c r="N23" s="325"/>
      <c r="O23" s="325"/>
      <c r="P23" s="325"/>
      <c r="Q23" s="325"/>
      <c r="R23" s="325"/>
      <c r="S23" s="325"/>
      <c r="T23" s="325"/>
      <c r="U23" s="325"/>
      <c r="V23" s="325"/>
      <c r="W23" s="325"/>
      <c r="X23" s="325"/>
      <c r="Y23" s="325"/>
      <c r="Z23" s="325"/>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21" t="str">
        <f>'1. паспорт местоположение'!A12:C12</f>
        <v>F_TP1100.PR.0035</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1" t="str">
        <f>'1. паспорт местоположение'!A15:C15</f>
        <v>Реконструкция ПС 110/10 кВ "Сайма" (установка ТСО по программе "Антитеррор")</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427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0" t="s">
        <v>86</v>
      </c>
      <c r="F19" s="331"/>
      <c r="G19" s="331"/>
      <c r="H19" s="331"/>
      <c r="I19" s="332"/>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5" zoomScale="85" zoomScaleSheetLayoutView="85" workbookViewId="0">
      <selection activeCell="AO17" sqref="AO17"/>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21" t="s">
        <v>507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21" t="s">
        <v>476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21" t="str">
        <f>'4. паспортбюджет'!A15:O15</f>
        <v>Реконструкция ПС 110/10 кВ "Сайма" (установка ТСО по программе "Антитеррор")</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314" t="s">
        <v>428</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5"/>
      <c r="AP19" s="135"/>
      <c r="AQ19" s="135"/>
      <c r="AR19" s="35"/>
    </row>
    <row r="20" spans="1:45" ht="18.75" x14ac:dyDescent="0.25">
      <c r="AO20" s="135"/>
      <c r="AP20" s="135"/>
      <c r="AQ20" s="135"/>
      <c r="AR20" s="3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row>
    <row r="24" spans="1:45" ht="14.25" customHeight="1" thickBot="1" x14ac:dyDescent="0.3">
      <c r="A24" s="333" t="s">
        <v>464</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465</v>
      </c>
      <c r="AL24" s="333"/>
      <c r="AM24" s="97"/>
      <c r="AN24" s="97"/>
      <c r="AO24" s="228"/>
      <c r="AP24" s="228"/>
      <c r="AQ24" s="228"/>
      <c r="AR24" s="228"/>
      <c r="AS24" s="103"/>
    </row>
    <row r="25" spans="1:45" ht="12.75" customHeight="1" x14ac:dyDescent="0.25">
      <c r="A25" s="334" t="s">
        <v>632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8"/>
      <c r="AN25" s="337" t="s">
        <v>466</v>
      </c>
      <c r="AO25" s="337"/>
      <c r="AP25" s="337"/>
      <c r="AQ25" s="338"/>
      <c r="AR25" s="338"/>
      <c r="AS25" s="103"/>
    </row>
    <row r="26" spans="1:45" ht="17.25" customHeight="1" x14ac:dyDescent="0.25">
      <c r="A26" s="358" t="s">
        <v>467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54"/>
      <c r="AL26" s="354"/>
      <c r="AM26" s="98"/>
      <c r="AN26" s="355" t="s">
        <v>468</v>
      </c>
      <c r="AO26" s="356"/>
      <c r="AP26" s="357"/>
      <c r="AQ26" s="346"/>
      <c r="AR26" s="347"/>
      <c r="AS26" s="103"/>
    </row>
    <row r="27" spans="1:45" ht="17.25" customHeight="1" x14ac:dyDescent="0.25">
      <c r="A27" s="358" t="s">
        <v>469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54"/>
      <c r="AL27" s="354"/>
      <c r="AM27" s="98"/>
      <c r="AN27" s="355" t="s">
        <v>470</v>
      </c>
      <c r="AO27" s="356"/>
      <c r="AP27" s="357"/>
      <c r="AQ27" s="346"/>
      <c r="AR27" s="347"/>
      <c r="AS27" s="103"/>
    </row>
    <row r="28" spans="1:45" ht="27.75" customHeight="1" thickBot="1" x14ac:dyDescent="0.3">
      <c r="A28" s="339" t="s">
        <v>471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8"/>
      <c r="AN28" s="343" t="s">
        <v>633</v>
      </c>
      <c r="AO28" s="344"/>
      <c r="AP28" s="345"/>
      <c r="AQ28" s="346"/>
      <c r="AR28" s="347"/>
      <c r="AS28" s="103"/>
    </row>
    <row r="29" spans="1:45" ht="17.25" customHeight="1" x14ac:dyDescent="0.25">
      <c r="A29" s="348" t="s">
        <v>472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6"/>
      <c r="AL29" s="336"/>
      <c r="AM29" s="98"/>
      <c r="AN29" s="351"/>
      <c r="AO29" s="352"/>
      <c r="AP29" s="352"/>
      <c r="AQ29" s="346"/>
      <c r="AR29" s="353"/>
      <c r="AS29" s="103"/>
    </row>
    <row r="30" spans="1:45" ht="17.25" customHeight="1" x14ac:dyDescent="0.25">
      <c r="A30" s="358" t="s">
        <v>634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54"/>
      <c r="AL30" s="354"/>
      <c r="AM30" s="98"/>
      <c r="AS30" s="103"/>
    </row>
    <row r="31" spans="1:45" ht="17.25" customHeight="1" x14ac:dyDescent="0.25">
      <c r="A31" s="358" t="s">
        <v>297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54"/>
      <c r="AL31" s="354"/>
      <c r="AM31" s="98"/>
      <c r="AN31" s="98"/>
      <c r="AO31" s="229"/>
      <c r="AP31" s="229"/>
      <c r="AQ31" s="229"/>
      <c r="AR31" s="229"/>
      <c r="AS31" s="103"/>
    </row>
    <row r="32" spans="1:45" ht="17.25" customHeight="1" x14ac:dyDescent="0.25">
      <c r="A32" s="358" t="s">
        <v>276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54"/>
      <c r="AL32" s="354"/>
      <c r="AM32" s="98"/>
      <c r="AN32" s="98"/>
      <c r="AO32" s="98"/>
      <c r="AP32" s="98"/>
      <c r="AQ32" s="98"/>
      <c r="AR32" s="98"/>
      <c r="AS32" s="103"/>
    </row>
    <row r="33" spans="1:45" ht="17.25" customHeight="1" x14ac:dyDescent="0.25">
      <c r="A33" s="358" t="s">
        <v>296</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0"/>
      <c r="AL33" s="360"/>
      <c r="AM33" s="98"/>
      <c r="AN33" s="98"/>
      <c r="AO33" s="98"/>
      <c r="AP33" s="98"/>
      <c r="AQ33" s="98"/>
      <c r="AR33" s="98"/>
      <c r="AS33" s="103"/>
    </row>
    <row r="34" spans="1:45" ht="17.25" customHeight="1" x14ac:dyDescent="0.25">
      <c r="A34" s="358" t="s">
        <v>295</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54"/>
      <c r="AL34" s="354"/>
      <c r="AM34" s="98"/>
      <c r="AN34" s="98"/>
      <c r="AO34" s="98"/>
      <c r="AP34" s="98"/>
      <c r="AQ34" s="98"/>
      <c r="AR34" s="98"/>
      <c r="AS34" s="10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4"/>
      <c r="AL35" s="354"/>
      <c r="AM35" s="98"/>
      <c r="AN35" s="98"/>
      <c r="AO35" s="98"/>
      <c r="AP35" s="98"/>
      <c r="AQ35" s="98"/>
      <c r="AR35" s="98"/>
      <c r="AS35" s="103"/>
    </row>
    <row r="36" spans="1:45" ht="17.25" customHeight="1" thickBot="1" x14ac:dyDescent="0.3">
      <c r="A36" s="361" t="s">
        <v>269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42"/>
      <c r="AL36" s="342"/>
      <c r="AM36" s="98"/>
      <c r="AN36" s="98"/>
      <c r="AO36" s="98"/>
      <c r="AP36" s="98"/>
      <c r="AQ36" s="98"/>
      <c r="AR36" s="98"/>
      <c r="AS36" s="103"/>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8"/>
      <c r="AN37" s="98"/>
      <c r="AO37" s="98"/>
      <c r="AP37" s="98"/>
      <c r="AQ37" s="98"/>
      <c r="AR37" s="98"/>
      <c r="AS37" s="103"/>
    </row>
    <row r="38" spans="1:45" ht="17.25" customHeight="1" x14ac:dyDescent="0.25">
      <c r="A38" s="358" t="s">
        <v>294</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54"/>
      <c r="AL38" s="354"/>
      <c r="AM38" s="98"/>
      <c r="AN38" s="98"/>
      <c r="AO38" s="98"/>
      <c r="AP38" s="98"/>
      <c r="AQ38" s="98"/>
      <c r="AR38" s="98"/>
      <c r="AS38" s="103"/>
    </row>
    <row r="39" spans="1:45" ht="17.25" customHeight="1" thickBot="1" x14ac:dyDescent="0.3">
      <c r="A39" s="361" t="s">
        <v>293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42"/>
      <c r="AL39" s="342"/>
      <c r="AM39" s="98"/>
      <c r="AN39" s="98"/>
      <c r="AO39" s="98"/>
      <c r="AP39" s="98"/>
      <c r="AQ39" s="98"/>
      <c r="AR39" s="98"/>
      <c r="AS39" s="103"/>
    </row>
    <row r="40" spans="1:45" ht="17.25" customHeight="1" x14ac:dyDescent="0.25">
      <c r="A40" s="334" t="s">
        <v>635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8"/>
      <c r="AN40" s="98"/>
      <c r="AO40" s="98"/>
      <c r="AP40" s="98"/>
      <c r="AQ40" s="98"/>
      <c r="AR40" s="98"/>
      <c r="AS40" s="103"/>
    </row>
    <row r="41" spans="1:45" ht="17.25" customHeight="1" x14ac:dyDescent="0.25">
      <c r="A41" s="358" t="s">
        <v>292</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54"/>
      <c r="AL41" s="354"/>
      <c r="AM41" s="98"/>
      <c r="AN41" s="98"/>
      <c r="AO41" s="98"/>
      <c r="AP41" s="98"/>
      <c r="AQ41" s="98"/>
      <c r="AR41" s="98"/>
      <c r="AS41" s="103"/>
    </row>
    <row r="42" spans="1:45" ht="17.25" customHeight="1" x14ac:dyDescent="0.25">
      <c r="A42" s="358" t="s">
        <v>291</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54"/>
      <c r="AL42" s="354"/>
      <c r="AM42" s="98"/>
      <c r="AN42" s="98"/>
      <c r="AO42" s="98"/>
      <c r="AP42" s="98"/>
      <c r="AQ42" s="98"/>
      <c r="AR42" s="98"/>
      <c r="AS42" s="103"/>
    </row>
    <row r="43" spans="1:45" ht="17.25" customHeight="1" x14ac:dyDescent="0.25">
      <c r="A43" s="358" t="s">
        <v>290</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4"/>
      <c r="AL43" s="354"/>
      <c r="AM43" s="98"/>
      <c r="AN43" s="98"/>
      <c r="AO43" s="98"/>
      <c r="AP43" s="98"/>
      <c r="AQ43" s="98"/>
      <c r="AR43" s="98"/>
      <c r="AS43" s="103"/>
    </row>
    <row r="44" spans="1:45" ht="17.25" customHeight="1" x14ac:dyDescent="0.25">
      <c r="A44" s="358" t="s">
        <v>289</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4"/>
      <c r="AL44" s="354"/>
      <c r="AM44" s="98"/>
      <c r="AN44" s="98"/>
      <c r="AO44" s="98"/>
      <c r="AP44" s="98"/>
      <c r="AQ44" s="98"/>
      <c r="AR44" s="98"/>
      <c r="AS44" s="103"/>
    </row>
    <row r="45" spans="1:45" ht="17.25" customHeight="1" x14ac:dyDescent="0.25">
      <c r="A45" s="358" t="s">
        <v>288</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54"/>
      <c r="AL45" s="354"/>
      <c r="AM45" s="98"/>
      <c r="AN45" s="98"/>
      <c r="AO45" s="98"/>
      <c r="AP45" s="98"/>
      <c r="AQ45" s="98"/>
      <c r="AR45" s="98"/>
      <c r="AS45" s="103"/>
    </row>
    <row r="46" spans="1:45" ht="17.25" customHeight="1" thickBot="1" x14ac:dyDescent="0.3">
      <c r="A46" s="363" t="s">
        <v>636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8"/>
      <c r="AN46" s="98"/>
      <c r="AO46" s="98"/>
      <c r="AP46" s="98"/>
      <c r="AQ46" s="98"/>
      <c r="AR46" s="98"/>
      <c r="AS46" s="103"/>
    </row>
    <row r="47" spans="1:45" ht="24" customHeight="1" x14ac:dyDescent="0.25">
      <c r="A47" s="366" t="s">
        <v>287</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6" t="s">
        <v>4</v>
      </c>
      <c r="AL47" s="336"/>
      <c r="AM47" s="371" t="s">
        <v>637</v>
      </c>
      <c r="AN47" s="371"/>
      <c r="AO47" s="230" t="s">
        <v>638</v>
      </c>
      <c r="AP47" s="230" t="s">
        <v>639</v>
      </c>
      <c r="AQ47" s="103"/>
    </row>
    <row r="48" spans="1:45" ht="12" customHeight="1" x14ac:dyDescent="0.25">
      <c r="A48" s="358" t="s">
        <v>286</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54"/>
      <c r="AL48" s="354"/>
      <c r="AM48" s="354"/>
      <c r="AN48" s="354"/>
      <c r="AO48" s="231"/>
      <c r="AP48" s="231"/>
      <c r="AQ48" s="103"/>
    </row>
    <row r="49" spans="1:43" ht="12" customHeight="1" x14ac:dyDescent="0.25">
      <c r="A49" s="358" t="s">
        <v>285</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54"/>
      <c r="AL49" s="354"/>
      <c r="AM49" s="354"/>
      <c r="AN49" s="354"/>
      <c r="AO49" s="231"/>
      <c r="AP49" s="231"/>
      <c r="AQ49" s="103"/>
    </row>
    <row r="50" spans="1:43" ht="12" customHeight="1" thickBot="1" x14ac:dyDescent="0.3">
      <c r="A50" s="361" t="s">
        <v>640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42"/>
      <c r="AL50" s="342"/>
      <c r="AM50" s="342"/>
      <c r="AN50" s="342"/>
      <c r="AO50" s="232"/>
      <c r="AP50" s="232"/>
      <c r="AQ50" s="103"/>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9" t="s">
        <v>284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637</v>
      </c>
      <c r="AN52" s="371"/>
      <c r="AO52" s="230" t="s">
        <v>638</v>
      </c>
      <c r="AP52" s="230" t="s">
        <v>639</v>
      </c>
      <c r="AQ52" s="103"/>
    </row>
    <row r="53" spans="1:43" ht="11.25" customHeight="1" x14ac:dyDescent="0.25">
      <c r="A53" s="372" t="s">
        <v>283</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237"/>
      <c r="AP53" s="237"/>
      <c r="AQ53" s="103"/>
    </row>
    <row r="54" spans="1:43" ht="12" customHeight="1" x14ac:dyDescent="0.25">
      <c r="A54" s="358" t="s">
        <v>282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54"/>
      <c r="AL54" s="354"/>
      <c r="AM54" s="354"/>
      <c r="AN54" s="354"/>
      <c r="AO54" s="231"/>
      <c r="AP54" s="231"/>
      <c r="AQ54" s="103"/>
    </row>
    <row r="55" spans="1:43" ht="12" customHeight="1" x14ac:dyDescent="0.25">
      <c r="A55" s="358" t="s">
        <v>281</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4"/>
      <c r="AL55" s="354"/>
      <c r="AM55" s="354"/>
      <c r="AN55" s="354"/>
      <c r="AO55" s="231"/>
      <c r="AP55" s="231"/>
      <c r="AQ55" s="103"/>
    </row>
    <row r="56" spans="1:43" ht="12" customHeight="1" thickBot="1" x14ac:dyDescent="0.3">
      <c r="A56" s="361" t="s">
        <v>280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42"/>
      <c r="AL56" s="342"/>
      <c r="AM56" s="342"/>
      <c r="AN56" s="342"/>
      <c r="AO56" s="232"/>
      <c r="AP56" s="232"/>
      <c r="AQ56" s="103"/>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69" t="s">
        <v>641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637</v>
      </c>
      <c r="AN58" s="371"/>
      <c r="AO58" s="230" t="s">
        <v>638</v>
      </c>
      <c r="AP58" s="230" t="s">
        <v>639</v>
      </c>
      <c r="AQ58" s="103"/>
    </row>
    <row r="59" spans="1:43" ht="12.75" customHeight="1" x14ac:dyDescent="0.25">
      <c r="A59" s="374" t="s">
        <v>279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40"/>
      <c r="AP59" s="240"/>
      <c r="AQ59" s="241"/>
    </row>
    <row r="60" spans="1:43" ht="12" customHeight="1" x14ac:dyDescent="0.25">
      <c r="A60" s="358" t="s">
        <v>278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4"/>
      <c r="AL60" s="354"/>
      <c r="AM60" s="354"/>
      <c r="AN60" s="354"/>
      <c r="AO60" s="231"/>
      <c r="AP60" s="231"/>
      <c r="AQ60" s="103"/>
    </row>
    <row r="61" spans="1:43" ht="12" customHeight="1" x14ac:dyDescent="0.25">
      <c r="A61" s="358" t="s">
        <v>277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54"/>
      <c r="AL61" s="354"/>
      <c r="AM61" s="354"/>
      <c r="AN61" s="354"/>
      <c r="AO61" s="231"/>
      <c r="AP61" s="231"/>
      <c r="AQ61" s="103"/>
    </row>
    <row r="62" spans="1:43" ht="12" customHeight="1" x14ac:dyDescent="0.25">
      <c r="A62" s="358" t="s">
        <v>276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54"/>
      <c r="AL62" s="354"/>
      <c r="AM62" s="354"/>
      <c r="AN62" s="354"/>
      <c r="AO62" s="231"/>
      <c r="AP62" s="231"/>
      <c r="AQ62" s="10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54"/>
      <c r="AL63" s="354"/>
      <c r="AM63" s="354"/>
      <c r="AN63" s="354"/>
      <c r="AO63" s="231"/>
      <c r="AP63" s="231"/>
      <c r="AQ63" s="10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4"/>
      <c r="AL64" s="354"/>
      <c r="AM64" s="354"/>
      <c r="AN64" s="354"/>
      <c r="AO64" s="231"/>
      <c r="AP64" s="231"/>
      <c r="AQ64" s="103"/>
    </row>
    <row r="65" spans="1:43" ht="12" customHeight="1" x14ac:dyDescent="0.25">
      <c r="A65" s="358" t="s">
        <v>275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4"/>
      <c r="AL65" s="354"/>
      <c r="AM65" s="354"/>
      <c r="AN65" s="354"/>
      <c r="AO65" s="231"/>
      <c r="AP65" s="231"/>
      <c r="AQ65" s="103"/>
    </row>
    <row r="66" spans="1:43" ht="27.75" customHeight="1" x14ac:dyDescent="0.25">
      <c r="A66" s="377" t="s">
        <v>642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42"/>
      <c r="AP66" s="242"/>
      <c r="AQ66" s="241"/>
    </row>
    <row r="67" spans="1:43" ht="11.25" customHeight="1" x14ac:dyDescent="0.25">
      <c r="A67" s="358" t="s">
        <v>271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4"/>
      <c r="AL67" s="354"/>
      <c r="AM67" s="354"/>
      <c r="AN67" s="354"/>
      <c r="AO67" s="231"/>
      <c r="AP67" s="231"/>
      <c r="AQ67" s="103"/>
    </row>
    <row r="68" spans="1:43" ht="25.5" customHeight="1" x14ac:dyDescent="0.25">
      <c r="A68" s="377" t="s">
        <v>643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42"/>
      <c r="AP68" s="242"/>
      <c r="AQ68" s="241"/>
    </row>
    <row r="69" spans="1:43" ht="12" customHeight="1" x14ac:dyDescent="0.25">
      <c r="A69" s="358" t="s">
        <v>270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54"/>
      <c r="AL69" s="354"/>
      <c r="AM69" s="354"/>
      <c r="AN69" s="354"/>
      <c r="AO69" s="231"/>
      <c r="AP69" s="231"/>
      <c r="AQ69" s="103"/>
    </row>
    <row r="70" spans="1:43" ht="12.75" customHeight="1" x14ac:dyDescent="0.25">
      <c r="A70" s="385" t="s">
        <v>274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42"/>
      <c r="AP70" s="242"/>
      <c r="AQ70" s="241"/>
    </row>
    <row r="71" spans="1:43" ht="12" customHeight="1" x14ac:dyDescent="0.25">
      <c r="A71" s="358" t="s">
        <v>269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54"/>
      <c r="AL71" s="354"/>
      <c r="AM71" s="354"/>
      <c r="AN71" s="354"/>
      <c r="AO71" s="231"/>
      <c r="AP71" s="231"/>
      <c r="AQ71" s="103"/>
    </row>
    <row r="72" spans="1:43" ht="12.75" customHeight="1" thickBot="1" x14ac:dyDescent="0.3">
      <c r="A72" s="381" t="s">
        <v>273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69" t="s">
        <v>272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637</v>
      </c>
      <c r="AN74" s="371"/>
      <c r="AO74" s="230" t="s">
        <v>638</v>
      </c>
      <c r="AP74" s="230" t="s">
        <v>639</v>
      </c>
      <c r="AQ74" s="103"/>
    </row>
    <row r="75" spans="1:43" ht="25.5" customHeight="1" x14ac:dyDescent="0.25">
      <c r="A75" s="377" t="s">
        <v>643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44"/>
      <c r="AP75" s="244"/>
      <c r="AQ75" s="241"/>
    </row>
    <row r="76" spans="1:43" ht="12" customHeight="1" x14ac:dyDescent="0.25">
      <c r="A76" s="358" t="s">
        <v>271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54"/>
      <c r="AL76" s="354"/>
      <c r="AM76" s="387"/>
      <c r="AN76" s="387"/>
      <c r="AO76" s="245"/>
      <c r="AP76" s="245"/>
      <c r="AQ76" s="103"/>
    </row>
    <row r="77" spans="1:43" ht="12" customHeight="1" x14ac:dyDescent="0.25">
      <c r="A77" s="358" t="s">
        <v>270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4"/>
      <c r="AL77" s="354"/>
      <c r="AM77" s="387"/>
      <c r="AN77" s="387"/>
      <c r="AO77" s="245"/>
      <c r="AP77" s="245"/>
      <c r="AQ77" s="103"/>
    </row>
    <row r="78" spans="1:43" ht="12" customHeight="1" x14ac:dyDescent="0.25">
      <c r="A78" s="358" t="s">
        <v>269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4"/>
      <c r="AL78" s="354"/>
      <c r="AM78" s="387"/>
      <c r="AN78" s="387"/>
      <c r="AO78" s="245"/>
      <c r="AP78" s="245"/>
      <c r="AQ78" s="103"/>
    </row>
    <row r="79" spans="1:43" ht="12" customHeight="1" x14ac:dyDescent="0.25">
      <c r="A79" s="358" t="s">
        <v>268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4"/>
      <c r="AL79" s="354"/>
      <c r="AM79" s="387"/>
      <c r="AN79" s="387"/>
      <c r="AO79" s="245"/>
      <c r="AP79" s="245"/>
      <c r="AQ79" s="103"/>
    </row>
    <row r="80" spans="1:43" ht="12" customHeight="1" x14ac:dyDescent="0.25">
      <c r="A80" s="358" t="s">
        <v>267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54"/>
      <c r="AL80" s="354"/>
      <c r="AM80" s="387"/>
      <c r="AN80" s="387"/>
      <c r="AO80" s="245"/>
      <c r="AP80" s="245"/>
      <c r="AQ80" s="103"/>
    </row>
    <row r="81" spans="1:45" ht="12.75" customHeight="1" x14ac:dyDescent="0.25">
      <c r="A81" s="358" t="s">
        <v>266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4"/>
      <c r="AL81" s="354"/>
      <c r="AM81" s="387"/>
      <c r="AN81" s="387"/>
      <c r="AO81" s="245"/>
      <c r="AP81" s="245"/>
      <c r="AQ81" s="103"/>
    </row>
    <row r="82" spans="1:45" ht="12.75" customHeight="1" x14ac:dyDescent="0.25">
      <c r="A82" s="358" t="s">
        <v>265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54"/>
      <c r="AL82" s="354"/>
      <c r="AM82" s="387"/>
      <c r="AN82" s="387"/>
      <c r="AO82" s="245"/>
      <c r="AP82" s="245"/>
      <c r="AQ82" s="103"/>
    </row>
    <row r="83" spans="1:45" ht="12" customHeight="1" x14ac:dyDescent="0.25">
      <c r="A83" s="385" t="s">
        <v>264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44"/>
      <c r="AP83" s="244"/>
      <c r="AQ83" s="241"/>
    </row>
    <row r="84" spans="1:45" ht="12" customHeight="1" x14ac:dyDescent="0.25">
      <c r="A84" s="385" t="s">
        <v>644</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44"/>
      <c r="AP84" s="244"/>
      <c r="AQ84" s="241"/>
    </row>
    <row r="85" spans="1:45" ht="12" customHeight="1" x14ac:dyDescent="0.25">
      <c r="A85" s="358" t="s">
        <v>263</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54"/>
      <c r="AL85" s="354"/>
      <c r="AM85" s="387"/>
      <c r="AN85" s="387"/>
      <c r="AO85" s="245"/>
      <c r="AP85" s="245"/>
      <c r="AQ85" s="97"/>
    </row>
    <row r="86" spans="1:45" ht="27.75" customHeight="1" x14ac:dyDescent="0.25">
      <c r="A86" s="377" t="s">
        <v>645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44"/>
      <c r="AP86" s="244"/>
      <c r="AQ86" s="241"/>
    </row>
    <row r="87" spans="1:45" x14ac:dyDescent="0.25">
      <c r="A87" s="377" t="s">
        <v>646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44"/>
      <c r="AP87" s="244"/>
      <c r="AQ87" s="241"/>
    </row>
    <row r="88" spans="1:45" ht="14.25" customHeight="1" x14ac:dyDescent="0.25">
      <c r="A88" s="389" t="s">
        <v>647</v>
      </c>
      <c r="B88" s="390"/>
      <c r="C88" s="390"/>
      <c r="D88" s="39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2"/>
      <c r="AL88" s="393"/>
      <c r="AM88" s="394"/>
      <c r="AN88" s="395"/>
      <c r="AO88" s="244"/>
      <c r="AP88" s="244"/>
      <c r="AQ88" s="241"/>
    </row>
    <row r="89" spans="1:45" x14ac:dyDescent="0.25">
      <c r="A89" s="389" t="s">
        <v>648</v>
      </c>
      <c r="B89" s="390"/>
      <c r="C89" s="390"/>
      <c r="D89" s="39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2"/>
      <c r="AL89" s="393"/>
      <c r="AM89" s="394"/>
      <c r="AN89" s="395"/>
      <c r="AO89" s="244"/>
      <c r="AP89" s="244"/>
      <c r="AQ89" s="97"/>
    </row>
    <row r="90" spans="1:45" ht="12" customHeight="1" thickBot="1" x14ac:dyDescent="0.3">
      <c r="A90" s="247" t="s">
        <v>649</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6"/>
      <c r="AL90" s="397"/>
      <c r="AM90" s="398"/>
      <c r="AN90" s="399"/>
      <c r="AO90" s="249"/>
      <c r="AP90" s="249"/>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J46" sqref="J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1" t="str">
        <f>'1. паспорт местоположение'!A9:C9</f>
        <v xml:space="preserve"> АО "Россети Тюмень"</v>
      </c>
      <c r="B9" s="321"/>
      <c r="C9" s="321"/>
      <c r="D9" s="321"/>
      <c r="E9" s="321"/>
      <c r="F9" s="321"/>
      <c r="G9" s="321"/>
      <c r="H9" s="321"/>
      <c r="I9" s="321"/>
      <c r="J9" s="321"/>
      <c r="K9" s="321"/>
      <c r="L9" s="321"/>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321" t="str">
        <f>'1. паспорт местоположение'!A12:C12</f>
        <v>F_TP1100.PR.0035</v>
      </c>
      <c r="B12" s="321"/>
      <c r="C12" s="321"/>
      <c r="D12" s="321"/>
      <c r="E12" s="321"/>
      <c r="F12" s="321"/>
      <c r="G12" s="321"/>
      <c r="H12" s="321"/>
      <c r="I12" s="321"/>
      <c r="J12" s="321"/>
      <c r="K12" s="321"/>
      <c r="L12" s="321"/>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x14ac:dyDescent="0.25">
      <c r="A15" s="321" t="str">
        <f>'1. паспорт местоположение'!A15:C15</f>
        <v>Реконструкция ПС 110/10 кВ "Сайма" (установка ТСО по программе "Антитеррор")</v>
      </c>
      <c r="B15" s="321"/>
      <c r="C15" s="321"/>
      <c r="D15" s="321"/>
      <c r="E15" s="321"/>
      <c r="F15" s="321"/>
      <c r="G15" s="321"/>
      <c r="H15" s="321"/>
      <c r="I15" s="321"/>
      <c r="J15" s="321"/>
      <c r="K15" s="321"/>
      <c r="L15" s="321"/>
    </row>
    <row r="16" spans="1:44" x14ac:dyDescent="0.25">
      <c r="A16" s="284" t="s">
        <v>6</v>
      </c>
      <c r="B16" s="284"/>
      <c r="C16" s="284"/>
      <c r="D16" s="284"/>
      <c r="E16" s="284"/>
      <c r="F16" s="284"/>
      <c r="G16" s="284"/>
      <c r="H16" s="284"/>
      <c r="I16" s="284"/>
      <c r="J16" s="284"/>
      <c r="K16" s="284"/>
      <c r="L16" s="284"/>
    </row>
    <row r="17" spans="1:12" ht="15.75" customHeight="1" x14ac:dyDescent="0.25">
      <c r="L17" s="69"/>
    </row>
    <row r="18" spans="1:12" x14ac:dyDescent="0.25">
      <c r="K18" s="68"/>
    </row>
    <row r="19" spans="1:12" ht="15.75" customHeight="1" x14ac:dyDescent="0.25">
      <c r="A19" s="400" t="s">
        <v>429</v>
      </c>
      <c r="B19" s="400"/>
      <c r="C19" s="400"/>
      <c r="D19" s="400"/>
      <c r="E19" s="400"/>
      <c r="F19" s="400"/>
      <c r="G19" s="400"/>
      <c r="H19" s="400"/>
      <c r="I19" s="400"/>
      <c r="J19" s="400"/>
      <c r="K19" s="400"/>
      <c r="L19" s="400"/>
    </row>
    <row r="20" spans="1:12" x14ac:dyDescent="0.25">
      <c r="A20" s="52"/>
      <c r="B20" s="52"/>
      <c r="C20" s="67"/>
      <c r="D20" s="67"/>
      <c r="E20" s="67"/>
      <c r="F20" s="67"/>
      <c r="G20" s="67"/>
      <c r="H20" s="67"/>
      <c r="I20" s="67"/>
      <c r="J20" s="67"/>
      <c r="K20" s="67"/>
      <c r="L20" s="67"/>
    </row>
    <row r="21" spans="1:12" ht="28.5" customHeight="1" x14ac:dyDescent="0.25">
      <c r="A21" s="401" t="s">
        <v>191</v>
      </c>
      <c r="B21" s="401" t="s">
        <v>190</v>
      </c>
      <c r="C21" s="407" t="s">
        <v>360</v>
      </c>
      <c r="D21" s="407"/>
      <c r="E21" s="407"/>
      <c r="F21" s="407"/>
      <c r="G21" s="407"/>
      <c r="H21" s="407"/>
      <c r="I21" s="402" t="s">
        <v>189</v>
      </c>
      <c r="J21" s="404" t="s">
        <v>362</v>
      </c>
      <c r="K21" s="401" t="s">
        <v>188</v>
      </c>
      <c r="L21" s="403" t="s">
        <v>361</v>
      </c>
    </row>
    <row r="22" spans="1:12" ht="58.5" customHeight="1" x14ac:dyDescent="0.25">
      <c r="A22" s="401"/>
      <c r="B22" s="401"/>
      <c r="C22" s="408" t="s">
        <v>2</v>
      </c>
      <c r="D22" s="408"/>
      <c r="E22" s="107"/>
      <c r="F22" s="108"/>
      <c r="G22" s="409" t="s">
        <v>1</v>
      </c>
      <c r="H22" s="410"/>
      <c r="I22" s="402"/>
      <c r="J22" s="405"/>
      <c r="K22" s="401"/>
      <c r="L22" s="403"/>
    </row>
    <row r="23" spans="1:12" ht="47.25" x14ac:dyDescent="0.25">
      <c r="A23" s="401"/>
      <c r="B23" s="401"/>
      <c r="C23" s="66" t="s">
        <v>187</v>
      </c>
      <c r="D23" s="66" t="s">
        <v>186</v>
      </c>
      <c r="E23" s="66" t="s">
        <v>187</v>
      </c>
      <c r="F23" s="66" t="s">
        <v>186</v>
      </c>
      <c r="G23" s="66" t="s">
        <v>187</v>
      </c>
      <c r="H23" s="66" t="s">
        <v>186</v>
      </c>
      <c r="I23" s="402"/>
      <c r="J23" s="406"/>
      <c r="K23" s="401"/>
      <c r="L23" s="40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x14ac:dyDescent="0.25">
      <c r="A32" s="61" t="s">
        <v>178</v>
      </c>
      <c r="B32" s="60" t="s">
        <v>375</v>
      </c>
      <c r="C32" s="227">
        <v>43264</v>
      </c>
      <c r="D32" s="227">
        <v>43371</v>
      </c>
      <c r="E32" s="128"/>
      <c r="F32" s="128"/>
      <c r="G32" s="227">
        <v>43264</v>
      </c>
      <c r="H32" s="174">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x14ac:dyDescent="0.25">
      <c r="A35" s="61" t="s">
        <v>388</v>
      </c>
      <c r="B35" s="60" t="s">
        <v>179</v>
      </c>
      <c r="C35" s="227">
        <v>43454</v>
      </c>
      <c r="D35" s="227">
        <v>43459</v>
      </c>
      <c r="E35" s="128"/>
      <c r="F35" s="128"/>
      <c r="G35" s="227">
        <v>43454</v>
      </c>
      <c r="H35" s="227">
        <v>43459</v>
      </c>
      <c r="I35" s="129">
        <v>1</v>
      </c>
      <c r="J35" s="129">
        <v>1</v>
      </c>
      <c r="K35" s="44"/>
      <c r="L35" s="44"/>
    </row>
    <row r="36" spans="1:12" x14ac:dyDescent="0.25">
      <c r="A36" s="61" t="s">
        <v>389</v>
      </c>
      <c r="B36" s="60" t="s">
        <v>371</v>
      </c>
      <c r="C36" s="59" t="s">
        <v>481</v>
      </c>
      <c r="D36" s="59" t="s">
        <v>481</v>
      </c>
      <c r="E36" s="130"/>
      <c r="F36" s="128"/>
      <c r="G36" s="175" t="s">
        <v>481</v>
      </c>
      <c r="H36" s="175" t="s">
        <v>481</v>
      </c>
      <c r="I36" s="131"/>
      <c r="J36" s="131"/>
      <c r="K36" s="58"/>
      <c r="L36" s="58"/>
    </row>
    <row r="37" spans="1:12" x14ac:dyDescent="0.25">
      <c r="A37" s="61" t="s">
        <v>390</v>
      </c>
      <c r="B37" s="60" t="s">
        <v>177</v>
      </c>
      <c r="C37" s="227">
        <v>43371</v>
      </c>
      <c r="D37" s="227">
        <v>43459</v>
      </c>
      <c r="E37" s="130"/>
      <c r="F37" s="128"/>
      <c r="G37" s="174">
        <v>43371</v>
      </c>
      <c r="H37" s="227">
        <v>43459</v>
      </c>
      <c r="I37" s="129">
        <v>1</v>
      </c>
      <c r="J37" s="129">
        <v>1</v>
      </c>
      <c r="K37" s="58"/>
      <c r="L37" s="58"/>
    </row>
    <row r="38" spans="1:12" x14ac:dyDescent="0.25">
      <c r="A38" s="61" t="s">
        <v>621</v>
      </c>
      <c r="B38" s="62" t="s">
        <v>176</v>
      </c>
      <c r="C38" s="59"/>
      <c r="D38" s="54"/>
      <c r="E38" s="54"/>
      <c r="F38" s="54"/>
      <c r="G38" s="59"/>
      <c r="H38" s="54"/>
      <c r="I38" s="54"/>
      <c r="J38" s="54"/>
      <c r="K38" s="54"/>
      <c r="L38" s="44"/>
    </row>
    <row r="39" spans="1:12" ht="31.5" x14ac:dyDescent="0.25">
      <c r="A39" s="61">
        <v>2</v>
      </c>
      <c r="B39" s="60" t="s">
        <v>376</v>
      </c>
      <c r="C39" s="227">
        <v>45050</v>
      </c>
      <c r="D39" s="227">
        <v>45073</v>
      </c>
      <c r="E39" s="54"/>
      <c r="F39" s="54"/>
      <c r="G39" s="226">
        <v>46357</v>
      </c>
      <c r="H39" s="226">
        <v>46417</v>
      </c>
      <c r="I39" s="54"/>
      <c r="J39" s="54"/>
      <c r="K39" s="58"/>
      <c r="L39" s="58"/>
    </row>
    <row r="40" spans="1:12" ht="18.75" x14ac:dyDescent="0.25">
      <c r="A40" s="61" t="s">
        <v>175</v>
      </c>
      <c r="B40" s="60" t="s">
        <v>378</v>
      </c>
      <c r="C40" s="172">
        <v>45439</v>
      </c>
      <c r="D40" s="172">
        <v>45470</v>
      </c>
      <c r="E40" s="54"/>
      <c r="F40" s="54"/>
      <c r="G40" s="226">
        <v>46419</v>
      </c>
      <c r="H40" s="226">
        <v>46447</v>
      </c>
      <c r="I40" s="54"/>
      <c r="J40" s="54"/>
      <c r="K40" s="58"/>
      <c r="L40" s="58"/>
    </row>
    <row r="41" spans="1:12" x14ac:dyDescent="0.25">
      <c r="A41" s="61" t="s">
        <v>174</v>
      </c>
      <c r="B41" s="62" t="s">
        <v>459</v>
      </c>
      <c r="C41" s="59"/>
      <c r="D41" s="54"/>
      <c r="E41" s="54"/>
      <c r="F41" s="54"/>
      <c r="G41" s="226"/>
      <c r="H41" s="226"/>
      <c r="I41" s="54"/>
      <c r="J41" s="54"/>
      <c r="K41" s="58"/>
      <c r="L41" s="58"/>
    </row>
    <row r="42" spans="1:12" ht="24.75" customHeight="1" x14ac:dyDescent="0.25">
      <c r="A42" s="61">
        <v>3</v>
      </c>
      <c r="B42" s="60" t="s">
        <v>377</v>
      </c>
      <c r="C42" s="172">
        <v>45439</v>
      </c>
      <c r="D42" s="172">
        <v>45498</v>
      </c>
      <c r="E42" s="54"/>
      <c r="F42" s="54"/>
      <c r="G42" s="226">
        <v>46448</v>
      </c>
      <c r="H42" s="226">
        <v>46479</v>
      </c>
      <c r="I42" s="54"/>
      <c r="J42" s="54"/>
      <c r="K42" s="58"/>
      <c r="L42" s="58"/>
    </row>
    <row r="43" spans="1:12" ht="26.25" customHeight="1" x14ac:dyDescent="0.25">
      <c r="A43" s="61" t="s">
        <v>173</v>
      </c>
      <c r="B43" s="60" t="s">
        <v>171</v>
      </c>
      <c r="C43" s="172">
        <v>45470</v>
      </c>
      <c r="D43" s="172">
        <v>45503</v>
      </c>
      <c r="E43" s="54"/>
      <c r="F43" s="54"/>
      <c r="G43" s="226">
        <v>46480</v>
      </c>
      <c r="H43" s="226">
        <v>46507</v>
      </c>
      <c r="I43" s="54"/>
      <c r="J43" s="54"/>
      <c r="K43" s="58"/>
      <c r="L43" s="58"/>
    </row>
    <row r="44" spans="1:12" ht="24" customHeight="1" x14ac:dyDescent="0.25">
      <c r="A44" s="61" t="s">
        <v>172</v>
      </c>
      <c r="B44" s="60" t="s">
        <v>169</v>
      </c>
      <c r="C44" s="172">
        <v>45503</v>
      </c>
      <c r="D44" s="172">
        <v>45575</v>
      </c>
      <c r="E44" s="54"/>
      <c r="F44" s="54"/>
      <c r="G44" s="227">
        <v>46508</v>
      </c>
      <c r="H44" s="227">
        <v>46690</v>
      </c>
      <c r="I44" s="54"/>
      <c r="J44" s="54"/>
      <c r="K44" s="58"/>
      <c r="L44" s="58"/>
    </row>
    <row r="45" spans="1:12" ht="31.5" x14ac:dyDescent="0.25">
      <c r="A45" s="61" t="s">
        <v>170</v>
      </c>
      <c r="B45" s="60" t="s">
        <v>382</v>
      </c>
      <c r="C45" s="59" t="s">
        <v>481</v>
      </c>
      <c r="D45" s="59" t="s">
        <v>481</v>
      </c>
      <c r="E45" s="54"/>
      <c r="F45" s="54"/>
      <c r="G45" s="227" t="s">
        <v>481</v>
      </c>
      <c r="H45" s="227" t="s">
        <v>481</v>
      </c>
      <c r="I45" s="54"/>
      <c r="J45" s="54"/>
      <c r="K45" s="58"/>
      <c r="L45" s="58"/>
    </row>
    <row r="46" spans="1:12" ht="63" x14ac:dyDescent="0.25">
      <c r="A46" s="61" t="s">
        <v>168</v>
      </c>
      <c r="B46" s="60" t="s">
        <v>380</v>
      </c>
      <c r="C46" s="59" t="s">
        <v>481</v>
      </c>
      <c r="D46" s="59" t="s">
        <v>481</v>
      </c>
      <c r="E46" s="54"/>
      <c r="F46" s="54"/>
      <c r="G46" s="227" t="s">
        <v>481</v>
      </c>
      <c r="H46" s="227" t="s">
        <v>481</v>
      </c>
      <c r="I46" s="54"/>
      <c r="J46" s="54"/>
      <c r="K46" s="58"/>
      <c r="L46" s="58"/>
    </row>
    <row r="47" spans="1:12" ht="26.25" customHeight="1" x14ac:dyDescent="0.25">
      <c r="A47" s="61" t="s">
        <v>166</v>
      </c>
      <c r="B47" s="60" t="s">
        <v>167</v>
      </c>
      <c r="C47" s="172">
        <v>45575</v>
      </c>
      <c r="D47" s="172">
        <v>45585</v>
      </c>
      <c r="E47" s="54"/>
      <c r="F47" s="54"/>
      <c r="G47" s="227">
        <v>46692</v>
      </c>
      <c r="H47" s="227">
        <v>46706</v>
      </c>
      <c r="I47" s="54"/>
      <c r="J47" s="54"/>
      <c r="K47" s="58"/>
      <c r="L47" s="58"/>
    </row>
    <row r="48" spans="1:12" x14ac:dyDescent="0.25">
      <c r="A48" s="61" t="s">
        <v>391</v>
      </c>
      <c r="B48" s="62" t="s">
        <v>165</v>
      </c>
      <c r="C48" s="59"/>
      <c r="D48" s="54"/>
      <c r="E48" s="54"/>
      <c r="F48" s="54"/>
      <c r="G48" s="227"/>
      <c r="H48" s="227"/>
      <c r="I48" s="54"/>
      <c r="J48" s="54"/>
      <c r="K48" s="58"/>
      <c r="L48" s="58"/>
    </row>
    <row r="49" spans="1:12" ht="18.75" x14ac:dyDescent="0.25">
      <c r="A49" s="61">
        <v>4</v>
      </c>
      <c r="B49" s="60" t="s">
        <v>163</v>
      </c>
      <c r="C49" s="172">
        <v>45585</v>
      </c>
      <c r="D49" s="172">
        <v>45590</v>
      </c>
      <c r="E49" s="54"/>
      <c r="F49" s="54"/>
      <c r="G49" s="227">
        <v>46707</v>
      </c>
      <c r="H49" s="227">
        <v>46716</v>
      </c>
      <c r="I49" s="54"/>
      <c r="J49" s="54"/>
      <c r="K49" s="58"/>
      <c r="L49" s="58"/>
    </row>
    <row r="50" spans="1:12" ht="31.5" x14ac:dyDescent="0.25">
      <c r="A50" s="61" t="s">
        <v>164</v>
      </c>
      <c r="B50" s="60" t="s">
        <v>381</v>
      </c>
      <c r="C50" s="172">
        <v>45590</v>
      </c>
      <c r="D50" s="172">
        <v>45595</v>
      </c>
      <c r="E50" s="54"/>
      <c r="F50" s="54"/>
      <c r="G50" s="227">
        <v>46717</v>
      </c>
      <c r="H50" s="227">
        <v>46721</v>
      </c>
      <c r="I50" s="54"/>
      <c r="J50" s="54"/>
      <c r="K50" s="58"/>
      <c r="L50" s="58"/>
    </row>
    <row r="51" spans="1:12" ht="31.5" x14ac:dyDescent="0.25">
      <c r="A51" s="61" t="s">
        <v>162</v>
      </c>
      <c r="B51" s="60" t="s">
        <v>383</v>
      </c>
      <c r="C51" s="59" t="s">
        <v>461</v>
      </c>
      <c r="D51" s="59" t="s">
        <v>461</v>
      </c>
      <c r="E51" s="54"/>
      <c r="F51" s="54"/>
      <c r="G51" s="227" t="s">
        <v>461</v>
      </c>
      <c r="H51" s="227"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227">
        <v>46722</v>
      </c>
      <c r="H53" s="227">
        <v>46751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zoomScale="60" zoomScaleNormal="60" workbookViewId="0">
      <selection activeCell="S30" sqref="S3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8554687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row>
    <row r="5" spans="1:17" ht="20.25" x14ac:dyDescent="0.3">
      <c r="A5" s="51"/>
      <c r="B5" s="51"/>
      <c r="C5" s="51"/>
      <c r="D5" s="51"/>
      <c r="E5" s="186"/>
      <c r="H5" s="51"/>
      <c r="I5" s="51"/>
      <c r="Q5" s="15"/>
    </row>
    <row r="6" spans="1:17" ht="18.75" x14ac:dyDescent="0.25">
      <c r="A6" s="288" t="s">
        <v>9</v>
      </c>
      <c r="B6" s="288"/>
      <c r="C6" s="288"/>
      <c r="D6" s="288"/>
      <c r="E6" s="288"/>
      <c r="F6" s="288"/>
      <c r="G6" s="288"/>
      <c r="H6" s="288"/>
      <c r="I6" s="288"/>
      <c r="J6" s="288"/>
      <c r="K6" s="288"/>
      <c r="L6" s="288"/>
      <c r="M6" s="288"/>
      <c r="N6" s="288"/>
      <c r="O6" s="288"/>
      <c r="P6" s="288"/>
      <c r="Q6" s="288"/>
    </row>
    <row r="7" spans="1:17" ht="18.75" x14ac:dyDescent="0.25">
      <c r="A7" s="114"/>
      <c r="B7" s="114"/>
      <c r="C7" s="114"/>
      <c r="D7" s="114"/>
      <c r="E7" s="114"/>
      <c r="F7" s="114"/>
      <c r="G7" s="114"/>
      <c r="H7" s="57"/>
      <c r="I7" s="57"/>
      <c r="J7" s="57"/>
      <c r="K7" s="57"/>
      <c r="L7" s="57"/>
      <c r="M7" s="57"/>
      <c r="N7" s="57"/>
      <c r="O7" s="57"/>
      <c r="P7" s="57"/>
      <c r="Q7" s="57"/>
    </row>
    <row r="8" spans="1:17" x14ac:dyDescent="0.25">
      <c r="A8" s="414" t="str">
        <f>'6.1. Паспорт сетевой график'!A9:L9</f>
        <v xml:space="preserve"> АО "Россети Тюмень"</v>
      </c>
      <c r="B8" s="414"/>
      <c r="C8" s="414"/>
      <c r="D8" s="414"/>
      <c r="E8" s="414"/>
      <c r="F8" s="414"/>
      <c r="G8" s="414"/>
      <c r="H8" s="414"/>
      <c r="I8" s="414"/>
      <c r="J8" s="414"/>
      <c r="K8" s="414"/>
      <c r="L8" s="414"/>
      <c r="M8" s="414"/>
      <c r="N8" s="414"/>
      <c r="O8" s="414"/>
      <c r="P8" s="414"/>
      <c r="Q8" s="414"/>
    </row>
    <row r="9" spans="1:17" ht="18.75" customHeight="1" x14ac:dyDescent="0.25">
      <c r="A9" s="284" t="s">
        <v>8</v>
      </c>
      <c r="B9" s="284"/>
      <c r="C9" s="284"/>
      <c r="D9" s="284"/>
      <c r="E9" s="284"/>
      <c r="F9" s="284"/>
      <c r="G9" s="284"/>
      <c r="H9" s="284"/>
      <c r="I9" s="284"/>
      <c r="J9" s="284"/>
      <c r="K9" s="284"/>
      <c r="L9" s="284"/>
      <c r="M9" s="284"/>
      <c r="N9" s="284"/>
      <c r="O9" s="284"/>
      <c r="P9" s="284"/>
      <c r="Q9" s="284"/>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4" t="s">
        <v>533</v>
      </c>
      <c r="B11" s="414"/>
      <c r="C11" s="414"/>
      <c r="D11" s="414"/>
      <c r="E11" s="414"/>
      <c r="F11" s="414"/>
      <c r="G11" s="414"/>
      <c r="H11" s="414"/>
      <c r="I11" s="414"/>
      <c r="J11" s="414"/>
      <c r="K11" s="414"/>
      <c r="L11" s="414"/>
      <c r="M11" s="414"/>
      <c r="N11" s="414"/>
      <c r="O11" s="414"/>
      <c r="P11" s="414"/>
      <c r="Q11" s="414"/>
    </row>
    <row r="12" spans="1:17" x14ac:dyDescent="0.25">
      <c r="A12" s="284" t="s">
        <v>7</v>
      </c>
      <c r="B12" s="284"/>
      <c r="C12" s="284"/>
      <c r="D12" s="284"/>
      <c r="E12" s="284"/>
      <c r="F12" s="284"/>
      <c r="G12" s="284"/>
      <c r="H12" s="284"/>
      <c r="I12" s="284"/>
      <c r="J12" s="284"/>
      <c r="K12" s="284"/>
      <c r="L12" s="284"/>
      <c r="M12" s="284"/>
      <c r="N12" s="284"/>
      <c r="O12" s="284"/>
      <c r="P12" s="284"/>
      <c r="Q12" s="284"/>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4" t="str">
        <f>'6.1. Паспорт сетевой график'!A15:L15</f>
        <v>Реконструкция ПС 110/10 кВ "Сайма" (установка ТСО по программе "Антитеррор")</v>
      </c>
      <c r="B14" s="414"/>
      <c r="C14" s="414"/>
      <c r="D14" s="414"/>
      <c r="E14" s="414"/>
      <c r="F14" s="414"/>
      <c r="G14" s="414"/>
      <c r="H14" s="414"/>
      <c r="I14" s="414"/>
      <c r="J14" s="414"/>
      <c r="K14" s="414"/>
      <c r="L14" s="414"/>
      <c r="M14" s="414"/>
      <c r="N14" s="414"/>
      <c r="O14" s="414"/>
      <c r="P14" s="414"/>
      <c r="Q14" s="414"/>
    </row>
    <row r="15" spans="1:17" ht="15.75" customHeight="1" x14ac:dyDescent="0.25">
      <c r="A15" s="284" t="s">
        <v>6</v>
      </c>
      <c r="B15" s="284"/>
      <c r="C15" s="284"/>
      <c r="D15" s="284"/>
      <c r="E15" s="284"/>
      <c r="F15" s="284"/>
      <c r="G15" s="284"/>
      <c r="H15" s="284"/>
      <c r="I15" s="284"/>
      <c r="J15" s="284"/>
      <c r="K15" s="284"/>
      <c r="L15" s="284"/>
      <c r="M15" s="284"/>
      <c r="N15" s="284"/>
      <c r="O15" s="284"/>
      <c r="P15" s="284"/>
      <c r="Q15" s="284"/>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6" t="s">
        <v>430</v>
      </c>
      <c r="B18" s="416"/>
      <c r="C18" s="416"/>
      <c r="D18" s="416"/>
      <c r="E18" s="416"/>
      <c r="F18" s="416"/>
      <c r="G18" s="416"/>
      <c r="H18" s="416"/>
      <c r="I18" s="416"/>
      <c r="J18" s="416"/>
      <c r="K18" s="416"/>
      <c r="L18" s="416"/>
      <c r="M18" s="416"/>
      <c r="N18" s="416"/>
      <c r="O18" s="416"/>
      <c r="P18" s="416"/>
      <c r="Q18" s="416"/>
    </row>
    <row r="19" spans="1:29" x14ac:dyDescent="0.25">
      <c r="A19" s="51"/>
      <c r="B19" s="51"/>
      <c r="C19" s="51"/>
      <c r="D19" s="51"/>
      <c r="E19" s="51"/>
      <c r="F19" s="51"/>
      <c r="H19" s="51"/>
      <c r="I19" s="51"/>
      <c r="J19" s="51"/>
      <c r="K19" s="51"/>
      <c r="L19" s="51"/>
      <c r="M19" s="51"/>
      <c r="N19" s="51"/>
      <c r="O19" s="51"/>
      <c r="P19" s="51"/>
    </row>
    <row r="20" spans="1:29" ht="22.5" customHeight="1" x14ac:dyDescent="0.25">
      <c r="A20" s="417" t="s">
        <v>157</v>
      </c>
      <c r="B20" s="417" t="s">
        <v>156</v>
      </c>
      <c r="C20" s="420" t="s">
        <v>155</v>
      </c>
      <c r="D20" s="420"/>
      <c r="E20" s="421" t="s">
        <v>536</v>
      </c>
      <c r="F20" s="421"/>
      <c r="G20" s="422" t="s">
        <v>663</v>
      </c>
      <c r="H20" s="412" t="s">
        <v>624</v>
      </c>
      <c r="I20" s="413"/>
      <c r="J20" s="413"/>
      <c r="K20" s="413"/>
      <c r="L20" s="412" t="s">
        <v>625</v>
      </c>
      <c r="M20" s="413"/>
      <c r="N20" s="413"/>
      <c r="O20" s="413"/>
      <c r="P20" s="412" t="s">
        <v>626</v>
      </c>
      <c r="Q20" s="413"/>
      <c r="R20" s="413"/>
      <c r="S20" s="413"/>
      <c r="T20" s="412" t="s">
        <v>627</v>
      </c>
      <c r="U20" s="413"/>
      <c r="V20" s="413"/>
      <c r="W20" s="413"/>
      <c r="X20" s="412" t="s">
        <v>664</v>
      </c>
      <c r="Y20" s="413"/>
      <c r="Z20" s="413"/>
      <c r="AA20" s="413"/>
      <c r="AB20" s="415" t="s">
        <v>154</v>
      </c>
      <c r="AC20" s="415"/>
    </row>
    <row r="21" spans="1:29" ht="74.25" customHeight="1" x14ac:dyDescent="0.25">
      <c r="A21" s="418"/>
      <c r="B21" s="418"/>
      <c r="C21" s="420"/>
      <c r="D21" s="420"/>
      <c r="E21" s="421"/>
      <c r="F21" s="421"/>
      <c r="G21" s="423"/>
      <c r="H21" s="411" t="s">
        <v>2</v>
      </c>
      <c r="I21" s="411"/>
      <c r="J21" s="411" t="s">
        <v>537</v>
      </c>
      <c r="K21" s="411"/>
      <c r="L21" s="411" t="s">
        <v>2</v>
      </c>
      <c r="M21" s="411"/>
      <c r="N21" s="411" t="s">
        <v>537</v>
      </c>
      <c r="O21" s="411"/>
      <c r="P21" s="411" t="s">
        <v>2</v>
      </c>
      <c r="Q21" s="411"/>
      <c r="R21" s="411" t="s">
        <v>537</v>
      </c>
      <c r="S21" s="411"/>
      <c r="T21" s="411" t="s">
        <v>2</v>
      </c>
      <c r="U21" s="411"/>
      <c r="V21" s="411" t="s">
        <v>537</v>
      </c>
      <c r="W21" s="411"/>
      <c r="X21" s="411" t="s">
        <v>2</v>
      </c>
      <c r="Y21" s="411"/>
      <c r="Z21" s="411" t="s">
        <v>537</v>
      </c>
      <c r="AA21" s="411"/>
      <c r="AB21" s="415"/>
      <c r="AC21" s="415"/>
    </row>
    <row r="22" spans="1:29" ht="109.5" customHeight="1" x14ac:dyDescent="0.25">
      <c r="A22" s="419"/>
      <c r="B22" s="419"/>
      <c r="C22" s="270" t="s">
        <v>2</v>
      </c>
      <c r="D22" s="270" t="s">
        <v>537</v>
      </c>
      <c r="E22" s="225" t="s">
        <v>665</v>
      </c>
      <c r="F22" s="225" t="s">
        <v>666</v>
      </c>
      <c r="G22" s="424"/>
      <c r="H22" s="271" t="s">
        <v>409</v>
      </c>
      <c r="I22" s="271" t="s">
        <v>410</v>
      </c>
      <c r="J22" s="271" t="s">
        <v>409</v>
      </c>
      <c r="K22" s="271" t="s">
        <v>410</v>
      </c>
      <c r="L22" s="271" t="s">
        <v>409</v>
      </c>
      <c r="M22" s="271" t="s">
        <v>410</v>
      </c>
      <c r="N22" s="271" t="s">
        <v>409</v>
      </c>
      <c r="O22" s="271" t="s">
        <v>410</v>
      </c>
      <c r="P22" s="271" t="s">
        <v>409</v>
      </c>
      <c r="Q22" s="271" t="s">
        <v>410</v>
      </c>
      <c r="R22" s="271" t="s">
        <v>409</v>
      </c>
      <c r="S22" s="271" t="s">
        <v>410</v>
      </c>
      <c r="T22" s="271" t="s">
        <v>409</v>
      </c>
      <c r="U22" s="271" t="s">
        <v>410</v>
      </c>
      <c r="V22" s="271" t="s">
        <v>409</v>
      </c>
      <c r="W22" s="271" t="s">
        <v>410</v>
      </c>
      <c r="X22" s="271" t="s">
        <v>409</v>
      </c>
      <c r="Y22" s="271" t="s">
        <v>410</v>
      </c>
      <c r="Z22" s="271" t="s">
        <v>409</v>
      </c>
      <c r="AA22" s="271" t="s">
        <v>410</v>
      </c>
      <c r="AB22" s="270" t="s">
        <v>538</v>
      </c>
      <c r="AC22" s="270" t="s">
        <v>537</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87" customFormat="1" ht="49.5" customHeight="1" x14ac:dyDescent="0.25">
      <c r="A24" s="190">
        <v>1</v>
      </c>
      <c r="B24" s="191" t="s">
        <v>153</v>
      </c>
      <c r="C24" s="192">
        <v>9.8057213470778848</v>
      </c>
      <c r="D24" s="192">
        <v>12.418910684203372</v>
      </c>
      <c r="E24" s="192">
        <v>12.085219584203372</v>
      </c>
      <c r="F24" s="192">
        <v>12.085219584203372</v>
      </c>
      <c r="G24" s="192">
        <v>0</v>
      </c>
      <c r="H24" s="192">
        <v>9.3726938131317734</v>
      </c>
      <c r="I24" s="192"/>
      <c r="J24" s="192">
        <v>9.9336429999999989E-2</v>
      </c>
      <c r="K24" s="192"/>
      <c r="L24" s="192">
        <v>0</v>
      </c>
      <c r="M24" s="192"/>
      <c r="N24" s="192">
        <v>0</v>
      </c>
      <c r="O24" s="192"/>
      <c r="P24" s="192">
        <v>0</v>
      </c>
      <c r="Q24" s="192"/>
      <c r="R24" s="192">
        <v>0</v>
      </c>
      <c r="S24" s="192"/>
      <c r="T24" s="192">
        <v>0</v>
      </c>
      <c r="U24" s="192"/>
      <c r="V24" s="192">
        <v>0.39086685103147573</v>
      </c>
      <c r="W24" s="192"/>
      <c r="X24" s="192">
        <v>11.595016303171896</v>
      </c>
      <c r="Y24" s="192"/>
      <c r="Z24" s="192" t="s">
        <v>662</v>
      </c>
      <c r="AA24" s="192"/>
      <c r="AB24" s="192">
        <v>9.3726938131317734</v>
      </c>
      <c r="AC24" s="192">
        <v>12.085219584203372</v>
      </c>
    </row>
    <row r="25" spans="1:29" s="188" customFormat="1" x14ac:dyDescent="0.25">
      <c r="A25" s="193" t="s">
        <v>539</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662</v>
      </c>
      <c r="AA25" s="192"/>
      <c r="AB25" s="192">
        <v>0</v>
      </c>
      <c r="AC25" s="192">
        <v>0</v>
      </c>
    </row>
    <row r="26" spans="1:29" s="188" customFormat="1" x14ac:dyDescent="0.25">
      <c r="A26" s="193" t="s">
        <v>540</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662</v>
      </c>
      <c r="AA26" s="192"/>
      <c r="AB26" s="192">
        <v>0</v>
      </c>
      <c r="AC26" s="192">
        <v>0</v>
      </c>
    </row>
    <row r="27" spans="1:29" s="188" customFormat="1" ht="31.5" x14ac:dyDescent="0.25">
      <c r="A27" s="193" t="s">
        <v>541</v>
      </c>
      <c r="B27" s="194" t="s">
        <v>366</v>
      </c>
      <c r="C27" s="192"/>
      <c r="D27" s="192"/>
      <c r="E27" s="192"/>
      <c r="F27" s="192"/>
      <c r="G27" s="192">
        <v>0</v>
      </c>
      <c r="H27" s="192">
        <v>7.8585800577713334</v>
      </c>
      <c r="I27" s="192"/>
      <c r="J27" s="192">
        <v>8.2780358333333331E-2</v>
      </c>
      <c r="K27" s="192"/>
      <c r="L27" s="192">
        <v>0</v>
      </c>
      <c r="M27" s="192"/>
      <c r="N27" s="192">
        <v>0</v>
      </c>
      <c r="O27" s="192"/>
      <c r="P27" s="192">
        <v>0</v>
      </c>
      <c r="Q27" s="192"/>
      <c r="R27" s="192">
        <v>0</v>
      </c>
      <c r="S27" s="192"/>
      <c r="T27" s="192">
        <v>0</v>
      </c>
      <c r="U27" s="192"/>
      <c r="V27" s="192">
        <v>0.39086685103147573</v>
      </c>
      <c r="W27" s="192"/>
      <c r="X27" s="192">
        <v>9.6625135859765798</v>
      </c>
      <c r="Y27" s="192"/>
      <c r="Z27" s="192" t="s">
        <v>662</v>
      </c>
      <c r="AA27" s="192"/>
      <c r="AB27" s="192">
        <v>7.8585800577713334</v>
      </c>
      <c r="AC27" s="192">
        <v>10.136160795341389</v>
      </c>
    </row>
    <row r="28" spans="1:29" s="188" customFormat="1" x14ac:dyDescent="0.25">
      <c r="A28" s="193" t="s">
        <v>542</v>
      </c>
      <c r="B28" s="194" t="s">
        <v>543</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8" customFormat="1" x14ac:dyDescent="0.25">
      <c r="A29" s="193" t="s">
        <v>544</v>
      </c>
      <c r="B29" s="195" t="s">
        <v>150</v>
      </c>
      <c r="C29" s="192"/>
      <c r="D29" s="192"/>
      <c r="E29" s="192"/>
      <c r="F29" s="192"/>
      <c r="G29" s="192">
        <v>0</v>
      </c>
      <c r="H29" s="192">
        <v>1.51411375536044</v>
      </c>
      <c r="I29" s="192"/>
      <c r="J29" s="192">
        <v>1.6556071666666658E-2</v>
      </c>
      <c r="K29" s="192"/>
      <c r="L29" s="192">
        <v>0</v>
      </c>
      <c r="M29" s="192"/>
      <c r="N29" s="192">
        <v>0</v>
      </c>
      <c r="O29" s="192"/>
      <c r="P29" s="192">
        <v>0</v>
      </c>
      <c r="Q29" s="192"/>
      <c r="R29" s="192">
        <v>0</v>
      </c>
      <c r="S29" s="192"/>
      <c r="T29" s="192">
        <v>0</v>
      </c>
      <c r="U29" s="192"/>
      <c r="V29" s="192">
        <v>0</v>
      </c>
      <c r="W29" s="192"/>
      <c r="X29" s="192">
        <v>1.932502717195316</v>
      </c>
      <c r="Y29" s="192"/>
      <c r="Z29" s="192" t="s">
        <v>662</v>
      </c>
      <c r="AA29" s="192"/>
      <c r="AB29" s="192">
        <v>1.51411375536044</v>
      </c>
      <c r="AC29" s="192">
        <v>1.9490587888619828</v>
      </c>
    </row>
    <row r="30" spans="1:29" s="187" customFormat="1" ht="47.25" x14ac:dyDescent="0.25">
      <c r="A30" s="190" t="s">
        <v>63</v>
      </c>
      <c r="B30" s="191" t="s">
        <v>545</v>
      </c>
      <c r="C30" s="192">
        <v>8.2241495093930919</v>
      </c>
      <c r="D30" s="192">
        <v>10.418949887008058</v>
      </c>
      <c r="E30" s="192">
        <v>10.136160797008058</v>
      </c>
      <c r="F30" s="192">
        <v>10.053380437008059</v>
      </c>
      <c r="G30" s="192">
        <v>8.2780359999999983E-2</v>
      </c>
      <c r="H30" s="192">
        <v>7.8585800577713325</v>
      </c>
      <c r="I30" s="192"/>
      <c r="J30" s="192">
        <v>0</v>
      </c>
      <c r="K30" s="192"/>
      <c r="L30" s="192">
        <v>0</v>
      </c>
      <c r="M30" s="192"/>
      <c r="N30" s="192">
        <v>0</v>
      </c>
      <c r="O30" s="192"/>
      <c r="P30" s="192">
        <v>0</v>
      </c>
      <c r="Q30" s="192"/>
      <c r="R30" s="192">
        <v>0</v>
      </c>
      <c r="S30" s="192"/>
      <c r="T30" s="192">
        <v>0</v>
      </c>
      <c r="U30" s="192"/>
      <c r="V30" s="192">
        <v>10.053380437008057</v>
      </c>
      <c r="W30" s="192"/>
      <c r="X30" s="192">
        <v>0</v>
      </c>
      <c r="Y30" s="192"/>
      <c r="Z30" s="192" t="s">
        <v>662</v>
      </c>
      <c r="AA30" s="192"/>
      <c r="AB30" s="192">
        <v>7.8585800577713325</v>
      </c>
      <c r="AC30" s="192">
        <v>10.053380437008057</v>
      </c>
    </row>
    <row r="31" spans="1:29" s="188" customFormat="1" x14ac:dyDescent="0.25">
      <c r="A31" s="190" t="s">
        <v>546</v>
      </c>
      <c r="B31" s="194" t="s">
        <v>149</v>
      </c>
      <c r="C31" s="192">
        <v>0.28278906779661017</v>
      </c>
      <c r="D31" s="192">
        <v>0.36556942600000003</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8" customFormat="1" ht="31.5" x14ac:dyDescent="0.25">
      <c r="A32" s="190" t="s">
        <v>547</v>
      </c>
      <c r="B32" s="194" t="s">
        <v>148</v>
      </c>
      <c r="C32" s="192">
        <v>4.3239420039988472</v>
      </c>
      <c r="D32" s="192">
        <v>2.8006091829880266</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8" customFormat="1" x14ac:dyDescent="0.25">
      <c r="A33" s="190" t="s">
        <v>548</v>
      </c>
      <c r="B33" s="194" t="s">
        <v>147</v>
      </c>
      <c r="C33" s="192">
        <v>2.5305092035291232</v>
      </c>
      <c r="D33" s="192">
        <v>5.814784065358225</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8" customFormat="1" x14ac:dyDescent="0.25">
      <c r="A34" s="190" t="s">
        <v>549</v>
      </c>
      <c r="B34" s="194" t="s">
        <v>146</v>
      </c>
      <c r="C34" s="192">
        <v>1.0869092340685111</v>
      </c>
      <c r="D34" s="192">
        <v>1.4379872126618056</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7" customFormat="1" ht="31.5" x14ac:dyDescent="0.25">
      <c r="A35" s="190" t="s">
        <v>62</v>
      </c>
      <c r="B35" s="191" t="s">
        <v>550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8" customFormat="1" x14ac:dyDescent="0.25">
      <c r="A36" s="193" t="s">
        <v>551</v>
      </c>
      <c r="B36" s="194" t="s">
        <v>557</v>
      </c>
      <c r="C36" s="192"/>
      <c r="D36" s="192"/>
      <c r="E36" s="192"/>
      <c r="F36" s="192"/>
      <c r="G36" s="192">
        <v>0</v>
      </c>
      <c r="H36" s="192">
        <v>0</v>
      </c>
      <c r="I36" s="197" t="s">
        <v>477</v>
      </c>
      <c r="J36" s="192">
        <v>0</v>
      </c>
      <c r="K36" s="192" t="s">
        <v>477</v>
      </c>
      <c r="L36" s="192">
        <v>0</v>
      </c>
      <c r="M36" s="197" t="s">
        <v>477</v>
      </c>
      <c r="N36" s="192">
        <v>0</v>
      </c>
      <c r="O36" s="192" t="s">
        <v>477</v>
      </c>
      <c r="P36" s="192">
        <v>0</v>
      </c>
      <c r="Q36" s="197" t="s">
        <v>477</v>
      </c>
      <c r="R36" s="192">
        <v>0</v>
      </c>
      <c r="S36" s="192" t="s">
        <v>477</v>
      </c>
      <c r="T36" s="192">
        <v>0</v>
      </c>
      <c r="U36" s="197" t="s">
        <v>477</v>
      </c>
      <c r="V36" s="192">
        <v>0</v>
      </c>
      <c r="W36" s="192" t="s">
        <v>477</v>
      </c>
      <c r="X36" s="192">
        <v>0</v>
      </c>
      <c r="Y36" s="197" t="s">
        <v>477</v>
      </c>
      <c r="Z36" s="192" t="s">
        <v>662</v>
      </c>
      <c r="AA36" s="192" t="s">
        <v>662</v>
      </c>
      <c r="AB36" s="192">
        <v>0</v>
      </c>
      <c r="AC36" s="192">
        <v>0</v>
      </c>
    </row>
    <row r="37" spans="1:29" s="188" customFormat="1" ht="31.5" x14ac:dyDescent="0.25">
      <c r="A37" s="193" t="s">
        <v>553</v>
      </c>
      <c r="B37" s="196" t="s">
        <v>552</v>
      </c>
      <c r="C37" s="192"/>
      <c r="D37" s="192"/>
      <c r="E37" s="192"/>
      <c r="F37" s="192"/>
      <c r="G37" s="192">
        <v>0</v>
      </c>
      <c r="H37" s="192">
        <v>0</v>
      </c>
      <c r="I37" s="197" t="s">
        <v>477</v>
      </c>
      <c r="J37" s="192">
        <v>0</v>
      </c>
      <c r="K37" s="192" t="s">
        <v>477</v>
      </c>
      <c r="L37" s="192">
        <v>0</v>
      </c>
      <c r="M37" s="197" t="s">
        <v>477</v>
      </c>
      <c r="N37" s="192">
        <v>0</v>
      </c>
      <c r="O37" s="192" t="s">
        <v>477</v>
      </c>
      <c r="P37" s="192">
        <v>0</v>
      </c>
      <c r="Q37" s="197" t="s">
        <v>477</v>
      </c>
      <c r="R37" s="192">
        <v>0</v>
      </c>
      <c r="S37" s="192" t="s">
        <v>477</v>
      </c>
      <c r="T37" s="192">
        <v>0</v>
      </c>
      <c r="U37" s="197" t="s">
        <v>477</v>
      </c>
      <c r="V37" s="192">
        <v>0</v>
      </c>
      <c r="W37" s="192" t="s">
        <v>477</v>
      </c>
      <c r="X37" s="192">
        <v>0</v>
      </c>
      <c r="Y37" s="197" t="s">
        <v>477</v>
      </c>
      <c r="Z37" s="192" t="s">
        <v>662</v>
      </c>
      <c r="AA37" s="192" t="s">
        <v>662</v>
      </c>
      <c r="AB37" s="192">
        <v>0</v>
      </c>
      <c r="AC37" s="192">
        <v>0</v>
      </c>
    </row>
    <row r="38" spans="1:29" s="188" customFormat="1" x14ac:dyDescent="0.25">
      <c r="A38" s="193" t="s">
        <v>554</v>
      </c>
      <c r="B38" s="196" t="s">
        <v>144</v>
      </c>
      <c r="C38" s="192"/>
      <c r="D38" s="192"/>
      <c r="E38" s="192"/>
      <c r="F38" s="192"/>
      <c r="G38" s="192">
        <v>0</v>
      </c>
      <c r="H38" s="192">
        <v>0</v>
      </c>
      <c r="I38" s="197" t="s">
        <v>477</v>
      </c>
      <c r="J38" s="192">
        <v>0</v>
      </c>
      <c r="K38" s="192" t="s">
        <v>477</v>
      </c>
      <c r="L38" s="192">
        <v>0</v>
      </c>
      <c r="M38" s="197" t="s">
        <v>477</v>
      </c>
      <c r="N38" s="192">
        <v>0</v>
      </c>
      <c r="O38" s="192" t="s">
        <v>477</v>
      </c>
      <c r="P38" s="192">
        <v>0</v>
      </c>
      <c r="Q38" s="197" t="s">
        <v>477</v>
      </c>
      <c r="R38" s="192">
        <v>0</v>
      </c>
      <c r="S38" s="192" t="s">
        <v>477</v>
      </c>
      <c r="T38" s="192">
        <v>0</v>
      </c>
      <c r="U38" s="197" t="s">
        <v>477</v>
      </c>
      <c r="V38" s="192">
        <v>0</v>
      </c>
      <c r="W38" s="192" t="s">
        <v>477</v>
      </c>
      <c r="X38" s="192">
        <v>0</v>
      </c>
      <c r="Y38" s="197" t="s">
        <v>477</v>
      </c>
      <c r="Z38" s="192" t="s">
        <v>662</v>
      </c>
      <c r="AA38" s="192" t="s">
        <v>662</v>
      </c>
      <c r="AB38" s="192">
        <v>0</v>
      </c>
      <c r="AC38" s="192">
        <v>0</v>
      </c>
    </row>
    <row r="39" spans="1:29" s="188" customFormat="1" x14ac:dyDescent="0.25">
      <c r="A39" s="193" t="s">
        <v>556</v>
      </c>
      <c r="B39" s="194" t="s">
        <v>555</v>
      </c>
      <c r="C39" s="192"/>
      <c r="D39" s="192"/>
      <c r="E39" s="192"/>
      <c r="F39" s="192"/>
      <c r="G39" s="192">
        <v>0</v>
      </c>
      <c r="H39" s="192">
        <v>0</v>
      </c>
      <c r="I39" s="197" t="s">
        <v>477</v>
      </c>
      <c r="J39" s="192">
        <v>0</v>
      </c>
      <c r="K39" s="192" t="s">
        <v>477</v>
      </c>
      <c r="L39" s="192">
        <v>0</v>
      </c>
      <c r="M39" s="197" t="s">
        <v>477</v>
      </c>
      <c r="N39" s="192">
        <v>0</v>
      </c>
      <c r="O39" s="192" t="s">
        <v>477</v>
      </c>
      <c r="P39" s="192">
        <v>0</v>
      </c>
      <c r="Q39" s="197" t="s">
        <v>477</v>
      </c>
      <c r="R39" s="192">
        <v>0</v>
      </c>
      <c r="S39" s="192" t="s">
        <v>477</v>
      </c>
      <c r="T39" s="192">
        <v>0</v>
      </c>
      <c r="U39" s="197" t="s">
        <v>477</v>
      </c>
      <c r="V39" s="192">
        <v>0</v>
      </c>
      <c r="W39" s="192" t="s">
        <v>477</v>
      </c>
      <c r="X39" s="192">
        <v>0</v>
      </c>
      <c r="Y39" s="197" t="s">
        <v>477</v>
      </c>
      <c r="Z39" s="192" t="s">
        <v>662</v>
      </c>
      <c r="AA39" s="192" t="s">
        <v>662</v>
      </c>
      <c r="AB39" s="192">
        <v>0</v>
      </c>
      <c r="AC39" s="192">
        <v>0</v>
      </c>
    </row>
    <row r="40" spans="1:29" s="188" customFormat="1" x14ac:dyDescent="0.25">
      <c r="A40" s="193" t="s">
        <v>558</v>
      </c>
      <c r="B40" s="194" t="s">
        <v>559</v>
      </c>
      <c r="C40" s="192"/>
      <c r="D40" s="192"/>
      <c r="E40" s="192"/>
      <c r="F40" s="192"/>
      <c r="G40" s="192">
        <v>0</v>
      </c>
      <c r="H40" s="192">
        <v>0</v>
      </c>
      <c r="I40" s="197" t="s">
        <v>477</v>
      </c>
      <c r="J40" s="192">
        <v>0</v>
      </c>
      <c r="K40" s="192" t="s">
        <v>477</v>
      </c>
      <c r="L40" s="192">
        <v>0</v>
      </c>
      <c r="M40" s="197" t="s">
        <v>477</v>
      </c>
      <c r="N40" s="192">
        <v>0</v>
      </c>
      <c r="O40" s="192" t="s">
        <v>477</v>
      </c>
      <c r="P40" s="192">
        <v>0</v>
      </c>
      <c r="Q40" s="197" t="s">
        <v>477</v>
      </c>
      <c r="R40" s="192">
        <v>0</v>
      </c>
      <c r="S40" s="192" t="s">
        <v>477</v>
      </c>
      <c r="T40" s="192">
        <v>0</v>
      </c>
      <c r="U40" s="197" t="s">
        <v>477</v>
      </c>
      <c r="V40" s="192">
        <v>0</v>
      </c>
      <c r="W40" s="192" t="s">
        <v>477</v>
      </c>
      <c r="X40" s="192">
        <v>0</v>
      </c>
      <c r="Y40" s="197" t="s">
        <v>477</v>
      </c>
      <c r="Z40" s="192" t="s">
        <v>662</v>
      </c>
      <c r="AA40" s="192" t="s">
        <v>662</v>
      </c>
      <c r="AB40" s="192">
        <v>0</v>
      </c>
      <c r="AC40" s="192">
        <v>0</v>
      </c>
    </row>
    <row r="41" spans="1:29" s="188" customFormat="1" x14ac:dyDescent="0.25">
      <c r="A41" s="193" t="s">
        <v>560</v>
      </c>
      <c r="B41" s="194" t="s">
        <v>561</v>
      </c>
      <c r="C41" s="192"/>
      <c r="D41" s="192"/>
      <c r="E41" s="192"/>
      <c r="F41" s="192"/>
      <c r="G41" s="192">
        <v>0</v>
      </c>
      <c r="H41" s="192">
        <v>0</v>
      </c>
      <c r="I41" s="197" t="s">
        <v>477</v>
      </c>
      <c r="J41" s="192">
        <v>0</v>
      </c>
      <c r="K41" s="192" t="s">
        <v>477</v>
      </c>
      <c r="L41" s="192">
        <v>0</v>
      </c>
      <c r="M41" s="197" t="s">
        <v>477</v>
      </c>
      <c r="N41" s="192">
        <v>0</v>
      </c>
      <c r="O41" s="192" t="s">
        <v>477</v>
      </c>
      <c r="P41" s="192">
        <v>0</v>
      </c>
      <c r="Q41" s="197" t="s">
        <v>477</v>
      </c>
      <c r="R41" s="192">
        <v>0</v>
      </c>
      <c r="S41" s="192" t="s">
        <v>477</v>
      </c>
      <c r="T41" s="192">
        <v>0</v>
      </c>
      <c r="U41" s="197" t="s">
        <v>477</v>
      </c>
      <c r="V41" s="192">
        <v>0</v>
      </c>
      <c r="W41" s="192" t="s">
        <v>477</v>
      </c>
      <c r="X41" s="192">
        <v>0</v>
      </c>
      <c r="Y41" s="197" t="s">
        <v>477</v>
      </c>
      <c r="Z41" s="192" t="s">
        <v>662</v>
      </c>
      <c r="AA41" s="192" t="s">
        <v>662</v>
      </c>
      <c r="AB41" s="192">
        <v>0</v>
      </c>
      <c r="AC41" s="192">
        <v>0</v>
      </c>
    </row>
    <row r="42" spans="1:29" s="187" customFormat="1" x14ac:dyDescent="0.25">
      <c r="A42" s="193" t="s">
        <v>562</v>
      </c>
      <c r="B42" s="194" t="s">
        <v>563</v>
      </c>
      <c r="C42" s="192"/>
      <c r="D42" s="192"/>
      <c r="E42" s="192"/>
      <c r="F42" s="192"/>
      <c r="G42" s="192">
        <v>0</v>
      </c>
      <c r="H42" s="192">
        <v>0</v>
      </c>
      <c r="I42" s="197" t="s">
        <v>477</v>
      </c>
      <c r="J42" s="192">
        <v>0</v>
      </c>
      <c r="K42" s="192" t="s">
        <v>477</v>
      </c>
      <c r="L42" s="192">
        <v>0</v>
      </c>
      <c r="M42" s="197" t="s">
        <v>477</v>
      </c>
      <c r="N42" s="192">
        <v>0</v>
      </c>
      <c r="O42" s="192" t="s">
        <v>477</v>
      </c>
      <c r="P42" s="192">
        <v>0</v>
      </c>
      <c r="Q42" s="197" t="s">
        <v>477</v>
      </c>
      <c r="R42" s="192">
        <v>0</v>
      </c>
      <c r="S42" s="192" t="s">
        <v>477</v>
      </c>
      <c r="T42" s="192">
        <v>0</v>
      </c>
      <c r="U42" s="197" t="s">
        <v>477</v>
      </c>
      <c r="V42" s="192">
        <v>0</v>
      </c>
      <c r="W42" s="192" t="s">
        <v>477</v>
      </c>
      <c r="X42" s="192">
        <v>0</v>
      </c>
      <c r="Y42" s="197" t="s">
        <v>477</v>
      </c>
      <c r="Z42" s="192" t="s">
        <v>662</v>
      </c>
      <c r="AA42" s="192" t="s">
        <v>662</v>
      </c>
      <c r="AB42" s="192">
        <v>0</v>
      </c>
      <c r="AC42" s="192">
        <v>0</v>
      </c>
    </row>
    <row r="43" spans="1:29" s="188" customFormat="1" x14ac:dyDescent="0.25">
      <c r="A43" s="193" t="s">
        <v>564</v>
      </c>
      <c r="B43" s="194" t="s">
        <v>565</v>
      </c>
      <c r="C43" s="192"/>
      <c r="D43" s="192"/>
      <c r="E43" s="192"/>
      <c r="F43" s="192"/>
      <c r="G43" s="192">
        <v>0</v>
      </c>
      <c r="H43" s="192">
        <v>0</v>
      </c>
      <c r="I43" s="197" t="s">
        <v>477</v>
      </c>
      <c r="J43" s="192">
        <v>0</v>
      </c>
      <c r="K43" s="192" t="s">
        <v>477</v>
      </c>
      <c r="L43" s="192">
        <v>0</v>
      </c>
      <c r="M43" s="197" t="s">
        <v>477</v>
      </c>
      <c r="N43" s="192">
        <v>0</v>
      </c>
      <c r="O43" s="192" t="s">
        <v>477</v>
      </c>
      <c r="P43" s="192">
        <v>0</v>
      </c>
      <c r="Q43" s="197" t="s">
        <v>477</v>
      </c>
      <c r="R43" s="192">
        <v>0</v>
      </c>
      <c r="S43" s="192" t="s">
        <v>477</v>
      </c>
      <c r="T43" s="192">
        <v>0</v>
      </c>
      <c r="U43" s="197" t="s">
        <v>477</v>
      </c>
      <c r="V43" s="192">
        <v>0</v>
      </c>
      <c r="W43" s="192" t="s">
        <v>477</v>
      </c>
      <c r="X43" s="192">
        <v>0</v>
      </c>
      <c r="Y43" s="197" t="s">
        <v>477</v>
      </c>
      <c r="Z43" s="192" t="s">
        <v>662</v>
      </c>
      <c r="AA43" s="192" t="s">
        <v>662</v>
      </c>
      <c r="AB43" s="192">
        <v>0</v>
      </c>
      <c r="AC43" s="192">
        <v>0</v>
      </c>
    </row>
    <row r="44" spans="1:29" s="188" customFormat="1" x14ac:dyDescent="0.25">
      <c r="A44" s="193" t="s">
        <v>566</v>
      </c>
      <c r="B44" s="194" t="s">
        <v>567</v>
      </c>
      <c r="C44" s="192"/>
      <c r="D44" s="192"/>
      <c r="E44" s="192"/>
      <c r="F44" s="192"/>
      <c r="G44" s="192">
        <v>0</v>
      </c>
      <c r="H44" s="192">
        <v>0</v>
      </c>
      <c r="I44" s="197" t="s">
        <v>477</v>
      </c>
      <c r="J44" s="192">
        <v>0</v>
      </c>
      <c r="K44" s="192" t="s">
        <v>477</v>
      </c>
      <c r="L44" s="192">
        <v>0</v>
      </c>
      <c r="M44" s="197" t="s">
        <v>477</v>
      </c>
      <c r="N44" s="192">
        <v>0</v>
      </c>
      <c r="O44" s="192" t="s">
        <v>477</v>
      </c>
      <c r="P44" s="192">
        <v>0</v>
      </c>
      <c r="Q44" s="197" t="s">
        <v>477</v>
      </c>
      <c r="R44" s="192">
        <v>0</v>
      </c>
      <c r="S44" s="192" t="s">
        <v>477</v>
      </c>
      <c r="T44" s="192">
        <v>0</v>
      </c>
      <c r="U44" s="197" t="s">
        <v>477</v>
      </c>
      <c r="V44" s="192">
        <v>0</v>
      </c>
      <c r="W44" s="192" t="s">
        <v>477</v>
      </c>
      <c r="X44" s="192">
        <v>0</v>
      </c>
      <c r="Y44" s="197" t="s">
        <v>477</v>
      </c>
      <c r="Z44" s="192" t="s">
        <v>662</v>
      </c>
      <c r="AA44" s="192" t="s">
        <v>662</v>
      </c>
      <c r="AB44" s="192">
        <v>0</v>
      </c>
      <c r="AC44" s="192">
        <v>0</v>
      </c>
    </row>
    <row r="45" spans="1:29" s="188" customFormat="1" x14ac:dyDescent="0.25">
      <c r="A45" s="193" t="s">
        <v>568</v>
      </c>
      <c r="B45" s="194" t="s">
        <v>569</v>
      </c>
      <c r="C45" s="192"/>
      <c r="D45" s="192"/>
      <c r="E45" s="192"/>
      <c r="F45" s="192"/>
      <c r="G45" s="192">
        <v>0</v>
      </c>
      <c r="H45" s="192">
        <v>0</v>
      </c>
      <c r="I45" s="197" t="s">
        <v>477</v>
      </c>
      <c r="J45" s="192">
        <v>0</v>
      </c>
      <c r="K45" s="192" t="s">
        <v>477</v>
      </c>
      <c r="L45" s="192">
        <v>0</v>
      </c>
      <c r="M45" s="197" t="s">
        <v>477</v>
      </c>
      <c r="N45" s="192">
        <v>0</v>
      </c>
      <c r="O45" s="192" t="s">
        <v>477</v>
      </c>
      <c r="P45" s="192">
        <v>0</v>
      </c>
      <c r="Q45" s="197" t="s">
        <v>477</v>
      </c>
      <c r="R45" s="192">
        <v>0</v>
      </c>
      <c r="S45" s="192" t="s">
        <v>477</v>
      </c>
      <c r="T45" s="192">
        <v>0</v>
      </c>
      <c r="U45" s="197" t="s">
        <v>477</v>
      </c>
      <c r="V45" s="192">
        <v>0</v>
      </c>
      <c r="W45" s="192" t="s">
        <v>477</v>
      </c>
      <c r="X45" s="192">
        <v>0</v>
      </c>
      <c r="Y45" s="197" t="s">
        <v>477</v>
      </c>
      <c r="Z45" s="192" t="s">
        <v>662</v>
      </c>
      <c r="AA45" s="192" t="s">
        <v>662</v>
      </c>
      <c r="AB45" s="192">
        <v>0</v>
      </c>
      <c r="AC45" s="192">
        <v>0</v>
      </c>
    </row>
    <row r="46" spans="1:29" s="188" customFormat="1" x14ac:dyDescent="0.25">
      <c r="A46" s="193" t="s">
        <v>570</v>
      </c>
      <c r="B46" s="194" t="s">
        <v>571</v>
      </c>
      <c r="C46" s="192"/>
      <c r="D46" s="192"/>
      <c r="E46" s="192"/>
      <c r="F46" s="192"/>
      <c r="G46" s="192">
        <v>0</v>
      </c>
      <c r="H46" s="192">
        <v>0</v>
      </c>
      <c r="I46" s="197" t="s">
        <v>477</v>
      </c>
      <c r="J46" s="192">
        <v>0</v>
      </c>
      <c r="K46" s="192" t="s">
        <v>477</v>
      </c>
      <c r="L46" s="192">
        <v>0</v>
      </c>
      <c r="M46" s="197" t="s">
        <v>477</v>
      </c>
      <c r="N46" s="192">
        <v>0</v>
      </c>
      <c r="O46" s="192" t="s">
        <v>477</v>
      </c>
      <c r="P46" s="192">
        <v>0</v>
      </c>
      <c r="Q46" s="197" t="s">
        <v>477</v>
      </c>
      <c r="R46" s="192">
        <v>0</v>
      </c>
      <c r="S46" s="192" t="s">
        <v>477</v>
      </c>
      <c r="T46" s="192">
        <v>0</v>
      </c>
      <c r="U46" s="197" t="s">
        <v>477</v>
      </c>
      <c r="V46" s="192">
        <v>0</v>
      </c>
      <c r="W46" s="192" t="s">
        <v>477</v>
      </c>
      <c r="X46" s="192">
        <v>0</v>
      </c>
      <c r="Y46" s="197" t="s">
        <v>477</v>
      </c>
      <c r="Z46" s="192" t="s">
        <v>662</v>
      </c>
      <c r="AA46" s="192" t="s">
        <v>662</v>
      </c>
      <c r="AB46" s="192">
        <v>0</v>
      </c>
      <c r="AC46" s="192">
        <v>0</v>
      </c>
    </row>
    <row r="47" spans="1:29" s="188"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8" customFormat="1" x14ac:dyDescent="0.25">
      <c r="A48" s="193" t="s">
        <v>572</v>
      </c>
      <c r="B48" s="194" t="s">
        <v>557</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662</v>
      </c>
      <c r="AA48" s="192"/>
      <c r="AB48" s="192">
        <v>0</v>
      </c>
      <c r="AC48" s="192">
        <v>0</v>
      </c>
    </row>
    <row r="49" spans="1:29" s="187" customFormat="1" ht="31.5" x14ac:dyDescent="0.25">
      <c r="A49" s="193" t="s">
        <v>573</v>
      </c>
      <c r="B49" s="196" t="s">
        <v>552</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662</v>
      </c>
      <c r="AA49" s="192"/>
      <c r="AB49" s="192">
        <v>0</v>
      </c>
      <c r="AC49" s="192">
        <v>0</v>
      </c>
    </row>
    <row r="50" spans="1:29" s="188" customFormat="1" x14ac:dyDescent="0.25">
      <c r="A50" s="193" t="s">
        <v>574</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662</v>
      </c>
      <c r="AA50" s="192"/>
      <c r="AB50" s="192">
        <v>0</v>
      </c>
      <c r="AC50" s="192">
        <v>0</v>
      </c>
    </row>
    <row r="51" spans="1:29" s="188" customFormat="1" ht="31.5" x14ac:dyDescent="0.25">
      <c r="A51" s="193" t="s">
        <v>576</v>
      </c>
      <c r="B51" s="194" t="s">
        <v>575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662</v>
      </c>
      <c r="AA51" s="192"/>
      <c r="AB51" s="192">
        <v>0</v>
      </c>
      <c r="AC51" s="192">
        <v>0</v>
      </c>
    </row>
    <row r="52" spans="1:29" s="188" customFormat="1" ht="31.5" x14ac:dyDescent="0.25">
      <c r="A52" s="193" t="s">
        <v>578</v>
      </c>
      <c r="B52" s="194" t="s">
        <v>577</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662</v>
      </c>
      <c r="AA52" s="192"/>
      <c r="AB52" s="192">
        <v>0</v>
      </c>
      <c r="AC52" s="192">
        <v>0</v>
      </c>
    </row>
    <row r="53" spans="1:29" s="188" customFormat="1" x14ac:dyDescent="0.25">
      <c r="A53" s="193" t="s">
        <v>579</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662</v>
      </c>
      <c r="AA53" s="192"/>
      <c r="AB53" s="192">
        <v>0</v>
      </c>
      <c r="AC53" s="192">
        <v>0</v>
      </c>
    </row>
    <row r="54" spans="1:29" s="188" customFormat="1" x14ac:dyDescent="0.25">
      <c r="A54" s="193" t="s">
        <v>580</v>
      </c>
      <c r="B54" s="194" t="s">
        <v>559</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662</v>
      </c>
      <c r="AA54" s="192"/>
      <c r="AB54" s="192">
        <v>0</v>
      </c>
      <c r="AC54" s="192">
        <v>0</v>
      </c>
    </row>
    <row r="55" spans="1:29" s="188" customFormat="1" x14ac:dyDescent="0.25">
      <c r="A55" s="193" t="s">
        <v>581</v>
      </c>
      <c r="B55" s="194" t="s">
        <v>561</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662</v>
      </c>
      <c r="AA55" s="192"/>
      <c r="AB55" s="192">
        <v>0</v>
      </c>
      <c r="AC55" s="192">
        <v>0</v>
      </c>
    </row>
    <row r="56" spans="1:29" s="187" customFormat="1" x14ac:dyDescent="0.25">
      <c r="A56" s="193" t="s">
        <v>582</v>
      </c>
      <c r="B56" s="194" t="s">
        <v>563</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662</v>
      </c>
      <c r="AA56" s="192"/>
      <c r="AB56" s="192">
        <v>0</v>
      </c>
      <c r="AC56" s="192">
        <v>0</v>
      </c>
    </row>
    <row r="57" spans="1:29" s="187" customFormat="1" x14ac:dyDescent="0.25">
      <c r="A57" s="193" t="s">
        <v>583</v>
      </c>
      <c r="B57" s="194" t="s">
        <v>565</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662</v>
      </c>
      <c r="AA57" s="192"/>
      <c r="AB57" s="192">
        <v>0</v>
      </c>
      <c r="AC57" s="192">
        <v>0</v>
      </c>
    </row>
    <row r="58" spans="1:29" s="188" customFormat="1" x14ac:dyDescent="0.25">
      <c r="A58" s="193" t="s">
        <v>584</v>
      </c>
      <c r="B58" s="194" t="s">
        <v>567</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662</v>
      </c>
      <c r="AA58" s="192"/>
      <c r="AB58" s="192">
        <v>0</v>
      </c>
      <c r="AC58" s="192">
        <v>0</v>
      </c>
    </row>
    <row r="59" spans="1:29" s="188" customFormat="1" x14ac:dyDescent="0.25">
      <c r="A59" s="193" t="s">
        <v>585</v>
      </c>
      <c r="B59" s="194" t="s">
        <v>569</v>
      </c>
      <c r="C59" s="192">
        <v>0.19900000000000001</v>
      </c>
      <c r="D59" s="192">
        <v>0.19900000000000001</v>
      </c>
      <c r="E59" s="192"/>
      <c r="F59" s="192"/>
      <c r="G59" s="192">
        <v>0</v>
      </c>
      <c r="H59" s="192">
        <v>0.19900000000000001</v>
      </c>
      <c r="I59" s="192"/>
      <c r="J59" s="192">
        <v>0</v>
      </c>
      <c r="K59" s="192"/>
      <c r="L59" s="192">
        <v>0</v>
      </c>
      <c r="M59" s="192"/>
      <c r="N59" s="192">
        <v>0</v>
      </c>
      <c r="O59" s="192"/>
      <c r="P59" s="192">
        <v>0</v>
      </c>
      <c r="Q59" s="192"/>
      <c r="R59" s="192">
        <v>0</v>
      </c>
      <c r="S59" s="192"/>
      <c r="T59" s="192">
        <v>0</v>
      </c>
      <c r="U59" s="192"/>
      <c r="V59" s="192">
        <v>0.19900000000000001</v>
      </c>
      <c r="W59" s="192"/>
      <c r="X59" s="192">
        <v>0</v>
      </c>
      <c r="Y59" s="192"/>
      <c r="Z59" s="192" t="s">
        <v>662</v>
      </c>
      <c r="AA59" s="192"/>
      <c r="AB59" s="192">
        <v>0.19900000000000001</v>
      </c>
      <c r="AC59" s="192">
        <v>0.19900000000000001</v>
      </c>
    </row>
    <row r="60" spans="1:29" s="188" customFormat="1" x14ac:dyDescent="0.25">
      <c r="A60" s="193" t="s">
        <v>586</v>
      </c>
      <c r="B60" s="194" t="s">
        <v>571</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662</v>
      </c>
      <c r="AA60" s="192"/>
      <c r="AB60" s="192">
        <v>0</v>
      </c>
      <c r="AC60" s="192">
        <v>0</v>
      </c>
    </row>
    <row r="61" spans="1:29" s="188"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8" customFormat="1" x14ac:dyDescent="0.25">
      <c r="A62" s="193" t="s">
        <v>587</v>
      </c>
      <c r="B62" s="194" t="s">
        <v>141</v>
      </c>
      <c r="C62" s="192">
        <v>8.2241495093930919</v>
      </c>
      <c r="D62" s="192">
        <v>10.418949887008058</v>
      </c>
      <c r="E62" s="192"/>
      <c r="F62" s="192"/>
      <c r="G62" s="192">
        <v>0</v>
      </c>
      <c r="H62" s="192">
        <v>8.2241495093930919</v>
      </c>
      <c r="I62" s="192"/>
      <c r="J62" s="192">
        <v>0</v>
      </c>
      <c r="K62" s="192"/>
      <c r="L62" s="192">
        <v>0</v>
      </c>
      <c r="M62" s="192"/>
      <c r="N62" s="192">
        <v>0</v>
      </c>
      <c r="O62" s="192"/>
      <c r="P62" s="192">
        <v>0</v>
      </c>
      <c r="Q62" s="192"/>
      <c r="R62" s="192">
        <v>0</v>
      </c>
      <c r="S62" s="192"/>
      <c r="T62" s="192">
        <v>0</v>
      </c>
      <c r="U62" s="192"/>
      <c r="V62" s="192">
        <v>10.418949887008059</v>
      </c>
      <c r="W62" s="192"/>
      <c r="X62" s="192">
        <v>0</v>
      </c>
      <c r="Y62" s="192"/>
      <c r="Z62" s="192" t="s">
        <v>662</v>
      </c>
      <c r="AA62" s="192"/>
      <c r="AB62" s="192">
        <v>8.2241495093930919</v>
      </c>
      <c r="AC62" s="192">
        <v>10.418949887008059</v>
      </c>
    </row>
    <row r="63" spans="1:29" x14ac:dyDescent="0.25">
      <c r="A63" s="193" t="s">
        <v>588</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662</v>
      </c>
      <c r="AA63" s="192"/>
      <c r="AB63" s="192">
        <v>0</v>
      </c>
      <c r="AC63" s="192">
        <v>0</v>
      </c>
    </row>
    <row r="64" spans="1:29" x14ac:dyDescent="0.25">
      <c r="A64" s="193" t="s">
        <v>589</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662</v>
      </c>
      <c r="AA64" s="192"/>
      <c r="AB64" s="192">
        <v>0</v>
      </c>
      <c r="AC64" s="192">
        <v>0</v>
      </c>
    </row>
    <row r="65" spans="1:29" x14ac:dyDescent="0.25">
      <c r="A65" s="193" t="s">
        <v>590</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662</v>
      </c>
      <c r="AA65" s="192"/>
      <c r="AB65" s="192">
        <v>0</v>
      </c>
      <c r="AC65" s="192">
        <v>0</v>
      </c>
    </row>
    <row r="66" spans="1:29" x14ac:dyDescent="0.25">
      <c r="A66" s="193" t="s">
        <v>591</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662</v>
      </c>
      <c r="AA66" s="192"/>
      <c r="AB66" s="192">
        <v>0</v>
      </c>
      <c r="AC66" s="192">
        <v>0</v>
      </c>
    </row>
    <row r="67" spans="1:29" x14ac:dyDescent="0.25">
      <c r="A67" s="193" t="s">
        <v>592</v>
      </c>
      <c r="B67" s="196" t="s">
        <v>593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662</v>
      </c>
      <c r="AA67" s="192"/>
      <c r="AB67" s="192">
        <v>0</v>
      </c>
      <c r="AC67" s="192">
        <v>0</v>
      </c>
    </row>
    <row r="68" spans="1:29" x14ac:dyDescent="0.25">
      <c r="A68" s="193" t="s">
        <v>594</v>
      </c>
      <c r="B68" s="196" t="s">
        <v>595</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662</v>
      </c>
      <c r="AA68" s="192"/>
      <c r="AB68" s="192">
        <v>0</v>
      </c>
      <c r="AC68" s="192">
        <v>0</v>
      </c>
    </row>
    <row r="69" spans="1:29" x14ac:dyDescent="0.25">
      <c r="A69" s="193" t="s">
        <v>596</v>
      </c>
      <c r="B69" s="196" t="s">
        <v>597</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662</v>
      </c>
      <c r="AA69" s="192"/>
      <c r="AB69" s="192">
        <v>0</v>
      </c>
      <c r="AC69" s="192">
        <v>0</v>
      </c>
    </row>
    <row r="70" spans="1:29" x14ac:dyDescent="0.25">
      <c r="A70" s="193" t="s">
        <v>598</v>
      </c>
      <c r="B70" s="196" t="s">
        <v>599</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662</v>
      </c>
      <c r="AA70" s="192"/>
      <c r="AB70" s="192">
        <v>0</v>
      </c>
      <c r="AC70" s="192">
        <v>0</v>
      </c>
    </row>
    <row r="71" spans="1:29" x14ac:dyDescent="0.25">
      <c r="A71" s="193" t="s">
        <v>600</v>
      </c>
      <c r="B71" s="196" t="s">
        <v>601</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662</v>
      </c>
      <c r="AA71" s="192"/>
      <c r="AB71" s="192">
        <v>0</v>
      </c>
      <c r="AC71" s="192">
        <v>0</v>
      </c>
    </row>
    <row r="72" spans="1:29" x14ac:dyDescent="0.25">
      <c r="A72" s="193" t="s">
        <v>602</v>
      </c>
      <c r="B72" s="196" t="s">
        <v>603</v>
      </c>
      <c r="C72" s="192"/>
      <c r="D72" s="192"/>
      <c r="E72" s="192"/>
      <c r="F72" s="192"/>
      <c r="G72" s="192">
        <v>0</v>
      </c>
      <c r="H72" s="192">
        <v>0.19900000000000001</v>
      </c>
      <c r="I72" s="192"/>
      <c r="J72" s="192">
        <v>0</v>
      </c>
      <c r="K72" s="192"/>
      <c r="L72" s="192">
        <v>0</v>
      </c>
      <c r="M72" s="192"/>
      <c r="N72" s="192">
        <v>0</v>
      </c>
      <c r="O72" s="192"/>
      <c r="P72" s="192">
        <v>0</v>
      </c>
      <c r="Q72" s="192"/>
      <c r="R72" s="192">
        <v>0</v>
      </c>
      <c r="S72" s="192"/>
      <c r="T72" s="192">
        <v>0</v>
      </c>
      <c r="U72" s="192"/>
      <c r="V72" s="192">
        <v>0.19900000000000001</v>
      </c>
      <c r="W72" s="192"/>
      <c r="X72" s="192">
        <v>0</v>
      </c>
      <c r="Y72" s="192"/>
      <c r="Z72" s="192" t="s">
        <v>662</v>
      </c>
      <c r="AA72" s="192"/>
      <c r="AB72" s="192">
        <v>0.19900000000000001</v>
      </c>
      <c r="AC72" s="192">
        <v>0.19900000000000001</v>
      </c>
    </row>
    <row r="73" spans="1:29" x14ac:dyDescent="0.25">
      <c r="A73" s="193" t="s">
        <v>604</v>
      </c>
      <c r="B73" s="196" t="s">
        <v>605</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662</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662</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606</v>
      </c>
      <c r="B76" s="194" t="s">
        <v>557</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662</v>
      </c>
      <c r="AA76" s="200"/>
      <c r="AB76" s="192">
        <v>0</v>
      </c>
      <c r="AC76" s="192">
        <v>0</v>
      </c>
    </row>
    <row r="77" spans="1:29" ht="31.5" x14ac:dyDescent="0.25">
      <c r="A77" s="193" t="s">
        <v>607</v>
      </c>
      <c r="B77" s="196" t="s">
        <v>552</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662</v>
      </c>
      <c r="AA77" s="192"/>
      <c r="AB77" s="192">
        <v>0</v>
      </c>
      <c r="AC77" s="192">
        <v>0</v>
      </c>
    </row>
    <row r="78" spans="1:29" x14ac:dyDescent="0.25">
      <c r="A78" s="193" t="s">
        <v>608</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662</v>
      </c>
      <c r="AA78" s="192"/>
      <c r="AB78" s="192">
        <v>0</v>
      </c>
      <c r="AC78" s="192">
        <v>0</v>
      </c>
    </row>
    <row r="79" spans="1:29" x14ac:dyDescent="0.25">
      <c r="A79" s="193" t="s">
        <v>609</v>
      </c>
      <c r="B79" s="194" t="s">
        <v>509</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662</v>
      </c>
      <c r="AA79" s="192"/>
      <c r="AB79" s="192">
        <v>0</v>
      </c>
      <c r="AC79" s="192">
        <v>0</v>
      </c>
    </row>
    <row r="80" spans="1:29" x14ac:dyDescent="0.25">
      <c r="A80" s="193" t="s">
        <v>610</v>
      </c>
      <c r="B80" s="194" t="s">
        <v>559</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662</v>
      </c>
      <c r="AA80" s="200"/>
      <c r="AB80" s="192">
        <v>0</v>
      </c>
      <c r="AC80" s="192">
        <v>0</v>
      </c>
    </row>
    <row r="81" spans="1:29" x14ac:dyDescent="0.25">
      <c r="A81" s="193" t="s">
        <v>611</v>
      </c>
      <c r="B81" s="194" t="s">
        <v>561</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662</v>
      </c>
      <c r="AA81" s="200"/>
      <c r="AB81" s="192">
        <v>0</v>
      </c>
      <c r="AC81" s="192">
        <v>0</v>
      </c>
    </row>
    <row r="82" spans="1:29" x14ac:dyDescent="0.25">
      <c r="A82" s="193" t="s">
        <v>612</v>
      </c>
      <c r="B82" s="194" t="s">
        <v>563</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662</v>
      </c>
      <c r="AA82" s="200"/>
      <c r="AB82" s="192">
        <v>0</v>
      </c>
      <c r="AC82" s="192">
        <v>0</v>
      </c>
    </row>
    <row r="83" spans="1:29" x14ac:dyDescent="0.25">
      <c r="A83" s="193" t="s">
        <v>613</v>
      </c>
      <c r="B83" s="194" t="s">
        <v>565</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662</v>
      </c>
      <c r="AA83" s="200"/>
      <c r="AB83" s="192">
        <v>0</v>
      </c>
      <c r="AC83" s="192">
        <v>0</v>
      </c>
    </row>
    <row r="84" spans="1:29" x14ac:dyDescent="0.25">
      <c r="A84" s="193" t="s">
        <v>614</v>
      </c>
      <c r="B84" s="194" t="s">
        <v>567</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662</v>
      </c>
      <c r="AA84" s="200"/>
      <c r="AB84" s="192">
        <v>0</v>
      </c>
      <c r="AC84" s="192">
        <v>0</v>
      </c>
    </row>
    <row r="85" spans="1:29" x14ac:dyDescent="0.25">
      <c r="A85" s="193" t="s">
        <v>615</v>
      </c>
      <c r="B85" s="194" t="s">
        <v>569</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662</v>
      </c>
      <c r="AA85" s="200"/>
      <c r="AB85" s="192">
        <v>0</v>
      </c>
      <c r="AC85" s="192">
        <v>0</v>
      </c>
    </row>
    <row r="86" spans="1:29" x14ac:dyDescent="0.25">
      <c r="A86" s="193" t="s">
        <v>616</v>
      </c>
      <c r="B86" s="194" t="s">
        <v>571</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662</v>
      </c>
      <c r="AA86" s="200"/>
      <c r="AB86" s="192">
        <v>0</v>
      </c>
      <c r="AC86" s="192">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P1" zoomScale="70" zoomScaleSheetLayoutView="70" workbookViewId="0">
      <selection activeCell="J35" sqref="A35:XFD42"/>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76" t="str">
        <f>'6.2. Паспорт фин осв ввод'!A4:Q4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6"/>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414" t="str">
        <f>'6.2. Паспорт фин осв ввод'!A8:Q8</f>
        <v xml:space="preserve"> 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8.75" customHeight="1"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414" t="s">
        <v>533</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8.75" customHeight="1"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414" t="str">
        <f>'6.2. Паспорт фин осв ввод'!A14:Q14</f>
        <v>Реконструкция ПС 110/10 кВ "Сайма" (установка ТСО по программе "Антитеррор")</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 customHeight="1"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449" t="s">
        <v>620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25" t="s">
        <v>52</v>
      </c>
      <c r="B22" s="428" t="s">
        <v>24</v>
      </c>
      <c r="C22" s="425" t="s">
        <v>51</v>
      </c>
      <c r="D22" s="425" t="s">
        <v>50</v>
      </c>
      <c r="E22" s="431" t="s">
        <v>453</v>
      </c>
      <c r="F22" s="432"/>
      <c r="G22" s="432"/>
      <c r="H22" s="432"/>
      <c r="I22" s="432"/>
      <c r="J22" s="432"/>
      <c r="K22" s="432"/>
      <c r="L22" s="433"/>
      <c r="M22" s="425" t="s">
        <v>49</v>
      </c>
      <c r="N22" s="425" t="s">
        <v>48</v>
      </c>
      <c r="O22" s="425" t="s">
        <v>47</v>
      </c>
      <c r="P22" s="435" t="s">
        <v>223</v>
      </c>
      <c r="Q22" s="435" t="s">
        <v>46</v>
      </c>
      <c r="R22" s="435" t="s">
        <v>45</v>
      </c>
      <c r="S22" s="435" t="s">
        <v>44</v>
      </c>
      <c r="T22" s="435"/>
      <c r="U22" s="448" t="s">
        <v>43</v>
      </c>
      <c r="V22" s="448" t="s">
        <v>42</v>
      </c>
      <c r="W22" s="435" t="s">
        <v>41</v>
      </c>
      <c r="X22" s="435" t="s">
        <v>40</v>
      </c>
      <c r="Y22" s="435" t="s">
        <v>39</v>
      </c>
      <c r="Z22" s="434"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8" t="s">
        <v>25</v>
      </c>
    </row>
    <row r="23" spans="1:48" s="22" customFormat="1" ht="64.5" customHeight="1" x14ac:dyDescent="0.25">
      <c r="A23" s="427"/>
      <c r="B23" s="429"/>
      <c r="C23" s="427"/>
      <c r="D23" s="427"/>
      <c r="E23" s="442" t="s">
        <v>23</v>
      </c>
      <c r="F23" s="444" t="s">
        <v>139</v>
      </c>
      <c r="G23" s="444" t="s">
        <v>138</v>
      </c>
      <c r="H23" s="444" t="s">
        <v>137</v>
      </c>
      <c r="I23" s="446" t="s">
        <v>363</v>
      </c>
      <c r="J23" s="446" t="s">
        <v>364</v>
      </c>
      <c r="K23" s="446" t="s">
        <v>365</v>
      </c>
      <c r="L23" s="444" t="s">
        <v>80</v>
      </c>
      <c r="M23" s="427"/>
      <c r="N23" s="427"/>
      <c r="O23" s="427"/>
      <c r="P23" s="435"/>
      <c r="Q23" s="435"/>
      <c r="R23" s="435"/>
      <c r="S23" s="436" t="s">
        <v>2</v>
      </c>
      <c r="T23" s="436" t="s">
        <v>11</v>
      </c>
      <c r="U23" s="448"/>
      <c r="V23" s="448"/>
      <c r="W23" s="435"/>
      <c r="X23" s="435"/>
      <c r="Y23" s="435"/>
      <c r="Z23" s="435"/>
      <c r="AA23" s="435"/>
      <c r="AB23" s="435"/>
      <c r="AC23" s="435"/>
      <c r="AD23" s="435"/>
      <c r="AE23" s="435"/>
      <c r="AF23" s="435" t="s">
        <v>22</v>
      </c>
      <c r="AG23" s="435"/>
      <c r="AH23" s="435" t="s">
        <v>21</v>
      </c>
      <c r="AI23" s="435"/>
      <c r="AJ23" s="425" t="s">
        <v>20</v>
      </c>
      <c r="AK23" s="425" t="s">
        <v>19</v>
      </c>
      <c r="AL23" s="425" t="s">
        <v>18</v>
      </c>
      <c r="AM23" s="425" t="s">
        <v>17</v>
      </c>
      <c r="AN23" s="425" t="s">
        <v>16</v>
      </c>
      <c r="AO23" s="425" t="s">
        <v>15</v>
      </c>
      <c r="AP23" s="425" t="s">
        <v>14</v>
      </c>
      <c r="AQ23" s="440" t="s">
        <v>11</v>
      </c>
      <c r="AR23" s="435"/>
      <c r="AS23" s="435"/>
      <c r="AT23" s="435"/>
      <c r="AU23" s="435"/>
      <c r="AV23" s="439"/>
    </row>
    <row r="24" spans="1:48" s="22" customFormat="1" ht="96.75" customHeight="1" x14ac:dyDescent="0.25">
      <c r="A24" s="426"/>
      <c r="B24" s="430"/>
      <c r="C24" s="426"/>
      <c r="D24" s="426"/>
      <c r="E24" s="443"/>
      <c r="F24" s="445"/>
      <c r="G24" s="445"/>
      <c r="H24" s="445"/>
      <c r="I24" s="447"/>
      <c r="J24" s="447"/>
      <c r="K24" s="447"/>
      <c r="L24" s="445"/>
      <c r="M24" s="426"/>
      <c r="N24" s="426"/>
      <c r="O24" s="426"/>
      <c r="P24" s="435"/>
      <c r="Q24" s="435"/>
      <c r="R24" s="435"/>
      <c r="S24" s="437"/>
      <c r="T24" s="437"/>
      <c r="U24" s="448"/>
      <c r="V24" s="448"/>
      <c r="W24" s="435"/>
      <c r="X24" s="435"/>
      <c r="Y24" s="435"/>
      <c r="Z24" s="435"/>
      <c r="AA24" s="435"/>
      <c r="AB24" s="435"/>
      <c r="AC24" s="435"/>
      <c r="AD24" s="435"/>
      <c r="AE24" s="435"/>
      <c r="AF24" s="189" t="s">
        <v>13</v>
      </c>
      <c r="AG24" s="189" t="s">
        <v>12</v>
      </c>
      <c r="AH24" s="109" t="s">
        <v>2</v>
      </c>
      <c r="AI24" s="109" t="s">
        <v>11</v>
      </c>
      <c r="AJ24" s="426"/>
      <c r="AK24" s="426"/>
      <c r="AL24" s="426"/>
      <c r="AM24" s="426"/>
      <c r="AN24" s="426"/>
      <c r="AO24" s="426"/>
      <c r="AP24" s="426"/>
      <c r="AQ24" s="441"/>
      <c r="AR24" s="435"/>
      <c r="AS24" s="435"/>
      <c r="AT24" s="435"/>
      <c r="AU24" s="435"/>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4" t="s">
        <v>482</v>
      </c>
      <c r="B26" s="215" t="s">
        <v>622</v>
      </c>
      <c r="C26" s="215" t="s">
        <v>483</v>
      </c>
      <c r="D26" s="216" t="s">
        <v>484</v>
      </c>
      <c r="E26" s="217" t="s">
        <v>326</v>
      </c>
      <c r="F26" s="217" t="s">
        <v>326</v>
      </c>
      <c r="G26" s="217" t="s">
        <v>326</v>
      </c>
      <c r="H26" s="217" t="s">
        <v>326</v>
      </c>
      <c r="I26" s="217" t="s">
        <v>326</v>
      </c>
      <c r="J26" s="217" t="s">
        <v>326</v>
      </c>
      <c r="K26" s="217" t="s">
        <v>326</v>
      </c>
      <c r="L26" s="217" t="s">
        <v>326</v>
      </c>
      <c r="M26" s="215" t="s">
        <v>485</v>
      </c>
      <c r="N26" s="214" t="s">
        <v>650</v>
      </c>
      <c r="O26" s="215" t="s">
        <v>622</v>
      </c>
      <c r="P26" s="218">
        <v>11864</v>
      </c>
      <c r="Q26" s="215" t="s">
        <v>486</v>
      </c>
      <c r="R26" s="218">
        <v>8305</v>
      </c>
      <c r="S26" s="215" t="s">
        <v>487</v>
      </c>
      <c r="T26" s="215" t="s">
        <v>487</v>
      </c>
      <c r="U26" s="215">
        <v>8</v>
      </c>
      <c r="V26" s="215">
        <v>8</v>
      </c>
      <c r="W26" s="215" t="s">
        <v>488</v>
      </c>
      <c r="X26" s="219">
        <v>7474</v>
      </c>
      <c r="Y26" s="215"/>
      <c r="Z26" s="220">
        <v>1</v>
      </c>
      <c r="AA26" s="218">
        <v>4480</v>
      </c>
      <c r="AB26" s="218">
        <v>4480</v>
      </c>
      <c r="AC26" s="215" t="s">
        <v>488</v>
      </c>
      <c r="AD26" s="218">
        <v>5286</v>
      </c>
      <c r="AE26" s="218">
        <v>5286</v>
      </c>
      <c r="AF26" s="216" t="s">
        <v>489</v>
      </c>
      <c r="AG26" s="215" t="s">
        <v>490</v>
      </c>
      <c r="AH26" s="215" t="s">
        <v>491</v>
      </c>
      <c r="AI26" s="215" t="s">
        <v>491</v>
      </c>
      <c r="AJ26" s="215" t="s">
        <v>492</v>
      </c>
      <c r="AK26" s="215" t="s">
        <v>493</v>
      </c>
      <c r="AL26" s="220"/>
      <c r="AM26" s="220"/>
      <c r="AN26" s="221"/>
      <c r="AO26" s="220"/>
      <c r="AP26" s="215" t="s">
        <v>494</v>
      </c>
      <c r="AQ26" s="215" t="s">
        <v>494</v>
      </c>
      <c r="AR26" s="215" t="s">
        <v>495</v>
      </c>
      <c r="AS26" s="215" t="s">
        <v>495</v>
      </c>
      <c r="AT26" s="215" t="s">
        <v>496</v>
      </c>
      <c r="AU26" s="220"/>
      <c r="AV26" s="222" t="s">
        <v>535</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497</v>
      </c>
      <c r="X27" s="219">
        <v>8295</v>
      </c>
      <c r="Y27" s="215"/>
      <c r="Z27" s="223"/>
      <c r="AA27" s="218">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498</v>
      </c>
      <c r="X28" s="219">
        <v>7455</v>
      </c>
      <c r="Y28" s="215"/>
      <c r="Z28" s="223"/>
      <c r="AA28" s="218">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499</v>
      </c>
      <c r="X29" s="219">
        <v>7634</v>
      </c>
      <c r="Y29" s="215"/>
      <c r="Z29" s="223"/>
      <c r="AA29" s="218">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500</v>
      </c>
      <c r="X30" s="219">
        <v>0</v>
      </c>
      <c r="Y30" s="215" t="s">
        <v>500</v>
      </c>
      <c r="Z30" s="223"/>
      <c r="AA30" s="218"/>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14"/>
      <c r="D31" s="223"/>
      <c r="E31" s="223"/>
      <c r="F31" s="223"/>
      <c r="G31" s="223"/>
      <c r="H31" s="223"/>
      <c r="I31" s="223"/>
      <c r="J31" s="223"/>
      <c r="K31" s="223"/>
      <c r="L31" s="223"/>
      <c r="M31" s="223"/>
      <c r="N31" s="223"/>
      <c r="O31" s="223"/>
      <c r="P31" s="223"/>
      <c r="Q31" s="223"/>
      <c r="R31" s="223"/>
      <c r="S31" s="223"/>
      <c r="T31" s="223"/>
      <c r="U31" s="223"/>
      <c r="V31" s="223"/>
      <c r="W31" s="215" t="s">
        <v>501</v>
      </c>
      <c r="X31" s="219">
        <v>7542</v>
      </c>
      <c r="Y31" s="215"/>
      <c r="Z31" s="223"/>
      <c r="AA31" s="218">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5" t="s">
        <v>502</v>
      </c>
      <c r="X32" s="219">
        <v>8274</v>
      </c>
      <c r="Y32" s="215"/>
      <c r="Z32" s="223"/>
      <c r="AA32" s="218">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15" t="s">
        <v>503</v>
      </c>
      <c r="X33" s="219">
        <v>0</v>
      </c>
      <c r="Y33" s="215" t="s">
        <v>503</v>
      </c>
      <c r="Z33" s="223"/>
      <c r="AA33" s="218"/>
      <c r="AB33" s="223"/>
      <c r="AC33" s="223"/>
      <c r="AD33" s="223"/>
      <c r="AE33" s="223"/>
      <c r="AF33" s="223"/>
      <c r="AG33" s="223"/>
      <c r="AH33" s="223"/>
      <c r="AI33" s="223"/>
      <c r="AJ33" s="223"/>
      <c r="AK33" s="223"/>
      <c r="AL33" s="223"/>
      <c r="AM33" s="223"/>
      <c r="AN33" s="223"/>
      <c r="AO33" s="223"/>
      <c r="AP33" s="223"/>
      <c r="AQ33" s="223"/>
      <c r="AR33" s="223"/>
      <c r="AS33" s="223"/>
      <c r="AT33" s="223"/>
      <c r="AU33" s="223"/>
      <c r="AV33" s="223"/>
    </row>
    <row r="34" spans="1:48" ht="90" x14ac:dyDescent="0.25">
      <c r="A34" s="250">
        <v>1</v>
      </c>
      <c r="B34" s="215" t="s">
        <v>651</v>
      </c>
      <c r="C34" s="215" t="s">
        <v>483</v>
      </c>
      <c r="D34" s="216" t="s">
        <v>652</v>
      </c>
      <c r="E34" s="217" t="s">
        <v>326</v>
      </c>
      <c r="F34" s="217" t="s">
        <v>326</v>
      </c>
      <c r="G34" s="217" t="s">
        <v>326</v>
      </c>
      <c r="H34" s="217" t="s">
        <v>326</v>
      </c>
      <c r="I34" s="217" t="s">
        <v>326</v>
      </c>
      <c r="J34" s="217" t="s">
        <v>326</v>
      </c>
      <c r="K34" s="217" t="s">
        <v>326</v>
      </c>
      <c r="L34" s="217" t="s">
        <v>326</v>
      </c>
      <c r="M34" s="215" t="s">
        <v>485</v>
      </c>
      <c r="N34" s="214" t="s">
        <v>653</v>
      </c>
      <c r="O34" s="215" t="s">
        <v>651</v>
      </c>
      <c r="P34" s="250">
        <v>83</v>
      </c>
      <c r="Q34" s="215" t="s">
        <v>486</v>
      </c>
      <c r="R34" s="250">
        <v>83</v>
      </c>
      <c r="S34" s="250" t="s">
        <v>654</v>
      </c>
      <c r="T34" s="250" t="s">
        <v>655</v>
      </c>
      <c r="U34" s="250">
        <v>1</v>
      </c>
      <c r="V34" s="250">
        <v>1</v>
      </c>
      <c r="W34" s="250" t="s">
        <v>656</v>
      </c>
      <c r="X34" s="250">
        <v>83</v>
      </c>
      <c r="Y34" s="250"/>
      <c r="Z34" s="250"/>
      <c r="AA34" s="250"/>
      <c r="AB34" s="250">
        <v>83</v>
      </c>
      <c r="AC34" s="250" t="s">
        <v>656</v>
      </c>
      <c r="AD34" s="250">
        <v>99</v>
      </c>
      <c r="AE34" s="250">
        <v>99</v>
      </c>
      <c r="AF34" s="250" t="s">
        <v>326</v>
      </c>
      <c r="AG34" s="250" t="s">
        <v>326</v>
      </c>
      <c r="AH34" s="250" t="s">
        <v>326</v>
      </c>
      <c r="AI34" s="250" t="s">
        <v>326</v>
      </c>
      <c r="AJ34" s="250" t="s">
        <v>326</v>
      </c>
      <c r="AK34" s="250" t="s">
        <v>326</v>
      </c>
      <c r="AL34" s="250" t="s">
        <v>326</v>
      </c>
      <c r="AM34" s="250" t="s">
        <v>326</v>
      </c>
      <c r="AN34" s="250" t="s">
        <v>326</v>
      </c>
      <c r="AO34" s="250" t="s">
        <v>326</v>
      </c>
      <c r="AP34" s="250" t="s">
        <v>326</v>
      </c>
      <c r="AQ34" s="221">
        <v>45212</v>
      </c>
      <c r="AR34" s="250" t="s">
        <v>326</v>
      </c>
      <c r="AS34" s="221">
        <v>45212</v>
      </c>
      <c r="AT34" s="221">
        <v>45280</v>
      </c>
      <c r="AU34" s="250" t="s">
        <v>326</v>
      </c>
      <c r="AV34" s="250" t="s">
        <v>657</v>
      </c>
    </row>
  </sheetData>
  <mergeCells count="60">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E23:E24"/>
    <mergeCell ref="F23:F24"/>
    <mergeCell ref="G23:G24"/>
    <mergeCell ref="H23:H24"/>
    <mergeCell ref="I23:I24"/>
    <mergeCell ref="U22:U24"/>
    <mergeCell ref="AA22:AA24"/>
    <mergeCell ref="AB22:AB24"/>
    <mergeCell ref="AC22:AC24"/>
    <mergeCell ref="AD22:AD24"/>
    <mergeCell ref="AE22:AE24"/>
    <mergeCell ref="AP23:AP24"/>
    <mergeCell ref="AV22:AV24"/>
    <mergeCell ref="AP22:AQ22"/>
    <mergeCell ref="AR22:AR24"/>
    <mergeCell ref="AS22:AS24"/>
    <mergeCell ref="AT22:AT24"/>
    <mergeCell ref="AU22:AU24"/>
    <mergeCell ref="AQ23:AQ24"/>
    <mergeCell ref="A16:AV16"/>
    <mergeCell ref="A5:AV5"/>
    <mergeCell ref="A7:AV7"/>
    <mergeCell ref="A9:AV9"/>
    <mergeCell ref="A10:AV10"/>
    <mergeCell ref="A12:AV12"/>
    <mergeCell ref="A13:AV13"/>
    <mergeCell ref="A15:AV15"/>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J33" sqref="J33"/>
    </sheetView>
  </sheetViews>
  <sheetFormatPr defaultRowHeight="15" x14ac:dyDescent="0.25"/>
  <cols>
    <col min="1" max="1" width="58.7109375" style="204" customWidth="1"/>
    <col min="2" max="2" width="35.7109375" style="204" customWidth="1"/>
    <col min="9" max="10" width="12.42578125" bestFit="1" customWidth="1"/>
  </cols>
  <sheetData>
    <row r="1" spans="1:2" ht="18.75" x14ac:dyDescent="0.25">
      <c r="B1" s="142" t="s">
        <v>69</v>
      </c>
    </row>
    <row r="2" spans="1:2" ht="18.75" x14ac:dyDescent="0.3">
      <c r="B2" s="143" t="s">
        <v>10</v>
      </c>
    </row>
    <row r="3" spans="1:2" ht="18.75" x14ac:dyDescent="0.3">
      <c r="B3" s="143" t="s">
        <v>511</v>
      </c>
    </row>
    <row r="5" spans="1:2" ht="18.75" x14ac:dyDescent="0.3">
      <c r="A5" s="453" t="str">
        <f>'1. паспорт местоположение'!A5:C5</f>
        <v>Год раскрытия информации: 2024 год</v>
      </c>
      <c r="B5" s="453"/>
    </row>
    <row r="6" spans="1:2" ht="18.75" x14ac:dyDescent="0.3">
      <c r="A6" s="203"/>
      <c r="B6" s="203"/>
    </row>
    <row r="7" spans="1:2" ht="18.75" x14ac:dyDescent="0.25">
      <c r="A7" s="280" t="s">
        <v>9</v>
      </c>
      <c r="B7" s="280"/>
    </row>
    <row r="8" spans="1:2" ht="18.75" x14ac:dyDescent="0.25">
      <c r="A8" s="145"/>
      <c r="B8" s="145"/>
    </row>
    <row r="9" spans="1:2" ht="15.75" x14ac:dyDescent="0.25">
      <c r="A9" s="454" t="str">
        <f>'7. Паспорт отчет о закупке'!A9:AV9</f>
        <v xml:space="preserve"> АО "Россети Тюмень"</v>
      </c>
      <c r="B9" s="454"/>
    </row>
    <row r="10" spans="1:2" ht="18.75" x14ac:dyDescent="0.25">
      <c r="A10" s="451" t="s">
        <v>8</v>
      </c>
      <c r="B10" s="451"/>
    </row>
    <row r="11" spans="1:2" ht="18.75" x14ac:dyDescent="0.25">
      <c r="A11" s="145"/>
      <c r="B11" s="145"/>
    </row>
    <row r="12" spans="1:2" ht="15.75" x14ac:dyDescent="0.25">
      <c r="A12" s="455" t="s">
        <v>533</v>
      </c>
      <c r="B12" s="455"/>
    </row>
    <row r="13" spans="1:2" ht="18.75" x14ac:dyDescent="0.25">
      <c r="A13" s="451" t="s">
        <v>7</v>
      </c>
      <c r="B13" s="451"/>
    </row>
    <row r="14" spans="1:2" ht="18.75" x14ac:dyDescent="0.25">
      <c r="A14" s="11"/>
      <c r="B14" s="11"/>
    </row>
    <row r="15" spans="1:2" ht="15.75" x14ac:dyDescent="0.25">
      <c r="A15" s="450" t="str">
        <f>'7. Паспорт отчет о закупке'!A15:AV15</f>
        <v>Реконструкция ПС 110/10 кВ "Сайма" (установка ТСО по программе "Антитеррор")</v>
      </c>
      <c r="B15" s="450"/>
    </row>
    <row r="16" spans="1:2" ht="18.75" x14ac:dyDescent="0.25">
      <c r="A16" s="451" t="s">
        <v>6</v>
      </c>
      <c r="B16" s="451"/>
    </row>
    <row r="17" spans="1:2" ht="15.75" x14ac:dyDescent="0.25">
      <c r="A17" s="106"/>
      <c r="B17" s="179"/>
    </row>
    <row r="18" spans="1:2" ht="30" customHeight="1" x14ac:dyDescent="0.25">
      <c r="A18" s="452" t="s">
        <v>443</v>
      </c>
      <c r="B18" s="452"/>
    </row>
    <row r="20" spans="1:2" ht="15.75" thickBot="1" x14ac:dyDescent="0.3"/>
    <row r="21" spans="1:2" ht="30" customHeight="1" x14ac:dyDescent="0.25">
      <c r="A21" s="180" t="s">
        <v>512</v>
      </c>
      <c r="B21" s="205" t="s">
        <v>513</v>
      </c>
    </row>
    <row r="22" spans="1:2" ht="28.5" x14ac:dyDescent="0.25">
      <c r="A22" s="181" t="s">
        <v>333</v>
      </c>
      <c r="B22" s="206" t="s">
        <v>477</v>
      </c>
    </row>
    <row r="23" spans="1:2" x14ac:dyDescent="0.25">
      <c r="A23" s="181" t="s">
        <v>299</v>
      </c>
      <c r="B23" s="207" t="s">
        <v>514</v>
      </c>
    </row>
    <row r="24" spans="1:2" x14ac:dyDescent="0.25">
      <c r="A24" s="181" t="s">
        <v>334</v>
      </c>
      <c r="B24" s="208" t="s">
        <v>619</v>
      </c>
    </row>
    <row r="25" spans="1:2" x14ac:dyDescent="0.25">
      <c r="A25" s="182" t="s">
        <v>335</v>
      </c>
      <c r="B25" s="206">
        <v>2027</v>
      </c>
    </row>
    <row r="26" spans="1:2" ht="28.5" x14ac:dyDescent="0.25">
      <c r="A26" s="182" t="s">
        <v>336</v>
      </c>
      <c r="B26" s="208" t="s">
        <v>629</v>
      </c>
    </row>
    <row r="27" spans="1:2" ht="28.5" x14ac:dyDescent="0.25">
      <c r="A27" s="183" t="s">
        <v>479</v>
      </c>
      <c r="B27" s="251">
        <v>12.418910684203372</v>
      </c>
    </row>
    <row r="28" spans="1:2" ht="30" x14ac:dyDescent="0.25">
      <c r="A28" s="184" t="s">
        <v>337</v>
      </c>
      <c r="B28" s="208"/>
    </row>
    <row r="29" spans="1:2" ht="28.5" x14ac:dyDescent="0.25">
      <c r="A29" s="256" t="s">
        <v>338</v>
      </c>
      <c r="B29" s="259">
        <v>0.433</v>
      </c>
    </row>
    <row r="30" spans="1:2" ht="28.5" x14ac:dyDescent="0.25">
      <c r="A30" s="257" t="s">
        <v>339</v>
      </c>
      <c r="B30" s="258">
        <v>0.433</v>
      </c>
    </row>
    <row r="31" spans="1:2" x14ac:dyDescent="0.25">
      <c r="A31" s="254" t="s">
        <v>340</v>
      </c>
      <c r="B31" s="255"/>
    </row>
    <row r="32" spans="1:2" ht="30" customHeight="1" thickBot="1" x14ac:dyDescent="0.3">
      <c r="A32" s="262" t="s">
        <v>515</v>
      </c>
      <c r="B32" s="263">
        <v>0.433</v>
      </c>
    </row>
    <row r="33" spans="1:2" s="185" customFormat="1" ht="45" customHeight="1" x14ac:dyDescent="0.25">
      <c r="A33" s="265" t="s">
        <v>504</v>
      </c>
      <c r="B33" s="266">
        <v>0.33400000000000002</v>
      </c>
    </row>
    <row r="34" spans="1:2" s="185" customFormat="1" x14ac:dyDescent="0.25">
      <c r="A34" s="261" t="s">
        <v>341</v>
      </c>
      <c r="B34" s="260">
        <v>4.96</v>
      </c>
    </row>
    <row r="35" spans="1:2" s="185" customFormat="1" x14ac:dyDescent="0.25">
      <c r="A35" s="261" t="s">
        <v>342</v>
      </c>
      <c r="B35" s="264">
        <v>0.33400000000000002</v>
      </c>
    </row>
    <row r="36" spans="1:2" s="185" customFormat="1" x14ac:dyDescent="0.25">
      <c r="A36" s="261" t="s">
        <v>343</v>
      </c>
      <c r="B36" s="264">
        <v>0.28299999999999997</v>
      </c>
    </row>
    <row r="37" spans="1:2" s="253" customFormat="1" ht="45" customHeight="1" x14ac:dyDescent="0.25">
      <c r="A37" s="265" t="s">
        <v>660</v>
      </c>
      <c r="B37" s="266">
        <v>9.9000000000000005E-2</v>
      </c>
    </row>
    <row r="38" spans="1:2" s="253" customFormat="1" x14ac:dyDescent="0.25">
      <c r="A38" s="261" t="s">
        <v>341</v>
      </c>
      <c r="B38" s="260">
        <v>1.47</v>
      </c>
    </row>
    <row r="39" spans="1:2" s="253" customFormat="1" x14ac:dyDescent="0.25">
      <c r="A39" s="261" t="s">
        <v>342</v>
      </c>
      <c r="B39" s="264">
        <v>9.9000000000000005E-2</v>
      </c>
    </row>
    <row r="40" spans="1:2" s="253" customFormat="1" x14ac:dyDescent="0.25">
      <c r="A40" s="261" t="s">
        <v>343</v>
      </c>
      <c r="B40" s="264">
        <v>8.3000000000000004E-2</v>
      </c>
    </row>
    <row r="41" spans="1:2" ht="45" customHeight="1" thickBot="1" x14ac:dyDescent="0.3">
      <c r="A41" s="209" t="s">
        <v>516</v>
      </c>
      <c r="B41" s="210">
        <v>0</v>
      </c>
    </row>
    <row r="42" spans="1:2" s="185" customFormat="1" ht="30" customHeight="1" x14ac:dyDescent="0.25">
      <c r="A42" s="177" t="s">
        <v>517</v>
      </c>
      <c r="B42" s="252" t="s">
        <v>477</v>
      </c>
    </row>
    <row r="43" spans="1:2" s="185" customFormat="1" x14ac:dyDescent="0.25">
      <c r="A43" s="177" t="s">
        <v>341</v>
      </c>
      <c r="B43" s="252" t="s">
        <v>477</v>
      </c>
    </row>
    <row r="44" spans="1:2" s="185" customFormat="1" x14ac:dyDescent="0.25">
      <c r="A44" s="177" t="s">
        <v>342</v>
      </c>
      <c r="B44" s="252" t="s">
        <v>477</v>
      </c>
    </row>
    <row r="45" spans="1:2" s="185" customFormat="1" x14ac:dyDescent="0.25">
      <c r="A45" s="177" t="s">
        <v>343</v>
      </c>
      <c r="B45" s="176" t="s">
        <v>477</v>
      </c>
    </row>
    <row r="46" spans="1:2" ht="30" customHeight="1" thickBot="1" x14ac:dyDescent="0.3">
      <c r="A46" s="209" t="s">
        <v>518</v>
      </c>
      <c r="B46" s="210">
        <v>0</v>
      </c>
    </row>
    <row r="47" spans="1:2" s="185" customFormat="1" ht="30" customHeight="1" x14ac:dyDescent="0.25">
      <c r="A47" s="177" t="s">
        <v>517</v>
      </c>
      <c r="B47" s="176" t="s">
        <v>477</v>
      </c>
    </row>
    <row r="48" spans="1:2" s="185" customFormat="1" x14ac:dyDescent="0.25">
      <c r="A48" s="177" t="s">
        <v>341</v>
      </c>
      <c r="B48" s="176" t="s">
        <v>477</v>
      </c>
    </row>
    <row r="49" spans="1:2" s="185" customFormat="1" x14ac:dyDescent="0.25">
      <c r="A49" s="177" t="s">
        <v>342</v>
      </c>
      <c r="B49" s="176" t="s">
        <v>477</v>
      </c>
    </row>
    <row r="50" spans="1:2" s="185" customFormat="1" x14ac:dyDescent="0.25">
      <c r="A50" s="177" t="s">
        <v>343</v>
      </c>
      <c r="B50" s="176" t="s">
        <v>477</v>
      </c>
    </row>
    <row r="51" spans="1:2" ht="30" customHeight="1" thickBot="1" x14ac:dyDescent="0.3">
      <c r="A51" s="209" t="s">
        <v>344</v>
      </c>
      <c r="B51" s="211" t="s">
        <v>477</v>
      </c>
    </row>
    <row r="52" spans="1:2" s="185" customFormat="1" x14ac:dyDescent="0.25">
      <c r="A52" s="177" t="s">
        <v>340</v>
      </c>
      <c r="B52" s="176" t="s">
        <v>477</v>
      </c>
    </row>
    <row r="53" spans="1:2" s="185" customFormat="1" x14ac:dyDescent="0.25">
      <c r="A53" s="177" t="s">
        <v>519</v>
      </c>
      <c r="B53" s="176" t="s">
        <v>477</v>
      </c>
    </row>
    <row r="54" spans="1:2" s="185" customFormat="1" x14ac:dyDescent="0.25">
      <c r="A54" s="177" t="s">
        <v>520</v>
      </c>
      <c r="B54" s="176" t="s">
        <v>477</v>
      </c>
    </row>
    <row r="55" spans="1:2" s="185" customFormat="1" ht="30" customHeight="1" x14ac:dyDescent="0.25">
      <c r="A55" s="177" t="s">
        <v>521</v>
      </c>
      <c r="B55" s="176" t="s">
        <v>477</v>
      </c>
    </row>
    <row r="56" spans="1:2" ht="15.75" thickBot="1" x14ac:dyDescent="0.3">
      <c r="A56" s="209" t="s">
        <v>345</v>
      </c>
      <c r="B56" s="267">
        <v>6.43</v>
      </c>
    </row>
    <row r="57" spans="1:2" ht="15.75" thickBot="1" x14ac:dyDescent="0.3">
      <c r="A57" s="209" t="s">
        <v>346</v>
      </c>
      <c r="B57" s="269">
        <v>0.433</v>
      </c>
    </row>
    <row r="58" spans="1:2" ht="15.75" thickBot="1" x14ac:dyDescent="0.3">
      <c r="A58" s="209" t="s">
        <v>347</v>
      </c>
      <c r="B58" s="267">
        <v>6.52</v>
      </c>
    </row>
    <row r="59" spans="1:2" ht="15.75" thickBot="1" x14ac:dyDescent="0.3">
      <c r="A59" s="209" t="s">
        <v>348</v>
      </c>
      <c r="B59" s="269">
        <v>0.36599999999999999</v>
      </c>
    </row>
    <row r="60" spans="1:2" ht="15.75" thickBot="1" x14ac:dyDescent="0.3">
      <c r="A60" s="209" t="s">
        <v>349</v>
      </c>
      <c r="B60" s="267" t="s">
        <v>477</v>
      </c>
    </row>
    <row r="61" spans="1:2" s="185" customFormat="1" ht="30" customHeight="1" x14ac:dyDescent="0.25">
      <c r="A61" s="177" t="s">
        <v>350</v>
      </c>
      <c r="B61" s="268" t="s">
        <v>522</v>
      </c>
    </row>
    <row r="62" spans="1:2" s="185" customFormat="1" ht="30" x14ac:dyDescent="0.25">
      <c r="A62" s="177" t="s">
        <v>351</v>
      </c>
      <c r="B62" s="268" t="s">
        <v>661</v>
      </c>
    </row>
    <row r="63" spans="1:2" s="185" customFormat="1" x14ac:dyDescent="0.25">
      <c r="A63" s="177" t="s">
        <v>352</v>
      </c>
      <c r="B63" s="176" t="s">
        <v>477</v>
      </c>
    </row>
    <row r="64" spans="1:2" s="185" customFormat="1" x14ac:dyDescent="0.25">
      <c r="A64" s="177" t="s">
        <v>628</v>
      </c>
      <c r="B64" s="176"/>
    </row>
    <row r="65" spans="1:2" s="185" customFormat="1" x14ac:dyDescent="0.25">
      <c r="A65" s="177" t="s">
        <v>353</v>
      </c>
      <c r="B65" s="176" t="s">
        <v>477</v>
      </c>
    </row>
    <row r="66" spans="1:2" ht="30" customHeight="1" thickBot="1" x14ac:dyDescent="0.3">
      <c r="A66" s="209" t="s">
        <v>354</v>
      </c>
      <c r="B66" s="212" t="s">
        <v>617</v>
      </c>
    </row>
    <row r="67" spans="1:2" ht="30" customHeight="1" thickBot="1" x14ac:dyDescent="0.3">
      <c r="A67" s="209" t="s">
        <v>355</v>
      </c>
      <c r="B67" s="212" t="s">
        <v>617</v>
      </c>
    </row>
    <row r="68" spans="1:2" s="185" customFormat="1" x14ac:dyDescent="0.25">
      <c r="A68" s="177" t="s">
        <v>340</v>
      </c>
      <c r="B68" s="176" t="s">
        <v>477</v>
      </c>
    </row>
    <row r="69" spans="1:2" s="185" customFormat="1" x14ac:dyDescent="0.25">
      <c r="A69" s="177" t="s">
        <v>523</v>
      </c>
      <c r="B69" s="176" t="s">
        <v>477</v>
      </c>
    </row>
    <row r="70" spans="1:2" s="185" customFormat="1" x14ac:dyDescent="0.25">
      <c r="A70" s="177" t="s">
        <v>524</v>
      </c>
      <c r="B70" s="176" t="s">
        <v>477</v>
      </c>
    </row>
    <row r="71" spans="1:2" ht="15.75" thickBot="1" x14ac:dyDescent="0.3">
      <c r="A71" s="209" t="s">
        <v>356</v>
      </c>
      <c r="B71" s="212" t="s">
        <v>477</v>
      </c>
    </row>
    <row r="72" spans="1:2" ht="15.75" thickBot="1" x14ac:dyDescent="0.3">
      <c r="A72" s="209" t="s">
        <v>357</v>
      </c>
      <c r="B72" s="212" t="s">
        <v>631</v>
      </c>
    </row>
    <row r="73" spans="1:2" s="185" customFormat="1" x14ac:dyDescent="0.25">
      <c r="A73" s="177" t="s">
        <v>525</v>
      </c>
      <c r="B73" s="176"/>
    </row>
    <row r="74" spans="1:2" s="185" customFormat="1" x14ac:dyDescent="0.25">
      <c r="A74" s="177" t="s">
        <v>526</v>
      </c>
      <c r="B74" s="176" t="s">
        <v>478</v>
      </c>
    </row>
    <row r="75" spans="1:2" s="185" customFormat="1" x14ac:dyDescent="0.25">
      <c r="A75" s="177" t="s">
        <v>527</v>
      </c>
      <c r="B75" s="176" t="s">
        <v>478</v>
      </c>
    </row>
    <row r="76" spans="1:2" ht="30" customHeight="1" thickBot="1" x14ac:dyDescent="0.3">
      <c r="A76" s="209" t="s">
        <v>358</v>
      </c>
      <c r="B76" s="212" t="s">
        <v>618</v>
      </c>
    </row>
    <row r="77" spans="1:2" ht="30" customHeight="1" thickBot="1" x14ac:dyDescent="0.3">
      <c r="A77" s="209" t="s">
        <v>359</v>
      </c>
      <c r="B77" s="211" t="s">
        <v>326</v>
      </c>
    </row>
    <row r="78" spans="1:2" s="185" customFormat="1" x14ac:dyDescent="0.25">
      <c r="A78" s="177" t="s">
        <v>528</v>
      </c>
      <c r="B78" s="176" t="s">
        <v>477</v>
      </c>
    </row>
    <row r="79" spans="1:2" s="185" customFormat="1" ht="30" customHeight="1" x14ac:dyDescent="0.25">
      <c r="A79" s="177" t="s">
        <v>529</v>
      </c>
      <c r="B79" s="176" t="s">
        <v>477</v>
      </c>
    </row>
    <row r="80" spans="1:2" s="185" customFormat="1" x14ac:dyDescent="0.25">
      <c r="A80" s="177" t="s">
        <v>530</v>
      </c>
      <c r="B80" s="176" t="s">
        <v>477</v>
      </c>
    </row>
    <row r="81" spans="1:2" s="185" customFormat="1" x14ac:dyDescent="0.25">
      <c r="A81" s="177" t="s">
        <v>531</v>
      </c>
      <c r="B81" s="176" t="s">
        <v>477</v>
      </c>
    </row>
    <row r="82" spans="1:2" s="185" customFormat="1" x14ac:dyDescent="0.25">
      <c r="A82" s="177" t="s">
        <v>532</v>
      </c>
      <c r="B82" s="176"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2024-11-03T07:30:14Z</dcterms:modified>
</cp:coreProperties>
</file>