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7\"/>
    </mc:Choice>
  </mc:AlternateContent>
  <bookViews>
    <workbookView xWindow="0" yWindow="0" windowWidth="28800" windowHeight="12300" tabRatio="86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A14" i="26" l="1"/>
  <c r="A11"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BU83" i="26"/>
  <c r="BC83" i="26"/>
  <c r="AU83" i="26"/>
  <c r="AM83" i="26"/>
  <c r="AK82" i="26"/>
  <c r="BK79" i="26"/>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AO79" i="26"/>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AN79" i="26"/>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D83" i="26" s="1"/>
  <c r="BC75" i="26"/>
  <c r="BB75" i="26"/>
  <c r="BB83" i="26" s="1"/>
  <c r="BA75" i="26"/>
  <c r="BA83" i="26" s="1"/>
  <c r="AZ75" i="26"/>
  <c r="AZ83" i="26" s="1"/>
  <c r="AY75" i="26"/>
  <c r="AY83" i="26" s="1"/>
  <c r="AX75" i="26"/>
  <c r="AX83" i="26" s="1"/>
  <c r="AW75" i="26"/>
  <c r="AW83" i="26" s="1"/>
  <c r="AV75" i="26"/>
  <c r="AV83" i="26" s="1"/>
  <c r="AU75" i="26"/>
  <c r="AT75" i="26"/>
  <c r="AT83" i="26" s="1"/>
  <c r="AS75" i="26"/>
  <c r="AS83" i="26" s="1"/>
  <c r="AR75" i="26"/>
  <c r="AR83" i="26" s="1"/>
  <c r="AQ75" i="26"/>
  <c r="AQ83" i="26" s="1"/>
  <c r="AP75" i="26"/>
  <c r="AP83" i="26" s="1"/>
  <c r="AO75" i="26"/>
  <c r="AO83" i="26" s="1"/>
  <c r="AN75" i="26"/>
  <c r="AN83" i="26" s="1"/>
  <c r="AM75" i="26"/>
  <c r="AK75" i="26"/>
  <c r="AK83" i="26" s="1"/>
  <c r="A68" i="26"/>
  <c r="AK67" i="26"/>
  <c r="AK68" i="26"/>
  <c r="AK50" i="26"/>
  <c r="AK65" i="26" s="1"/>
  <c r="AK46" i="26"/>
  <c r="AK45" i="26"/>
  <c r="AK87" i="26"/>
  <c r="AK86" i="26" l="1"/>
  <c r="AK85" i="26"/>
  <c r="AK80" i="26"/>
  <c r="AK58" i="26"/>
  <c r="AK64" i="26"/>
  <c r="AM80" i="26" l="1"/>
  <c r="AM64" i="26"/>
  <c r="AM58" i="26"/>
  <c r="AN80" i="26" l="1"/>
  <c r="AN64" i="26"/>
  <c r="AN58" i="26"/>
  <c r="AO80" i="26" l="1"/>
  <c r="AO64" i="26"/>
  <c r="AO58" i="26"/>
  <c r="AP80" i="26" l="1"/>
  <c r="AP64" i="26"/>
  <c r="AP58" i="26"/>
  <c r="AQ80" i="26" l="1"/>
  <c r="AQ58" i="26"/>
  <c r="AQ64" i="26"/>
  <c r="AR80" i="26" l="1"/>
  <c r="AR58" i="26"/>
  <c r="AR64" i="26"/>
  <c r="AS64" i="26" l="1"/>
  <c r="AS58" i="26"/>
  <c r="AS80" i="26"/>
  <c r="AT80" i="26" l="1"/>
  <c r="AT58" i="26"/>
  <c r="AT64" i="26"/>
  <c r="AU80" i="26" l="1"/>
  <c r="AU64" i="26"/>
  <c r="AU58" i="26"/>
  <c r="AV80" i="26" l="1"/>
  <c r="AV58" i="26"/>
  <c r="AV64" i="26"/>
  <c r="AW80" i="26" l="1"/>
  <c r="AW64" i="26"/>
  <c r="AW58" i="26"/>
  <c r="AX80" i="26" l="1"/>
  <c r="AX64" i="26"/>
  <c r="AX58" i="26"/>
  <c r="AY80" i="26" l="1"/>
  <c r="AY58" i="26"/>
  <c r="AY64" i="26"/>
  <c r="AZ80" i="26" l="1"/>
  <c r="AZ58" i="26"/>
  <c r="AZ64" i="26"/>
  <c r="BA80" i="26" l="1"/>
  <c r="BA64" i="26"/>
  <c r="BA58" i="26"/>
  <c r="BB80" i="26" l="1"/>
  <c r="BB58" i="26"/>
  <c r="BB64" i="26"/>
  <c r="BC80" i="26" l="1"/>
  <c r="BC64" i="26"/>
  <c r="BC58" i="26"/>
  <c r="BD80" i="26" l="1"/>
  <c r="BD64" i="26"/>
  <c r="BD58" i="26"/>
  <c r="BE80" i="26" l="1"/>
  <c r="BE64" i="26"/>
  <c r="BE58" i="26"/>
  <c r="BF80" i="26" l="1"/>
  <c r="BF64" i="26"/>
  <c r="BF58" i="26"/>
  <c r="BG80" i="26" l="1"/>
  <c r="BG58" i="26"/>
  <c r="BG64" i="26"/>
  <c r="BH80" i="26" l="1"/>
  <c r="BH58" i="26"/>
  <c r="BH64" i="26"/>
  <c r="BI80" i="26" l="1"/>
  <c r="BI64" i="26"/>
  <c r="BI58" i="26"/>
  <c r="BJ80" i="26" l="1"/>
  <c r="BJ58" i="26"/>
  <c r="BJ64" i="26"/>
  <c r="BK81" i="26"/>
  <c r="BK80" i="26" l="1"/>
  <c r="BK64" i="26"/>
  <c r="BK58" i="26"/>
  <c r="BL81" i="26"/>
  <c r="BL80" i="26" l="1"/>
  <c r="BL58" i="26"/>
  <c r="BL64" i="26"/>
  <c r="BM81" i="26"/>
  <c r="BM80" i="26" l="1"/>
  <c r="BM64" i="26"/>
  <c r="BM58" i="26"/>
  <c r="BN81" i="26"/>
  <c r="BO81" i="26" l="1"/>
  <c r="BN80" i="26"/>
  <c r="BN64" i="26"/>
  <c r="BN58" i="26"/>
  <c r="BP81" i="26" l="1"/>
  <c r="BO80" i="26"/>
  <c r="BO58" i="26"/>
  <c r="BO64" i="26"/>
  <c r="BP80" i="26" l="1"/>
  <c r="BP58" i="26"/>
  <c r="BP64" i="26"/>
  <c r="BQ81" i="26"/>
  <c r="BR81" i="26" l="1"/>
  <c r="BQ64" i="26"/>
  <c r="BQ80" i="26"/>
  <c r="BQ58" i="26"/>
  <c r="BR80" i="26" l="1"/>
  <c r="BR58" i="26"/>
  <c r="BR64" i="26"/>
  <c r="BS81" i="26"/>
  <c r="BT81" i="26" l="1"/>
  <c r="BS80" i="26"/>
  <c r="BS64" i="26"/>
  <c r="BS58" i="26"/>
  <c r="BT80" i="26" l="1"/>
  <c r="BT64" i="26"/>
  <c r="BT58" i="26"/>
  <c r="BU81" i="26"/>
  <c r="BU80" i="26" l="1"/>
  <c r="BU64" i="26"/>
  <c r="BU58" i="26"/>
  <c r="BV81" i="26"/>
  <c r="BV80" i="26" l="1"/>
  <c r="BV64" i="26"/>
  <c r="BV58" i="26"/>
  <c r="BW81" i="26"/>
  <c r="BW80" i="26" l="1"/>
  <c r="BW58" i="26"/>
  <c r="BW64" i="26"/>
  <c r="BX81" i="26"/>
  <c r="BY81" i="26" l="1"/>
  <c r="BX80" i="26"/>
  <c r="BX58" i="26"/>
  <c r="BX64" i="26"/>
  <c r="BY64" i="26" l="1"/>
  <c r="BY80" i="26"/>
  <c r="BY58" i="26"/>
  <c r="BZ81" i="26"/>
  <c r="BZ80" i="26" l="1"/>
  <c r="BZ58" i="26"/>
  <c r="BZ64" i="26"/>
  <c r="CA81" i="26"/>
  <c r="CA80" i="26" l="1"/>
  <c r="CA64" i="26"/>
  <c r="CA58" i="26"/>
  <c r="CB81" i="26"/>
  <c r="CC81" i="26" l="1"/>
  <c r="CB80" i="26"/>
  <c r="CB58" i="26"/>
  <c r="CB64" i="26"/>
  <c r="CD81" i="26" l="1"/>
  <c r="CC80" i="26"/>
  <c r="CC64" i="26"/>
  <c r="CC58" i="26"/>
  <c r="CE81" i="26" l="1"/>
  <c r="CD80" i="26"/>
  <c r="CD64" i="26"/>
  <c r="CD58" i="26"/>
  <c r="CE80" i="26" l="1"/>
  <c r="CE58" i="26"/>
  <c r="CE64" i="26"/>
  <c r="CF81" i="26"/>
  <c r="CF80" i="26" l="1"/>
  <c r="CF58" i="26"/>
  <c r="CF64" i="26"/>
  <c r="CG81" i="26"/>
  <c r="CH81" i="26" l="1"/>
  <c r="CG80" i="26"/>
  <c r="CG64" i="26"/>
  <c r="CG58" i="26"/>
  <c r="CH80" i="26" l="1"/>
  <c r="CH58" i="26"/>
  <c r="CH64" i="26"/>
  <c r="CI81" i="26"/>
  <c r="CI80" i="26" l="1"/>
  <c r="CI64" i="26"/>
  <c r="CI58" i="26"/>
  <c r="CJ81" i="26"/>
  <c r="CJ80" i="26" l="1"/>
  <c r="CJ64" i="26"/>
  <c r="CJ58" i="26"/>
  <c r="CK81" i="26"/>
  <c r="CK80" i="26" l="1"/>
  <c r="CK64" i="26"/>
  <c r="CK58" i="26"/>
  <c r="CL81" i="26"/>
  <c r="CM81" i="26" l="1"/>
  <c r="CL80" i="26"/>
  <c r="CL64" i="26"/>
  <c r="CL58" i="26"/>
  <c r="CN81" i="26" l="1"/>
  <c r="CM80" i="26"/>
  <c r="CM58" i="26"/>
  <c r="CM64" i="26"/>
  <c r="CN80" i="26" l="1"/>
  <c r="CN58" i="26"/>
  <c r="CN64" i="26"/>
  <c r="CO81" i="26"/>
  <c r="CP81" i="26" l="1"/>
  <c r="CO64" i="26"/>
  <c r="CO80" i="26"/>
  <c r="CO58" i="26"/>
  <c r="CP80" i="26" l="1"/>
  <c r="CP58" i="26"/>
  <c r="CP64" i="26"/>
  <c r="CQ81" i="26"/>
  <c r="CQ80" i="26" l="1"/>
  <c r="CQ64" i="26"/>
  <c r="CQ58" i="26"/>
  <c r="AK32" i="26" l="1"/>
  <c r="AK29" i="26" l="1"/>
  <c r="AM85" i="26" l="1"/>
  <c r="AN85" i="26" l="1"/>
  <c r="AM81" i="26"/>
  <c r="AO85" i="26" l="1"/>
  <c r="AN81" i="26"/>
  <c r="AO81" i="26" l="1"/>
  <c r="AP85" i="26"/>
  <c r="AP81" i="26" l="1"/>
  <c r="AQ85" i="26"/>
  <c r="AR85" i="26" l="1"/>
  <c r="AS85" i="26" s="1"/>
  <c r="AT85" i="26" s="1"/>
  <c r="AQ81" i="26"/>
  <c r="AS81" i="26"/>
  <c r="AU81" i="26" l="1"/>
  <c r="AT81" i="26"/>
  <c r="AR81" i="26"/>
  <c r="AU85" i="26"/>
  <c r="AV85" i="26" s="1"/>
  <c r="AW85" i="26" l="1"/>
  <c r="AV81" i="26"/>
  <c r="AX85" i="26" l="1"/>
  <c r="AW81" i="26"/>
  <c r="AY85" i="26" l="1"/>
  <c r="AX81" i="26"/>
  <c r="AZ85" i="26" l="1"/>
  <c r="AY81" i="26"/>
  <c r="BA85" i="26" l="1"/>
  <c r="AZ81" i="26"/>
  <c r="BB85" i="26" l="1"/>
  <c r="BC85" i="26"/>
  <c r="BA81" i="26"/>
  <c r="BB81" i="26" l="1"/>
  <c r="BD85" i="26" l="1"/>
  <c r="BC81" i="26"/>
  <c r="BD81" i="26"/>
  <c r="BE81" i="26" l="1"/>
  <c r="BE85" i="26"/>
  <c r="BF81" i="26" l="1"/>
  <c r="BF85" i="26"/>
  <c r="BG81" i="26" l="1"/>
  <c r="BG85" i="26"/>
  <c r="BH85" i="26" l="1"/>
  <c r="BH81" i="26"/>
  <c r="BI81" i="26" l="1"/>
  <c r="BI85" i="26"/>
  <c r="BJ85" i="26" l="1"/>
  <c r="BK85" i="26" s="1"/>
  <c r="BL85" i="26" l="1"/>
  <c r="BJ81" i="26"/>
  <c r="BM85" i="26" l="1"/>
  <c r="BN85" i="26" s="1"/>
  <c r="BO85" i="26" l="1"/>
  <c r="BP85" i="26" s="1"/>
  <c r="BQ85" i="26" l="1"/>
  <c r="BR85" i="26" s="1"/>
  <c r="BS85" i="26" l="1"/>
  <c r="BT85" i="26" l="1"/>
  <c r="BU85" i="26" l="1"/>
  <c r="BV85" i="26" l="1"/>
  <c r="BW85" i="26" s="1"/>
  <c r="BX85" i="26" s="1"/>
  <c r="BY85" i="26" s="1"/>
  <c r="BZ85" i="26" s="1"/>
  <c r="CA85" i="26" s="1"/>
  <c r="CB85" i="26" s="1"/>
  <c r="CC85" i="26" s="1"/>
  <c r="CD85" i="26" s="1"/>
  <c r="CE85" i="26" s="1"/>
  <c r="CF85" i="26" s="1"/>
  <c r="CG85" i="26" s="1"/>
  <c r="CH85" i="26" s="1"/>
  <c r="CI85" i="26" s="1"/>
  <c r="CJ85" i="26" s="1"/>
  <c r="CK85" i="26" s="1"/>
  <c r="CL85" i="26" s="1"/>
  <c r="CM85" i="26" s="1"/>
  <c r="CN85" i="26" s="1"/>
  <c r="CO85" i="26" s="1"/>
  <c r="CP85" i="26" s="1"/>
  <c r="CQ85" i="26" s="1"/>
  <c r="J37" i="12" l="1"/>
  <c r="I37" i="12"/>
  <c r="H32" i="12"/>
  <c r="H33" i="12"/>
  <c r="H34" i="12"/>
  <c r="H35" i="12"/>
  <c r="H36" i="12"/>
  <c r="H31" i="12"/>
  <c r="H24" i="12"/>
  <c r="H25" i="12"/>
  <c r="H26" i="12"/>
  <c r="H27" i="12"/>
  <c r="H28" i="12"/>
  <c r="H23" i="12"/>
  <c r="J30" i="12" l="1"/>
  <c r="I30" i="12"/>
  <c r="H30" i="12"/>
  <c r="J22" i="12"/>
  <c r="I22" i="12"/>
  <c r="H22" i="12"/>
  <c r="H37" i="12" l="1"/>
  <c r="A5" i="10" l="1"/>
  <c r="B27" i="22" l="1"/>
  <c r="B42" i="22" s="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62" i="22" l="1"/>
  <c r="B26" i="22"/>
  <c r="A15" i="14"/>
  <c r="A12" i="14"/>
  <c r="B60" i="22" l="1"/>
  <c r="B38" i="22"/>
  <c r="B34" i="22"/>
  <c r="B55"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M49" i="26" l="1"/>
  <c r="AK92" i="26"/>
  <c r="AK94" i="26"/>
  <c r="AK90" i="26"/>
  <c r="AK95" i="26" s="1"/>
  <c r="AP26" i="26" s="1"/>
  <c r="AK93" i="26" l="1"/>
  <c r="AK96" i="26" s="1"/>
  <c r="AN93" i="26"/>
  <c r="AM93" i="26"/>
  <c r="AQ93" i="26"/>
  <c r="AP93" i="26"/>
  <c r="AR93" i="26"/>
  <c r="AV93" i="26"/>
  <c r="AU93" i="26"/>
  <c r="AT93" i="26"/>
  <c r="AS93" i="26"/>
  <c r="AW93" i="26"/>
  <c r="AP28" i="26" s="1"/>
  <c r="AP29" i="26" s="1"/>
  <c r="AX93" i="26"/>
  <c r="AY93" i="26"/>
  <c r="AZ93" i="26"/>
  <c r="BA93" i="26"/>
  <c r="BC93" i="26"/>
  <c r="BB93" i="26"/>
  <c r="BD93" i="26"/>
  <c r="BF93" i="26"/>
  <c r="BE93" i="26"/>
  <c r="BG93" i="26"/>
  <c r="BH93" i="26"/>
  <c r="BI93" i="26"/>
  <c r="BZ93" i="26"/>
  <c r="BR93" i="26"/>
  <c r="CC93" i="26"/>
  <c r="BS93" i="26"/>
  <c r="CM93" i="26"/>
  <c r="CJ93" i="26"/>
  <c r="CD93" i="26"/>
  <c r="CI93" i="26"/>
  <c r="BV93" i="26"/>
  <c r="BP93" i="26"/>
  <c r="BU93" i="26"/>
  <c r="CB93" i="26"/>
  <c r="CH93" i="26"/>
  <c r="CG93" i="26"/>
  <c r="BX93" i="26"/>
  <c r="BN93" i="26"/>
  <c r="CO93" i="26"/>
  <c r="CN93" i="26"/>
  <c r="BJ93" i="26"/>
  <c r="AP27" i="26" s="1"/>
  <c r="BL93" i="26"/>
  <c r="BK93" i="26"/>
  <c r="BT93" i="26"/>
  <c r="BW93" i="26"/>
  <c r="CP93" i="26"/>
  <c r="CA93" i="26"/>
  <c r="CQ93" i="26"/>
  <c r="CK93" i="26"/>
  <c r="BY93" i="26"/>
  <c r="BQ93" i="26"/>
  <c r="BM93" i="26"/>
  <c r="BO93" i="26"/>
  <c r="CF93" i="26"/>
  <c r="CL93" i="26"/>
  <c r="CE93" i="26"/>
  <c r="AN49" i="26"/>
  <c r="AO49" i="26" s="1"/>
  <c r="AP49" i="26" l="1"/>
  <c r="AQ49" i="26" l="1"/>
  <c r="AR49" i="26" l="1"/>
  <c r="AS49" i="26" l="1"/>
  <c r="AT49" i="26" l="1"/>
  <c r="AU49" i="26"/>
  <c r="AV49" i="26" l="1"/>
  <c r="AW49" i="26" l="1"/>
  <c r="AX49" i="26" l="1"/>
  <c r="AY49" i="26" l="1"/>
  <c r="AZ49" i="26" l="1"/>
  <c r="BA49" i="26" l="1"/>
  <c r="BB49" i="26" l="1"/>
  <c r="BC49" i="26" l="1"/>
  <c r="BD49" i="26" l="1"/>
  <c r="BE49" i="26" l="1"/>
  <c r="BF49" i="26" l="1"/>
  <c r="BG49" i="26" l="1"/>
  <c r="BH49" i="26" l="1"/>
  <c r="BI49" i="26" l="1"/>
  <c r="BJ49" i="26" l="1"/>
  <c r="BK49" i="26" s="1"/>
  <c r="BL49" i="26" l="1"/>
  <c r="BM49" i="26" l="1"/>
  <c r="BN49" i="26" l="1"/>
  <c r="BO49" i="26" l="1"/>
  <c r="BP49" i="26"/>
  <c r="BQ49" i="26" l="1"/>
  <c r="BR49" i="26" l="1"/>
  <c r="BS49" i="26" l="1"/>
  <c r="BT49" i="26" l="1"/>
  <c r="BU49" i="26" l="1"/>
  <c r="BV49" i="26" l="1"/>
  <c r="BW49" i="26" l="1"/>
  <c r="BX49" i="26" l="1"/>
  <c r="BY49" i="26" l="1"/>
  <c r="BZ49" i="26" l="1"/>
  <c r="CA49" i="26" l="1"/>
  <c r="CB49" i="26"/>
  <c r="CC49" i="26" l="1"/>
  <c r="CD49" i="26" l="1"/>
  <c r="CE49" i="26" l="1"/>
  <c r="CF49" i="26" l="1"/>
  <c r="CG49" i="26" l="1"/>
  <c r="CH49" i="26" l="1"/>
  <c r="CI49" i="26" l="1"/>
  <c r="CJ49" i="26" l="1"/>
  <c r="CK49" i="26" l="1"/>
  <c r="CL49" i="26" l="1"/>
  <c r="CM49" i="26" l="1"/>
  <c r="CN49" i="26" l="1"/>
  <c r="CO49" i="26" l="1"/>
  <c r="CP49" i="26" l="1"/>
  <c r="CQ49" i="26" l="1"/>
  <c r="AK78" i="26" l="1"/>
  <c r="AM84" i="26" l="1"/>
  <c r="AN84" i="26"/>
  <c r="AO84" i="26" l="1"/>
  <c r="AO93" i="26" l="1"/>
  <c r="AP84" i="26"/>
  <c r="AR84" i="26" l="1"/>
  <c r="AS84" i="26" s="1"/>
  <c r="AQ84" i="26"/>
  <c r="AT84" i="26" l="1"/>
  <c r="AU84" i="26"/>
  <c r="AV84" i="26" l="1"/>
  <c r="AW84" i="26" l="1"/>
  <c r="AX84" i="26" s="1"/>
  <c r="AY84" i="26" l="1"/>
  <c r="AZ84" i="26" s="1"/>
  <c r="BA84" i="26" s="1"/>
  <c r="BB84" i="26" s="1"/>
  <c r="BC84" i="26" s="1"/>
  <c r="BD84" i="26" s="1"/>
  <c r="BE84" i="26" s="1"/>
  <c r="BF84" i="26" s="1"/>
  <c r="BG84" i="26" s="1"/>
  <c r="BH84" i="26" s="1"/>
  <c r="BI84" i="26" s="1"/>
  <c r="BJ84" i="26" s="1"/>
  <c r="BK84" i="26" s="1"/>
  <c r="BR84" i="26" l="1"/>
  <c r="BS84" i="26"/>
  <c r="BT84" i="26" s="1"/>
  <c r="BU84" i="26" s="1"/>
  <c r="BV84" i="26" s="1"/>
  <c r="BW84" i="26" s="1"/>
  <c r="BX84" i="26" s="1"/>
  <c r="BY84" i="26" s="1"/>
  <c r="BZ84" i="26" s="1"/>
  <c r="CA84" i="26" s="1"/>
  <c r="CB84" i="26" s="1"/>
  <c r="CC84" i="26" s="1"/>
  <c r="CD84" i="26" s="1"/>
  <c r="BL84" i="26"/>
  <c r="BM84" i="26" s="1"/>
  <c r="BN84" i="26" s="1"/>
  <c r="BO84" i="26" s="1"/>
  <c r="BP84" i="26" s="1"/>
  <c r="BQ84" i="26" s="1"/>
  <c r="CE84" i="26"/>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<sst xmlns="http://schemas.openxmlformats.org/spreadsheetml/2006/main" count="2292" uniqueCount="693">
  <si>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</si>
  <si>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</si>
  <si>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</si>
  <si>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</si>
  <si>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</si>
  <si>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</si>
  <si>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</si>
  <si>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</si>
  <si>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</si>
  <si>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</si>
  <si>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</si>
  <si>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</si>
  <si>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</si>
  <si>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</si>
  <si>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</si>
  <si>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</si>
  <si>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</si>
  <si>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</si>
  <si>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</si>
  <si>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</si>
  <si>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</si>
  <si>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</si>
  <si>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</si>
  <si>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</si>
  <si>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</si>
  <si>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</si>
  <si>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</si>
  <si>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</si>
  <si>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</si>
  <si>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</si>
  <si>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</si>
  <si>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</si>
  <si>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</si>
  <si>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</si>
  <si>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</si>
  <si>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</si>
  <si>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</si>
  <si>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</si>
  <si>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</si>
  <si>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</si>
  <si>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</si>
  <si>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</si>
  <si>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</si>
  <si>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</si>
  <si>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</si>
  <si>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</si>
  <si>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</si>
  <si>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</si>
  <si>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</si>
  <si>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</si>
  <si>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</si>
  <si>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</si>
  <si>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</si>
  <si>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</si>
  <si>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</si>
  <si>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</si>
  <si>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</si>
  <si>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</si>
  <si>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</si>
  <si>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</si>
  <si>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</si>
  <si>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</si>
  <si>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</si>
  <si>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</si>
  <si>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</si>
  <si>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</si>
  <si>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</si>
  <si>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</si>
  <si>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</si>
  <si>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</si>
  <si>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</si>
  <si>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</si>
  <si>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</si>
  <si>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</si>
  <si>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</si>
  <si>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</si>
  <si>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</si>
  <si>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</si>
  <si>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</si>
  <si>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</si>
  <si>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</si>
  <si>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</si>
  <si>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</si>
  <si>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</si>
  <si>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</si>
  <si>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</si>
  <si>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</si>
  <si>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</si>
  <si>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</si>
  <si>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</si>
  <si>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</si>
  <si>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</si>
  <si>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</si>
  <si>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</si>
  <si>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</si>
  <si>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</si>
  <si>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</si>
  <si>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</si>
  <si>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</si>
  <si>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</si>
  <si>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</si>
  <si>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</si>
  <si>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</si>
  <si>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</si>
  <si>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</si>
  <si>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</si>
  <si>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</si>
  <si>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</si>
  <si>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</si>
  <si>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</si>
  <si>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</si>
  <si>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</si>
  <si>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</si>
  <si>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</si>
  <si>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</si>
  <si>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</si>
  <si>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</si>
  <si>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</si>
  <si>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</si>
  <si>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</si>
  <si>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</si>
  <si>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</si>
  <si>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</si>
  <si>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</si>
  <si>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</si>
  <si>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</si>
  <si>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</si>
  <si>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</si>
  <si>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</si>
  <si>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</si>
  <si>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</si>
  <si>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</si>
  <si>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</si>
  <si>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</si>
  <si>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</si>
  <si>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</si>
  <si>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</si>
  <si>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</si>
  <si>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</si>
  <si>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</si>
  <si>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</si>
  <si>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</si>
  <si>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</si>
  <si>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</si>
  <si>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</si>
  <si>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</si>
  <si>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</si>
  <si>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</si>
  <si>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</si>
  <si>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</si>
  <si>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</si>
  <si>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</si>
  <si>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</si>
  <si>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</si>
  <si>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</si>
  <si>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</si>
  <si>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</si>
  <si>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</si>
  <si>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</si>
  <si>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</si>
  <si>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</si>
  <si>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</si>
  <si>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</si>
  <si>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</si>
  <si>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</si>
  <si>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</si>
  <si>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</si>
  <si>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</si>
  <si>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</si>
  <si>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</si>
  <si>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</si>
  <si>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</si>
  <si>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</si>
  <si>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</si>
  <si>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</si>
  <si>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</si>
  <si>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</si>
  <si>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</si>
  <si>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</si>
  <si>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</si>
  <si>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</si>
  <si>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</si>
  <si>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</si>
  <si>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</si>
  <si>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</si>
  <si>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</si>
  <si>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</si>
  <si>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</si>
  <si>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</si>
  <si>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</si>
  <si>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</si>
  <si>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</si>
  <si>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</si>
  <si>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</si>
  <si>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</si>
  <si>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</si>
  <si>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</si>
  <si>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</si>
  <si>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</si>
  <si>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</si>
  <si>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</si>
  <si>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</si>
  <si>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</si>
  <si>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</si>
  <si>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</si>
  <si>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</si>
  <si>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</si>
  <si>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</si>
  <si>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</si>
  <si>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</si>
  <si>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</si>
  <si>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</si>
  <si>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</si>
  <si>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</si>
  <si>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</si>
  <si>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</si>
  <si>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</si>
  <si>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</si>
  <si>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</si>
  <si>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</si>
  <si>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</si>
  <si>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</si>
  <si>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</si>
  <si>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</si>
  <si>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</si>
  <si>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</si>
  <si>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</si>
  <si>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</si>
  <si>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</si>
  <si>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</si>
  <si>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</si>
  <si>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</si>
  <si>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</si>
  <si>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</si>
  <si>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</si>
  <si>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</si>
  <si>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</si>
  <si>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</si>
  <si>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</si>
  <si>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</si>
  <si>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</si>
  <si>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</si>
  <si>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</si>
  <si>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</si>
  <si>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</si>
  <si>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</si>
  <si>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</si>
  <si>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</si>
  <si>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</si>
  <si>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</si>
  <si>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</si>
  <si>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</si>
  <si>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</si>
  <si>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</si>
  <si>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</si>
  <si>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</si>
  <si>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</si>
  <si>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</si>
  <si>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</si>
  <si>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</si>
  <si>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</si>
  <si>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</si>
  <si>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</si>
  <si>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</si>
  <si>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</si>
  <si>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</si>
  <si>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</si>
  <si>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</si>
  <si>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</si>
  <si>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</si>
  <si>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</si>
  <si>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</si>
  <si>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</si>
  <si>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</si>
  <si>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</si>
  <si>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</si>
  <si>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</si>
  <si>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</si>
  <si>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</si>
  <si>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</si>
  <si>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</si>
  <si>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</si>
  <si>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</si>
  <si>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</si>
  <si>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</si>
  <si>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</si>
  <si>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</si>
  <si>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</si>
  <si>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</si>
  <si>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</si>
  <si>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</si>
  <si>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</si>
  <si>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</si>
  <si>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</si>
  <si>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</si>
  <si>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</si>
  <si>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</si>
  <si>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</si>
  <si>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</si>
  <si>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</si>
  <si>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</si>
  <si>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</si>
  <si>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</si>
  <si>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</si>
  <si>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</si>
  <si>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</si>
  <si>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</si>
  <si>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</si>
  <si>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</si>
  <si>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</si>
  <si>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</si>
  <si>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</si>
  <si>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</si>
  <si>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</si>
  <si>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</si>
  <si>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</si>
  <si>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</si>
  <si>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</si>
  <si>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</si>
  <si>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</si>
  <si>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</si>
  <si>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</si>
  <si>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</si>
  <si>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</si>
  <si>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</si>
  <si>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</si>
  <si>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</si>
  <si>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</si>
  <si>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</si>
  <si>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</si>
  <si>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</si>
  <si>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</si>
  <si>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</si>
  <si>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</si>
  <si>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</si>
  <si>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</si>
  <si>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</si>
  <si>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</si>
  <si>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</si>
  <si>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</si>
  <si>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</si>
  <si>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</si>
  <si>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</si>
  <si>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</si>
  <si>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</si>
  <si>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</si>
  <si>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</si>
  <si>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</si>
  <si>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</si>
  <si>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</si>
  <si>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</si>
  <si>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</si>
  <si>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</si>
  <si>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</si>
  <si>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</si>
  <si>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</si>
  <si>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</si>
  <si>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</si>
  <si>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</si>
  <si>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</si>
  <si>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</si>
  <si>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</si>
  <si>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</si>
  <si>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</si>
  <si>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</si>
  <si>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</si>
  <si>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</si>
  <si>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</si>
  <si>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</si>
  <si>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</si>
  <si>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</si>
  <si>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</si>
  <si>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</si>
  <si>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</si>
  <si>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</si>
  <si>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</si>
  <si>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</si>
  <si>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</si>
  <si>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</si>
  <si>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</si>
  <si>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</si>
  <si>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</si>
  <si>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</si>
  <si>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</si>
  <si>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</si>
  <si>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</si>
  <si>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</si>
  <si>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</si>
  <si>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</si>
  <si>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</si>
  <si>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</si>
  <si>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</si>
  <si>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</si>
  <si>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</si>
  <si>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</si>
  <si>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</si>
  <si>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</si>
  <si>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</si>
  <si>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</si>
  <si>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</si>
  <si>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</si>
  <si>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</si>
  <si>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</si>
  <si>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</si>
  <si>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</si>
  <si>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</si>
  <si>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</si>
  <si>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</si>
  <si>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</si>
  <si>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</si>
  <si>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</si>
  <si>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</si>
  <si>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</si>
  <si>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</si>
  <si>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</si>
  <si>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</si>
  <si>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</si>
  <si>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</si>
  <si>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</si>
  <si>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</si>
  <si>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</si>
  <si>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</si>
  <si>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</si>
  <si>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</si>
  <si>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</si>
  <si>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</si>
  <si>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</si>
  <si>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</si>
  <si>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</si>
  <si>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</si>
  <si>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</si>
  <si>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</si>
  <si>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</si>
  <si>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</si>
  <si>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</si>
  <si>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</si>
  <si>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</si>
  <si>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</si>
  <si>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</si>
  <si>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</si>
  <si>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</si>
  <si>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</si>
  <si>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</si>
  <si>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</si>
  <si>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</si>
  <si>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</si>
  <si>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</si>
  <si>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</si>
  <si>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</si>
  <si>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</si>
  <si>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</si>
  <si>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</si>
  <si>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t>
  </si>
  <si>
    <t xml:space="preserve"> ПС 110/35/6 кВ Промысловая. </t>
  </si>
  <si>
    <t>выключатель</t>
  </si>
  <si>
    <t>ВМТ-110</t>
  </si>
  <si>
    <t>ВЭБ-110</t>
  </si>
  <si>
    <t xml:space="preserve">В-110 1Т </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</si>
  <si>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</si>
  <si>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</si>
  <si>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</si>
  <si>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</si>
  <si>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</si>
  <si>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</si>
  <si>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</si>
  <si>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</si>
  <si>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</si>
  <si>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</si>
  <si>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</si>
  <si>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</si>
  <si>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</si>
  <si>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</si>
  <si>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</si>
  <si>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</si>
  <si>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</si>
  <si>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</si>
  <si>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</si>
  <si>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</si>
  <si>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</si>
  <si>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</si>
  <si>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Нет</t>
  </si>
  <si>
    <t>F_TP1200.PS.0037</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</si>
  <si>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</si>
  <si>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</si>
  <si>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</si>
  <si>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</si>
  <si>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</si>
  <si>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</si>
  <si>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</si>
  <si>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</si>
  <si>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</si>
  <si>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</si>
  <si>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</si>
  <si>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</si>
  <si>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</si>
  <si>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</si>
  <si>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</si>
  <si>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</si>
  <si>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</si>
  <si>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</si>
  <si>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</si>
  <si>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</si>
  <si>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</si>
  <si>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</si>
  <si>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</si>
  <si>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</si>
  <si>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</si>
  <si>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</si>
  <si>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</si>
  <si>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</si>
  <si>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</si>
  <si>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</si>
  <si>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</si>
  <si>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</si>
  <si>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</si>
  <si>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</si>
  <si>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</si>
  <si>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</si>
  <si>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</si>
  <si>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</si>
  <si>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</si>
  <si>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</si>
  <si>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</si>
  <si>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</si>
  <si>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</si>
  <si>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</si>
  <si>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</si>
  <si>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</si>
  <si>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 xml:space="preserve">Проблемные вопросы отсутствуют.                                                                                                                                                     </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</si>
  <si>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</si>
  <si>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</si>
  <si>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</si>
  <si>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</si>
  <si>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</si>
  <si>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</si>
  <si>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</si>
  <si>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</si>
  <si>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</si>
  <si>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</si>
  <si>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</si>
  <si>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</si>
  <si>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</si>
  <si>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</si>
  <si>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</si>
  <si>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</si>
  <si>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</si>
  <si>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</si>
  <si>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</si>
  <si>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</si>
  <si>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</si>
  <si>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</si>
  <si>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</si>
  <si>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</si>
  <si>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</si>
  <si>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</si>
  <si>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</si>
  <si>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</si>
  <si>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</si>
  <si>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</si>
  <si>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</si>
  <si>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</si>
  <si>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</si>
  <si>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</si>
  <si>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</si>
  <si>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</si>
  <si>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</si>
  <si>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</si>
  <si>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</si>
  <si>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</si>
  <si>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</si>
  <si>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</si>
  <si>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</si>
  <si>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</si>
  <si>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</si>
  <si>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</si>
  <si>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</si>
  <si>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</si>
  <si>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</si>
  <si>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ХМАО-Югра</t>
  </si>
  <si>
    <t>Нефтеюганский район</t>
  </si>
  <si>
    <t>региональный</t>
  </si>
  <si>
    <t>4.</t>
  </si>
  <si>
    <t>3.</t>
  </si>
  <si>
    <t>2.</t>
  </si>
  <si>
    <t>1.</t>
  </si>
  <si>
    <t>Сметная стоимость проекта в прогнозных ценах окончания выполнения работ, млн. руб. (с НДС)</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</si>
  <si>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</si>
  <si>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</si>
  <si>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Предложения по корректировке плана</t>
  </si>
  <si>
    <t>объем заключенного договора PD01.1200.2022.62/6 от 08.12.2022 . ООО "СЭП"    в ценах 2022 года с НДС, млн. руб</t>
  </si>
  <si>
    <t>2022.0568</t>
  </si>
  <si>
    <t/>
  </si>
  <si>
    <t>Филиал АО "Тюменьэнерго"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</si>
  <si>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</si>
  <si>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</si>
  <si>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</si>
  <si>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</si>
  <si>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</si>
  <si>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</si>
  <si>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</si>
  <si>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</si>
  <si>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</si>
  <si>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</si>
  <si>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</si>
  <si>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</si>
  <si>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</si>
  <si>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</si>
  <si>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</si>
  <si>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</si>
  <si>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</si>
  <si>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</si>
  <si>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</si>
  <si>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</si>
  <si>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Год раскрытия информации: 2024 год</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</si>
  <si>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</si>
  <si>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показатель степени загрузки трансформаторной подстанции (Kзагр ):  1,16; показатель замены трансформаторов (110 кВ), шт.: 2; показатель замены выключателей (110 кВ), шт.: 2; показатель замены выключателей (35 кВ), шт.: 7; показатель замены выключателей (10 (6)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1455,052</t>
  </si>
  <si>
    <t>ТДТН-25000/110-76У1</t>
  </si>
  <si>
    <t>1Т</t>
  </si>
  <si>
    <t>2Т</t>
  </si>
  <si>
    <t>ТДТН-40000/110-УХЛ1</t>
  </si>
  <si>
    <t>Трансформатор 110 кВ, шт. 2;
Выключатель 110 кВ, шт.: 2; 
Выключатель 35 кВ, шт.: 7; 
Выключатель 6 кВ, шт.: 9.</t>
  </si>
  <si>
    <t>Предусматривается замена 2-х трансформаторов ТДТН-25000/110-76У1 на трансформаторы ТДТН-40000/110-УХЛ1,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</si>
  <si>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Акт тех. совидетельствования ПС Промысловая от 28.02.2022г., Ростехнадзор, НЮЭС.</t>
  </si>
  <si>
    <t>Для сохранения и поддержания работоспособного состояния оборудования ПС 110 кВ выполнить реконструкцию ОРУ-110,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28.02.2025г.</t>
  </si>
  <si>
    <t>нд</t>
  </si>
  <si>
    <t>по состоянию на 01.01.2024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</si>
  <si>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</si>
  <si>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ПС -15,08 млн.руб/МВА
ВЛ -15,67 млн.руб/км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</si>
  <si>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</si>
  <si>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</si>
  <si>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</si>
  <si>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</si>
  <si>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</si>
  <si>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</si>
  <si>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</si>
  <si>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</si>
  <si>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</si>
  <si>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Т3/23/0010-ДТП  </t>
  </si>
  <si>
    <t>Подписан/заключ.</t>
  </si>
  <si>
    <t>Электросетевые объекты  ВЛ 35 кВ Южно-Балыкского месторождения</t>
  </si>
  <si>
    <t>яч. 35 кВ ВЛ 35 кВ Еловая-1</t>
  </si>
  <si>
    <t>яч. 35 кВ ВЛ 35 кВ Еловая-2</t>
  </si>
  <si>
    <t>яч. 35 кВ ВЛ 35 кВ Таёжная-1</t>
  </si>
  <si>
    <t>яч. 35 кВ ВЛ 35 кВ Таёжная-2</t>
  </si>
  <si>
    <t>Всего по всем точкам присоединения,</t>
  </si>
  <si>
    <t>яч. 6 кВ ВЛ-6 КНС-1 ЮБ №1</t>
  </si>
  <si>
    <t>яч. 6 кВ ВЛ-6 КНС-1 ЮБ№2</t>
  </si>
  <si>
    <t>Электросетевые объекты  ВЛ 6 кВ Южно-Балыкского месторождения</t>
  </si>
  <si>
    <t xml:space="preserve">Т3/23/0011-ДТП  </t>
  </si>
  <si>
    <t xml:space="preserve">1. Демонтаж ВЛ 110 кВ отпайка на ПС 110 кВ Промысловая от ВЛ 110 кВ отпайка от ВЛ 110 кВ Кратер – Средний Балык -1, 2 на ПС 110 кВ Иглинская.                                                                                                                                                                                               2. Сооружение от ВЛ 110 кВ Кратер – Средний Балык отпайки на 
ПС 110 кВ Промысловая ориентировочной протяженностью 3 км, маркой провода АС-120 (марку провода и протяжённость ВЛ уточнить при проектировании), с образованием 
ВЛ 110 кВ Кратер – Средний Балык с отпайками на ПС 110 кВ Промысловая и ПС 110 кВ Иглинская.                                                                                                     3. Реконструкция ПС 110 кВ Промысловая с заменой силовых трансформаторов 2х25 МВА на 2х40 МВА
</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</si>
  <si>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</si>
  <si>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</si>
  <si>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</si>
  <si>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</si>
  <si>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</si>
  <si>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</si>
  <si>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</si>
  <si>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</si>
  <si>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</si>
  <si>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</si>
  <si>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</si>
  <si>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</si>
  <si>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</si>
  <si>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</si>
  <si>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</si>
  <si>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</si>
  <si>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</si>
  <si>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</si>
  <si>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</si>
  <si>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</si>
  <si>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</si>
  <si>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</si>
  <si>
    <t>объем заключенного договора PD01.1200.2024.100/6 от 01.04.2024 . АО "Тюменьэнерго Инжиниринг"    в ценах 2024 года с НДС, млн. руб</t>
  </si>
  <si>
    <t xml:space="preserve"> ООО "Северный Стандарт" ; ООО "СЭП" ; АО "Тюменьэнерго Инжиниринг"</t>
  </si>
  <si>
    <t>Филиал АО "Россети Тюмень" Нефтеюганские ЭС</t>
  </si>
  <si>
    <t>Реконструкция и техническое перевооружение электросетевых объектов</t>
  </si>
  <si>
    <t>Комплекс</t>
  </si>
  <si>
    <t>Выполнение корректировки проекта "Реконструкция ПС 110/35/6кВ Промысловая (реконструкция ОРУ-110,ОРУ-35,КРУН- 6,ТСО,установка ОПУ" для нужд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</si>
  <si>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</si>
  <si>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</si>
  <si>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</si>
  <si>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</si>
  <si>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</si>
  <si>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</si>
  <si>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</si>
  <si>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</si>
  <si>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</si>
  <si>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</si>
  <si>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</si>
  <si>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"Системлинк"</t>
  </si>
  <si>
    <t>Выполнение обязательств по договорам ТП с ООО "РН-Юганскнефтегаз" № Т3/23/0010-ДТП от 12.09.2023г., № Т3/23/0011-ДТП от 12.09.2023г.</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</si>
  <si>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Минэнерго России от 04.10.2022 N 1070
"Об утверждении Правил технической эксплуатации электрических станций и сетей Российской
Федерации"
5. Результаты технического обследования объекта специализированной организацией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</si>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</sst>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000000"/>
    <numFmt numFmtId="177"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5" fillId="0" borderId="0"/>
    <xf numFmtId="0" fontId="11" fillId="0" borderId="0"/>
  </cellStyleXfs>
  <cellXfs count="5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4" borderId="1" xfId="0" applyFont="1" applyFill="1" applyBorder="1" applyAlignment="1">
      <alignment horizontal="center"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1" fillId="24"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9"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9"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43" fillId="24" borderId="1" xfId="2" applyNumberFormat="1" applyFont="1" applyFill="1" applyBorder="1" applyAlignment="1">
      <alignment horizontal="right" vertical="center" wrapText="1"/>
    </xf>
    <xf numFmtId="4" fontId="11" fillId="24" borderId="1" xfId="2" applyNumberFormat="1" applyFont="1" applyFill="1" applyBorder="1" applyAlignment="1">
      <alignment horizontal="right" vertical="center" wrapText="1"/>
    </xf>
    <xf numFmtId="4" fontId="11"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4" fontId="11" fillId="24" borderId="1" xfId="67" applyNumberFormat="1" applyFont="1" applyFill="1" applyBorder="1" applyAlignment="1">
      <alignment horizontal="righ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8" applyNumberFormat="1" applyFont="1" applyFill="1" applyBorder="1" applyAlignment="1">
      <alignment horizontal="right" vertical="center" wrapTex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11" fillId="0" borderId="1" xfId="62" applyFont="1" applyBorder="1" applyAlignment="1">
      <alignment horizontal="center" vertical="top" wrapText="1"/>
    </xf>
    <xf numFmtId="169" fontId="11" fillId="24" borderId="1" xfId="2" applyNumberFormat="1" applyFont="1" applyFill="1" applyBorder="1" applyAlignment="1">
      <alignment horizontal="right" vertical="center" wrapText="1"/>
    </xf>
    <xf numFmtId="169" fontId="11" fillId="24" borderId="1" xfId="67" applyNumberFormat="1" applyFont="1" applyFill="1" applyBorder="1" applyAlignment="1">
      <alignment horizontal="right" wrapText="1"/>
    </xf>
    <xf numFmtId="169" fontId="11" fillId="24" borderId="1" xfId="67" applyNumberFormat="1" applyFont="1" applyFill="1" applyBorder="1" applyAlignment="1">
      <alignment horizontal="right" vertical="center" wrapText="1"/>
    </xf>
    <xf numFmtId="169" fontId="11" fillId="24" borderId="1" xfId="41" applyNumberFormat="1" applyFont="1" applyFill="1" applyBorder="1" applyAlignment="1">
      <alignment horizontal="right" vertical="center" wrapText="1"/>
    </xf>
    <xf numFmtId="0" fontId="11" fillId="0" borderId="0" xfId="97" applyFont="1" applyAlignment="1">
      <alignment vertical="center"/>
    </xf>
    <xf numFmtId="0" fontId="66" fillId="0" borderId="0" xfId="98" applyFont="1" applyFill="1" applyAlignment="1"/>
    <xf numFmtId="0" fontId="66"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42" fillId="0" borderId="0" xfId="97" applyFont="1" applyAlignment="1">
      <alignment horizontal="center" vertical="center"/>
    </xf>
    <xf numFmtId="0" fontId="67"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Fill="1" applyBorder="1" applyAlignment="1">
      <alignment horizontal="center" vertical="center"/>
    </xf>
    <xf numFmtId="3"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0" fontId="41" fillId="0" borderId="1" xfId="97" applyFont="1" applyFill="1" applyBorder="1" applyAlignment="1">
      <alignment horizontal="center" vertical="center"/>
    </xf>
    <xf numFmtId="171" fontId="11" fillId="0" borderId="0" xfId="97" applyNumberFormat="1" applyFont="1" applyAlignment="1">
      <alignment vertical="center"/>
    </xf>
    <xf numFmtId="2" fontId="11" fillId="0" borderId="0" xfId="97" applyNumberFormat="1" applyFont="1" applyAlignment="1">
      <alignment vertical="center"/>
    </xf>
    <xf numFmtId="1" fontId="43" fillId="0" borderId="27"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xf>
    <xf numFmtId="10" fontId="41" fillId="0" borderId="1" xfId="97" applyNumberFormat="1" applyFont="1" applyFill="1" applyBorder="1" applyAlignment="1">
      <alignment vertical="center"/>
    </xf>
    <xf numFmtId="10" fontId="41" fillId="0" borderId="34" xfId="97" applyNumberFormat="1" applyFont="1" applyFill="1" applyBorder="1" applyAlignment="1">
      <alignment vertical="center"/>
    </xf>
    <xf numFmtId="4" fontId="41" fillId="0" borderId="23" xfId="97" applyNumberFormat="1" applyFont="1" applyFill="1" applyBorder="1" applyAlignment="1">
      <alignment vertical="center"/>
    </xf>
    <xf numFmtId="3" fontId="11" fillId="0" borderId="2" xfId="97" applyNumberFormat="1" applyFont="1" applyFill="1" applyBorder="1" applyAlignment="1">
      <alignment vertical="center"/>
    </xf>
    <xf numFmtId="0" fontId="11" fillId="0" borderId="1" xfId="97" applyFont="1" applyBorder="1" applyAlignment="1">
      <alignment vertical="center"/>
    </xf>
    <xf numFmtId="3" fontId="11" fillId="0" borderId="1" xfId="97" applyNumberFormat="1" applyFont="1" applyFill="1" applyBorder="1" applyAlignment="1">
      <alignment vertical="center"/>
    </xf>
    <xf numFmtId="3" fontId="11" fillId="0" borderId="1" xfId="97" applyNumberFormat="1" applyFont="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173" fontId="42" fillId="0" borderId="1" xfId="97" applyNumberFormat="1" applyFont="1" applyBorder="1" applyAlignment="1">
      <alignment vertical="center"/>
    </xf>
    <xf numFmtId="173" fontId="41" fillId="0" borderId="1" xfId="97" applyNumberFormat="1" applyFont="1" applyBorder="1" applyAlignment="1">
      <alignment vertical="center"/>
    </xf>
    <xf numFmtId="173" fontId="42" fillId="0" borderId="23" xfId="97" applyNumberFormat="1" applyFont="1" applyBorder="1" applyAlignment="1">
      <alignment vertical="center"/>
    </xf>
    <xf numFmtId="0" fontId="68" fillId="0" borderId="0" xfId="97" applyFont="1" applyBorder="1" applyAlignment="1">
      <alignment vertical="center"/>
    </xf>
    <xf numFmtId="171" fontId="69" fillId="0" borderId="0" xfId="97" applyNumberFormat="1" applyFont="1" applyBorder="1" applyAlignment="1">
      <alignment horizontal="center" vertical="center"/>
    </xf>
    <xf numFmtId="0" fontId="68" fillId="0" borderId="0" xfId="97" applyFont="1" applyAlignment="1">
      <alignment vertical="center"/>
    </xf>
    <xf numFmtId="173" fontId="41" fillId="0" borderId="1" xfId="97" applyNumberFormat="1" applyFont="1" applyFill="1" applyBorder="1" applyAlignment="1">
      <alignment vertical="center"/>
    </xf>
    <xf numFmtId="169" fontId="41" fillId="0" borderId="1" xfId="97" applyNumberFormat="1" applyFont="1" applyBorder="1" applyAlignment="1">
      <alignment horizontal="center" vertical="center"/>
    </xf>
    <xf numFmtId="173" fontId="42" fillId="0" borderId="1" xfId="97" applyNumberFormat="1" applyFont="1" applyFill="1" applyBorder="1" applyAlignment="1">
      <alignment vertical="center"/>
    </xf>
    <xf numFmtId="172" fontId="42" fillId="0" borderId="1" xfId="97" applyNumberFormat="1" applyFont="1" applyFill="1" applyBorder="1" applyAlignment="1">
      <alignment vertical="center"/>
    </xf>
    <xf numFmtId="174" fontId="42" fillId="0" borderId="1" xfId="97" applyNumberFormat="1" applyFont="1" applyFill="1" applyBorder="1" applyAlignment="1">
      <alignment vertical="center"/>
    </xf>
    <xf numFmtId="174" fontId="42" fillId="0" borderId="23" xfId="97" applyNumberFormat="1" applyFont="1" applyFill="1" applyBorder="1" applyAlignment="1">
      <alignment vertical="center"/>
    </xf>
    <xf numFmtId="173" fontId="11" fillId="0" borderId="0" xfId="97" applyNumberFormat="1" applyFont="1" applyAlignment="1">
      <alignment vertical="center"/>
    </xf>
    <xf numFmtId="175" fontId="11" fillId="0" borderId="0" xfId="97" applyNumberFormat="1" applyFont="1" applyAlignment="1">
      <alignment vertical="center"/>
    </xf>
    <xf numFmtId="0" fontId="6" fillId="0" borderId="0" xfId="1" applyFont="1"/>
    <xf numFmtId="0" fontId="40" fillId="0" borderId="4" xfId="1" applyFont="1" applyBorder="1" applyAlignment="1">
      <alignment horizontal="center" vertical="center" wrapText="1"/>
    </xf>
    <xf numFmtId="0" fontId="11" fillId="0" borderId="4" xfId="2" applyFont="1" applyFill="1" applyBorder="1" applyAlignment="1">
      <alignment horizontal="center" wrapText="1"/>
    </xf>
    <xf numFmtId="0" fontId="11" fillId="0" borderId="4" xfId="2" applyFont="1" applyFill="1" applyBorder="1" applyAlignment="1">
      <alignment horizontal="center" vertical="center" wrapText="1"/>
    </xf>
    <xf numFmtId="0" fontId="40" fillId="0" borderId="22" xfId="1" applyFont="1" applyBorder="1" applyAlignment="1">
      <alignment horizontal="center" vertical="center" wrapText="1"/>
    </xf>
    <xf numFmtId="14" fontId="40" fillId="0" borderId="22"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1" applyFont="1" applyBorder="1" applyAlignment="1">
      <alignment vertical="center" wrapText="1"/>
    </xf>
    <xf numFmtId="0" fontId="70" fillId="0" borderId="1" xfId="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67" fontId="40" fillId="0" borderId="2" xfId="1" applyNumberFormat="1" applyFont="1" applyBorder="1" applyAlignment="1">
      <alignment horizontal="center" vertical="center" wrapText="1"/>
    </xf>
    <xf numFmtId="176" fontId="4" fillId="0" borderId="0" xfId="1" applyNumberFormat="1"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0" fillId="0" borderId="0" xfId="1" applyFont="1"/>
    <xf numFmtId="0" fontId="42" fillId="0" borderId="0" xfId="97" applyFont="1" applyAlignment="1">
      <alignment horizontal="left" vertical="center"/>
    </xf>
    <xf numFmtId="1" fontId="43" fillId="0" borderId="42" xfId="97" applyNumberFormat="1" applyFont="1" applyFill="1" applyBorder="1" applyAlignment="1">
      <alignment horizontal="center" vertical="center"/>
    </xf>
    <xf numFmtId="1" fontId="43" fillId="0" borderId="38" xfId="97" applyNumberFormat="1" applyFont="1" applyFill="1" applyBorder="1" applyAlignment="1">
      <alignment horizontal="center" vertical="center"/>
    </xf>
    <xf numFmtId="10" fontId="41" fillId="0" borderId="3" xfId="97" applyNumberFormat="1" applyFont="1" applyFill="1" applyBorder="1" applyAlignment="1">
      <alignment vertical="center"/>
    </xf>
    <xf numFmtId="4" fontId="41" fillId="0" borderId="43" xfId="97" applyNumberFormat="1" applyFont="1" applyFill="1" applyBorder="1" applyAlignment="1">
      <alignment vertical="center"/>
    </xf>
    <xf numFmtId="4" fontId="41" fillId="0" borderId="35" xfId="97" applyNumberFormat="1" applyFont="1" applyFill="1" applyBorder="1" applyAlignment="1">
      <alignment vertical="center"/>
    </xf>
    <xf numFmtId="3" fontId="11" fillId="0" borderId="21" xfId="97" applyNumberFormat="1" applyFont="1" applyFill="1" applyBorder="1" applyAlignment="1">
      <alignment vertical="center"/>
    </xf>
    <xf numFmtId="3" fontId="11" fillId="0" borderId="3" xfId="97" applyNumberFormat="1" applyFont="1" applyFill="1" applyBorder="1" applyAlignment="1">
      <alignment vertical="center"/>
    </xf>
    <xf numFmtId="3" fontId="11" fillId="0" borderId="3" xfId="97" applyNumberFormat="1" applyFont="1" applyBorder="1" applyAlignment="1">
      <alignment vertical="center"/>
    </xf>
    <xf numFmtId="0" fontId="11" fillId="0" borderId="3" xfId="97" applyFont="1" applyBorder="1" applyAlignment="1">
      <alignment vertical="center"/>
    </xf>
    <xf numFmtId="0" fontId="1" fillId="0" borderId="0" xfId="50"/>
    <xf numFmtId="0" fontId="72" fillId="0" borderId="2" xfId="50" applyFont="1" applyFill="1" applyBorder="1" applyAlignment="1">
      <alignment vertical="center"/>
    </xf>
    <xf numFmtId="0" fontId="72" fillId="0" borderId="1" xfId="50" applyFont="1" applyFill="1" applyBorder="1" applyAlignment="1">
      <alignment vertical="center"/>
    </xf>
    <xf numFmtId="0" fontId="72" fillId="0" borderId="23" xfId="50" applyFont="1" applyFill="1" applyBorder="1" applyAlignment="1">
      <alignment vertical="center"/>
    </xf>
    <xf numFmtId="1" fontId="43" fillId="0" borderId="38" xfId="97" applyNumberFormat="1" applyFont="1" applyFill="1" applyBorder="1" applyAlignment="1">
      <alignment horizontal="center" vertical="center" wrapText="1"/>
    </xf>
    <xf numFmtId="173" fontId="42" fillId="0" borderId="34" xfId="97" applyNumberFormat="1" applyFont="1" applyBorder="1" applyAlignment="1">
      <alignment vertical="center"/>
    </xf>
    <xf numFmtId="173" fontId="41" fillId="0" borderId="34" xfId="97" applyNumberFormat="1" applyFont="1" applyBorder="1" applyAlignment="1">
      <alignment vertical="center"/>
    </xf>
    <xf numFmtId="173" fontId="42" fillId="0" borderId="35" xfId="97" applyNumberFormat="1" applyFont="1" applyBorder="1" applyAlignment="1">
      <alignment vertical="center"/>
    </xf>
    <xf numFmtId="173" fontId="41" fillId="0" borderId="34" xfId="97" applyNumberFormat="1" applyFont="1" applyFill="1" applyBorder="1" applyAlignment="1">
      <alignment vertical="center"/>
    </xf>
    <xf numFmtId="169" fontId="41" fillId="0" borderId="34" xfId="97" applyNumberFormat="1" applyFont="1" applyBorder="1" applyAlignment="1">
      <alignment horizontal="center" vertical="center"/>
    </xf>
    <xf numFmtId="173" fontId="42" fillId="0" borderId="34" xfId="97" applyNumberFormat="1" applyFont="1" applyFill="1" applyBorder="1" applyAlignment="1">
      <alignment vertical="center"/>
    </xf>
    <xf numFmtId="172" fontId="42" fillId="0" borderId="34" xfId="97" applyNumberFormat="1" applyFont="1" applyFill="1" applyBorder="1" applyAlignment="1">
      <alignment vertical="center"/>
    </xf>
    <xf numFmtId="174" fontId="42" fillId="0" borderId="34" xfId="97" applyNumberFormat="1" applyFont="1" applyFill="1" applyBorder="1" applyAlignment="1">
      <alignment vertical="center"/>
    </xf>
    <xf numFmtId="174" fontId="42" fillId="0" borderId="35" xfId="97"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Fill="1" applyBorder="1" applyAlignment="1">
      <alignment vertical="center"/>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12" fillId="0" borderId="0" xfId="2" applyFont="1" applyFill="1" applyBorder="1" applyAlignment="1">
      <alignment horizontal="right"/>
    </xf>
    <xf numFmtId="0" fontId="7" fillId="0" borderId="0" xfId="88" applyFont="1" applyFill="1" applyBorder="1" applyAlignment="1">
      <alignment horizontal="center" vertical="center" wrapText="1"/>
    </xf>
    <xf numFmtId="0" fontId="59" fillId="0" borderId="0" xfId="49" applyFont="1"/>
    <xf numFmtId="0" fontId="36" fillId="0" borderId="1" xfId="49" applyFont="1" applyBorder="1"/>
    <xf numFmtId="49" fontId="73" fillId="24"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7"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167" fontId="40" fillId="0" borderId="10" xfId="1" applyNumberFormat="1" applyFont="1" applyBorder="1" applyAlignment="1">
      <alignment horizontal="center" vertical="center" wrapText="1"/>
    </xf>
    <xf numFmtId="167" fontId="40" fillId="0" borderId="6" xfId="1" applyNumberFormat="1" applyFont="1" applyBorder="1" applyAlignment="1">
      <alignment horizontal="center" vertical="center" wrapText="1"/>
    </xf>
    <xf numFmtId="167" fontId="40" fillId="0" borderId="2" xfId="1" applyNumberFormat="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14" fontId="40" fillId="0" borderId="2" xfId="1"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97" applyFont="1" applyFill="1" applyAlignment="1">
      <alignment horizontal="center" vertical="center"/>
    </xf>
    <xf numFmtId="0" fontId="9" fillId="0" borderId="0" xfId="1" applyFont="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0" fontId="11" fillId="0" borderId="25" xfId="97" applyFont="1" applyBorder="1" applyAlignment="1">
      <alignment horizontal="center" vertical="center"/>
    </xf>
    <xf numFmtId="0" fontId="11" fillId="0" borderId="37" xfId="97" applyFont="1" applyBorder="1" applyAlignment="1">
      <alignment horizontal="center" vertical="center"/>
    </xf>
    <xf numFmtId="0" fontId="41" fillId="0" borderId="4" xfId="97" applyFont="1" applyFill="1" applyBorder="1" applyAlignment="1">
      <alignment horizontal="center" vertical="center"/>
    </xf>
    <xf numFmtId="0" fontId="41" fillId="0" borderId="3" xfId="97" applyFont="1" applyFill="1" applyBorder="1" applyAlignment="1">
      <alignment horizontal="center" vertical="center"/>
    </xf>
    <xf numFmtId="3" fontId="41" fillId="0" borderId="25" xfId="97" applyNumberFormat="1" applyFont="1" applyFill="1" applyBorder="1" applyAlignment="1">
      <alignment horizontal="center" vertical="center"/>
    </xf>
    <xf numFmtId="3" fontId="41" fillId="0" borderId="37" xfId="97" applyNumberFormat="1" applyFont="1" applyFill="1" applyBorder="1" applyAlignment="1">
      <alignment horizontal="center" vertical="center"/>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71" fontId="29" fillId="0" borderId="39" xfId="97" applyNumberFormat="1" applyFont="1" applyFill="1" applyBorder="1" applyAlignment="1">
      <alignment horizontal="center" vertical="center"/>
    </xf>
    <xf numFmtId="171" fontId="29" fillId="0" borderId="36" xfId="97" applyNumberFormat="1" applyFont="1" applyFill="1" applyBorder="1" applyAlignment="1">
      <alignment horizontal="center" vertical="center"/>
    </xf>
    <xf numFmtId="3" fontId="41" fillId="0" borderId="25" xfId="97" applyNumberFormat="1" applyFont="1" applyBorder="1" applyAlignment="1">
      <alignment horizontal="center" vertical="center"/>
    </xf>
    <xf numFmtId="3" fontId="41" fillId="0" borderId="37" xfId="97" applyNumberFormat="1"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10" fontId="41" fillId="0" borderId="3" xfId="97" applyNumberFormat="1" applyFont="1" applyFill="1" applyBorder="1" applyAlignment="1">
      <alignment horizontal="center" vertical="center"/>
    </xf>
    <xf numFmtId="10" fontId="41" fillId="0" borderId="1" xfId="97" applyNumberFormat="1" applyFont="1" applyFill="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5" xfId="97" applyFont="1" applyBorder="1" applyAlignment="1">
      <alignment horizontal="left" vertical="center"/>
    </xf>
    <xf numFmtId="4" fontId="41" fillId="0" borderId="43" xfId="97" applyNumberFormat="1" applyFont="1" applyFill="1" applyBorder="1" applyAlignment="1">
      <alignment horizontal="center" vertical="center"/>
    </xf>
    <xf numFmtId="4" fontId="41" fillId="0" borderId="23" xfId="97" applyNumberFormat="1" applyFont="1" applyFill="1" applyBorder="1" applyAlignment="1">
      <alignment horizontal="center" vertical="center"/>
    </xf>
    <xf numFmtId="0" fontId="11" fillId="0" borderId="40" xfId="97" applyFont="1" applyBorder="1" applyAlignment="1">
      <alignment horizontal="left" vertical="center"/>
    </xf>
    <xf numFmtId="0" fontId="11" fillId="0" borderId="10" xfId="97" applyFont="1" applyBorder="1" applyAlignment="1">
      <alignment horizontal="left" vertical="center"/>
    </xf>
    <xf numFmtId="0" fontId="11" fillId="0" borderId="41"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5"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42"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wrapText="1"/>
    </xf>
    <xf numFmtId="0" fontId="11" fillId="0" borderId="46" xfId="97" applyFont="1" applyBorder="1" applyAlignment="1">
      <alignment horizontal="left" vertical="center"/>
    </xf>
    <xf numFmtId="0" fontId="11" fillId="0" borderId="47" xfId="97" applyFont="1" applyBorder="1" applyAlignment="1">
      <alignment horizontal="left" vertical="center"/>
    </xf>
    <xf numFmtId="0" fontId="11" fillId="0" borderId="1" xfId="97"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8" xfId="97" applyNumberFormat="1" applyFont="1" applyFill="1" applyBorder="1" applyAlignment="1">
      <alignment horizontal="center" vertical="center" wrapText="1"/>
    </xf>
    <xf numFmtId="0" fontId="72" fillId="0" borderId="49"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11" fillId="0" borderId="44"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Fill="1" applyBorder="1" applyAlignment="1">
      <alignment horizontal="center" vertical="center"/>
    </xf>
    <xf numFmtId="0" fontId="11" fillId="0" borderId="39" xfId="97" applyFont="1" applyBorder="1" applyAlignment="1">
      <alignment horizontal="left" vertical="center"/>
    </xf>
    <xf numFmtId="0" fontId="11" fillId="0" borderId="45" xfId="97" applyFont="1" applyBorder="1" applyAlignment="1">
      <alignment horizontal="left" vertical="center"/>
    </xf>
    <xf numFmtId="3" fontId="11" fillId="0" borderId="1"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3" fontId="42" fillId="0" borderId="4" xfId="97" applyNumberFormat="1" applyFont="1" applyBorder="1" applyAlignment="1">
      <alignment horizontal="center" vertical="center"/>
    </xf>
    <xf numFmtId="173" fontId="42" fillId="0" borderId="3" xfId="97" applyNumberFormat="1" applyFont="1" applyBorder="1" applyAlignment="1">
      <alignment horizontal="center" vertical="center"/>
    </xf>
    <xf numFmtId="173" fontId="41" fillId="0" borderId="4" xfId="97" applyNumberFormat="1" applyFont="1" applyBorder="1" applyAlignment="1">
      <alignment horizontal="center" vertical="center"/>
    </xf>
    <xf numFmtId="173" fontId="41" fillId="0" borderId="3" xfId="97" applyNumberFormat="1"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3" fontId="42" fillId="0" borderId="50" xfId="97" applyNumberFormat="1" applyFont="1" applyBorder="1" applyAlignment="1">
      <alignment horizontal="center" vertical="center"/>
    </xf>
    <xf numFmtId="173" fontId="42" fillId="0" borderId="43" xfId="97" applyNumberFormat="1" applyFont="1" applyBorder="1" applyAlignment="1">
      <alignment horizontal="center" vertical="center"/>
    </xf>
    <xf numFmtId="173" fontId="41" fillId="0" borderId="4" xfId="97" applyNumberFormat="1" applyFont="1" applyFill="1" applyBorder="1" applyAlignment="1">
      <alignment horizontal="center" vertical="center"/>
    </xf>
    <xf numFmtId="173" fontId="41" fillId="0" borderId="3" xfId="97" applyNumberFormat="1" applyFont="1" applyFill="1" applyBorder="1" applyAlignment="1">
      <alignment horizontal="center" vertical="center"/>
    </xf>
    <xf numFmtId="171" fontId="69" fillId="0" borderId="47" xfId="97" applyNumberFormat="1" applyFont="1" applyBorder="1" applyAlignment="1">
      <alignment horizontal="center" vertical="center"/>
    </xf>
    <xf numFmtId="169" fontId="41" fillId="0" borderId="4" xfId="97" applyNumberFormat="1" applyFont="1" applyBorder="1" applyAlignment="1">
      <alignment horizontal="center" vertical="center"/>
    </xf>
    <xf numFmtId="169" fontId="41" fillId="0" borderId="3" xfId="97" applyNumberFormat="1" applyFont="1" applyBorder="1" applyAlignment="1">
      <alignment horizontal="center" vertical="center"/>
    </xf>
    <xf numFmtId="0" fontId="42" fillId="0" borderId="26" xfId="97" applyFont="1" applyBorder="1" applyAlignment="1">
      <alignment horizontal="left" vertical="center"/>
    </xf>
    <xf numFmtId="0" fontId="42" fillId="0" borderId="1" xfId="97" applyFont="1" applyBorder="1" applyAlignment="1">
      <alignment horizontal="left" vertical="center"/>
    </xf>
    <xf numFmtId="174" fontId="42" fillId="0" borderId="4" xfId="97" applyNumberFormat="1" applyFont="1" applyFill="1" applyBorder="1" applyAlignment="1">
      <alignment horizontal="center" vertical="center"/>
    </xf>
    <xf numFmtId="174" fontId="42" fillId="0" borderId="3" xfId="97" applyNumberFormat="1" applyFont="1" applyFill="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4" fontId="42" fillId="0" borderId="50" xfId="97" applyNumberFormat="1" applyFont="1" applyFill="1" applyBorder="1" applyAlignment="1">
      <alignment horizontal="center" vertical="center"/>
    </xf>
    <xf numFmtId="174" fontId="42" fillId="0" borderId="43" xfId="97" applyNumberFormat="1" applyFont="1" applyFill="1" applyBorder="1" applyAlignment="1">
      <alignment horizontal="center" vertical="center"/>
    </xf>
    <xf numFmtId="0" fontId="41" fillId="0" borderId="0" xfId="97" applyFont="1" applyFill="1" applyBorder="1" applyAlignment="1">
      <alignment horizontal="left" vertical="center" wrapText="1"/>
    </xf>
    <xf numFmtId="173" fontId="42" fillId="0" borderId="4" xfId="97" applyNumberFormat="1" applyFont="1" applyFill="1" applyBorder="1" applyAlignment="1">
      <alignment horizontal="center" vertical="center"/>
    </xf>
    <xf numFmtId="173" fontId="42" fillId="0" borderId="3" xfId="97" applyNumberFormat="1" applyFont="1" applyFill="1" applyBorder="1" applyAlignment="1">
      <alignment horizontal="center" vertical="center"/>
    </xf>
    <xf numFmtId="172" fontId="42" fillId="0" borderId="4" xfId="97" applyNumberFormat="1" applyFont="1" applyFill="1" applyBorder="1" applyAlignment="1">
      <alignment horizontal="center" vertical="center"/>
    </xf>
    <xf numFmtId="172" fontId="42" fillId="0" borderId="3" xfId="9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-1632156935.8249521</c:v>
                </c:pt>
                <c:pt idx="1">
                  <c:v>-1716376980.7017379</c:v>
                </c:pt>
                <c:pt idx="2">
                  <c:v>-1791840561.6087821</c:v>
                </c:pt>
                <c:pt idx="3">
                  <c:v>-1859482190.5306158</c:v>
                </c:pt>
                <c:pt idx="4">
                  <c:v>-1920133949.6913075</c:v>
                </c:pt>
                <c:pt idx="5">
                  <c:v>-1974537009.9386673</c:v>
                </c:pt>
                <c:pt idx="6">
                  <c:v>-2022465021.725322</c:v>
                </c:pt>
                <c:pt idx="7">
                  <c:v>-2065467769.3589244</c:v>
                </c:pt>
                <c:pt idx="8">
                  <c:v>-2104064091.0026684</c:v>
                </c:pt>
                <c:pt idx="9">
                  <c:v>-2138716716.4299927</c:v>
                </c:pt>
                <c:pt idx="10">
                  <c:v>-2165342221.6962819</c:v>
                </c:pt>
              </c:numCache>
            </c:numRef>
          </c:val>
          <c:smooth val="0"/>
          <c:extLst>
            <c:ext xmlns:c16="http://schemas.microsoft.com/office/drawing/2014/chart" uri="{C3380CC4-5D6E-409C-BE32-E72D297353CC}">
              <c16:uniqueId val="{00000000-A5B9-4A1F-A26E-E4D66F3AB08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-1621773382.7663925</c:v>
                </c:pt>
                <c:pt idx="1">
                  <c:v>-1730267750.0777898</c:v>
                </c:pt>
                <c:pt idx="2">
                  <c:v>-1840605721.2461536</c:v>
                </c:pt>
                <c:pt idx="3">
                  <c:v>-1952858604.2087367</c:v>
                </c:pt>
                <c:pt idx="4">
                  <c:v>-2067099791.8731055</c:v>
                </c:pt>
                <c:pt idx="5">
                  <c:v>-2183404822.2944326</c:v>
                </c:pt>
                <c:pt idx="6">
                  <c:v>-2299699661.9121451</c:v>
                </c:pt>
                <c:pt idx="7">
                  <c:v>-2418130035.066896</c:v>
                </c:pt>
                <c:pt idx="8">
                  <c:v>-2538774852.5435314</c:v>
                </c:pt>
                <c:pt idx="9">
                  <c:v>-2661715291.5051088</c:v>
                </c:pt>
                <c:pt idx="10">
                  <c:v>-2768929497.7989378</c:v>
                </c:pt>
              </c:numCache>
            </c:numRef>
          </c:val>
          <c:smooth val="0"/>
          <c:extLst>
            <c:ext xmlns:c16="http://schemas.microsoft.com/office/drawing/2014/chart" uri="{C3380CC4-5D6E-409C-BE32-E72D297353CC}">
              <c16:uniqueId val="{00000001-A5B9-4A1F-A26E-E4D66F3AB0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1489571.98012</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100" zoomScaleSheetLayoutView="70" workbookViewId="0">
      <selection activeCell="C46" sqref="C46"/>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20" style="299" customWidth="1"/>
    <col min="7" max="7" width="25.5703125" style="299" customWidth="1"/>
    <col min="8" max="8" width="16.42578125" style="299" customWidth="1"/>
    <col min="9" max="16384" width="9.140625" style="299"/>
  </cols>
  <sheetData>
    <row r="1" spans="1:21" s="16" customFormat="1" ht="18.75" customHeight="1" x14ac:dyDescent="0.2">
      <c r="A1" s="281"/>
      <c r="C1" s="282" t="s">
        <v>67</v>
      </c>
    </row>
    <row r="2" spans="1:21" s="16" customFormat="1" ht="18.75" customHeight="1" x14ac:dyDescent="0.3">
      <c r="A2" s="281"/>
      <c r="C2" s="283" t="s">
        <v>8</v>
      </c>
    </row>
    <row r="3" spans="1:21" s="16" customFormat="1" ht="18.75" x14ac:dyDescent="0.3">
      <c r="A3" s="284"/>
      <c r="C3" s="283" t="s">
        <v>66</v>
      </c>
    </row>
    <row r="4" spans="1:21" s="16" customFormat="1" ht="18.75" x14ac:dyDescent="0.3">
      <c r="A4" s="284"/>
      <c r="G4" s="283"/>
    </row>
    <row r="5" spans="1:21" s="16" customFormat="1" ht="15.75" x14ac:dyDescent="0.25">
      <c r="A5" s="364" t="s">
        <v>613</v>
      </c>
      <c r="B5" s="364"/>
      <c r="C5" s="364"/>
      <c r="D5" s="143"/>
      <c r="E5" s="143"/>
      <c r="F5" s="143"/>
      <c r="G5" s="143"/>
      <c r="H5" s="143"/>
      <c r="I5" s="143"/>
    </row>
    <row r="6" spans="1:21" s="16" customFormat="1" ht="18.75" x14ac:dyDescent="0.3">
      <c r="A6" s="284"/>
      <c r="E6" s="289"/>
      <c r="F6" s="289"/>
      <c r="G6" s="340"/>
    </row>
    <row r="7" spans="1:21" s="16" customFormat="1" ht="18.75" x14ac:dyDescent="0.2">
      <c r="A7" s="368" t="s">
        <v>7</v>
      </c>
      <c r="B7" s="368"/>
      <c r="C7" s="368"/>
      <c r="D7" s="285"/>
      <c r="E7" s="337"/>
      <c r="F7" s="337"/>
      <c r="G7" s="337"/>
      <c r="H7" s="285"/>
      <c r="I7" s="285"/>
      <c r="J7" s="285"/>
      <c r="K7" s="285"/>
      <c r="L7" s="285"/>
      <c r="M7" s="285"/>
      <c r="N7" s="285"/>
      <c r="O7" s="285"/>
      <c r="P7" s="285"/>
      <c r="Q7" s="285"/>
      <c r="R7" s="285"/>
      <c r="S7" s="285"/>
      <c r="T7" s="285"/>
      <c r="U7" s="285"/>
    </row>
    <row r="8" spans="1:21" s="16" customFormat="1" ht="18.75" x14ac:dyDescent="0.2">
      <c r="A8" s="286"/>
      <c r="B8" s="286"/>
      <c r="C8" s="286"/>
      <c r="D8" s="286"/>
      <c r="E8" s="338"/>
      <c r="F8" s="341"/>
      <c r="G8" s="338"/>
      <c r="H8" s="285"/>
      <c r="I8" s="285"/>
      <c r="J8" s="285"/>
      <c r="K8" s="285"/>
      <c r="L8" s="285"/>
      <c r="M8" s="285"/>
      <c r="N8" s="285"/>
      <c r="O8" s="285"/>
      <c r="P8" s="285"/>
      <c r="Q8" s="285"/>
      <c r="R8" s="285"/>
      <c r="S8" s="285"/>
      <c r="T8" s="285"/>
      <c r="U8" s="285"/>
    </row>
    <row r="9" spans="1:21" s="16" customFormat="1" ht="18.75" x14ac:dyDescent="0.2">
      <c r="A9" s="367" t="s">
        <v>445</v>
      </c>
      <c r="B9" s="367"/>
      <c r="C9" s="367"/>
      <c r="D9" s="287"/>
      <c r="E9" s="339"/>
      <c r="F9" s="339"/>
      <c r="G9" s="339"/>
      <c r="H9" s="285"/>
      <c r="I9" s="285"/>
      <c r="J9" s="285"/>
      <c r="K9" s="285"/>
      <c r="L9" s="285"/>
      <c r="M9" s="285"/>
      <c r="N9" s="285"/>
      <c r="O9" s="285"/>
      <c r="P9" s="285"/>
      <c r="Q9" s="285"/>
      <c r="R9" s="285"/>
      <c r="S9" s="285"/>
      <c r="T9" s="285"/>
      <c r="U9" s="285"/>
    </row>
    <row r="10" spans="1:21" s="16" customFormat="1" ht="18.75" x14ac:dyDescent="0.2">
      <c r="A10" s="365" t="s">
        <v>6</v>
      </c>
      <c r="B10" s="365"/>
      <c r="C10" s="365"/>
      <c r="D10" s="288"/>
      <c r="E10" s="295"/>
      <c r="F10" s="295"/>
      <c r="G10" s="295"/>
      <c r="H10" s="285"/>
      <c r="I10" s="285"/>
      <c r="J10" s="285"/>
      <c r="K10" s="285"/>
      <c r="L10" s="285"/>
      <c r="M10" s="285"/>
      <c r="N10" s="285"/>
      <c r="O10" s="285"/>
      <c r="P10" s="285"/>
      <c r="Q10" s="285"/>
      <c r="R10" s="285"/>
      <c r="S10" s="285"/>
      <c r="T10" s="285"/>
      <c r="U10" s="285"/>
    </row>
    <row r="11" spans="1:21" s="16" customFormat="1" ht="18.75" x14ac:dyDescent="0.2">
      <c r="A11" s="286"/>
      <c r="B11" s="286"/>
      <c r="C11" s="286"/>
      <c r="D11" s="286"/>
      <c r="E11" s="286"/>
      <c r="F11" s="286"/>
      <c r="G11" s="286"/>
      <c r="H11" s="285"/>
      <c r="I11" s="285"/>
      <c r="J11" s="285"/>
      <c r="K11" s="285"/>
      <c r="L11" s="285"/>
      <c r="M11" s="285"/>
      <c r="N11" s="285"/>
      <c r="O11" s="285"/>
      <c r="P11" s="285"/>
      <c r="Q11" s="285"/>
      <c r="R11" s="285"/>
      <c r="S11" s="285"/>
      <c r="T11" s="285"/>
      <c r="U11" s="285"/>
    </row>
    <row r="12" spans="1:21" s="16" customFormat="1" ht="18.75" x14ac:dyDescent="0.2">
      <c r="A12" s="369" t="s">
        <v>481</v>
      </c>
      <c r="B12" s="369"/>
      <c r="C12" s="369"/>
      <c r="D12" s="287"/>
      <c r="E12" s="287"/>
      <c r="F12" s="287"/>
      <c r="G12" s="287"/>
      <c r="H12" s="285"/>
      <c r="I12" s="285"/>
      <c r="J12" s="285"/>
      <c r="K12" s="285"/>
      <c r="L12" s="285"/>
      <c r="M12" s="285"/>
      <c r="N12" s="285"/>
      <c r="O12" s="285"/>
      <c r="P12" s="285"/>
      <c r="Q12" s="285"/>
      <c r="R12" s="285"/>
      <c r="S12" s="285"/>
      <c r="T12" s="285"/>
      <c r="U12" s="285"/>
    </row>
    <row r="13" spans="1:21" s="16" customFormat="1" ht="18.75" x14ac:dyDescent="0.2">
      <c r="A13" s="365" t="s">
        <v>5</v>
      </c>
      <c r="B13" s="365"/>
      <c r="C13" s="365"/>
      <c r="D13" s="288"/>
      <c r="E13" s="288"/>
      <c r="F13" s="288"/>
      <c r="G13" s="288"/>
      <c r="H13" s="285"/>
      <c r="I13" s="285"/>
      <c r="J13" s="285"/>
      <c r="K13" s="285"/>
      <c r="L13" s="285"/>
      <c r="M13" s="285"/>
      <c r="N13" s="285"/>
      <c r="O13" s="285"/>
      <c r="P13" s="285"/>
      <c r="Q13" s="285"/>
      <c r="R13" s="285"/>
      <c r="S13" s="285"/>
      <c r="T13" s="285"/>
      <c r="U13" s="285"/>
    </row>
    <row r="14" spans="1:21" s="28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row>
    <row r="15" spans="1:21" s="290" customFormat="1" ht="51.75" customHeight="1" x14ac:dyDescent="0.2">
      <c r="A15" s="370" t="s">
        <v>614</v>
      </c>
      <c r="B15" s="370"/>
      <c r="C15" s="370"/>
      <c r="D15" s="287"/>
      <c r="E15" s="287"/>
      <c r="F15" s="287"/>
      <c r="G15" s="287"/>
      <c r="H15" s="287"/>
      <c r="I15" s="287"/>
      <c r="J15" s="287"/>
      <c r="K15" s="287"/>
      <c r="L15" s="287"/>
      <c r="M15" s="287"/>
      <c r="N15" s="287"/>
      <c r="O15" s="287"/>
      <c r="P15" s="287"/>
      <c r="Q15" s="287"/>
      <c r="R15" s="287"/>
      <c r="S15" s="287"/>
      <c r="T15" s="287"/>
      <c r="U15" s="287"/>
    </row>
    <row r="16" spans="1:21" s="290" customFormat="1" ht="15" customHeight="1" x14ac:dyDescent="0.2">
      <c r="A16" s="365" t="s">
        <v>4</v>
      </c>
      <c r="B16" s="365"/>
      <c r="C16" s="365"/>
      <c r="D16" s="288"/>
      <c r="E16" s="288"/>
      <c r="F16" s="288"/>
      <c r="G16" s="288"/>
      <c r="H16" s="288"/>
      <c r="I16" s="288"/>
      <c r="J16" s="288"/>
      <c r="K16" s="288"/>
      <c r="L16" s="288"/>
      <c r="M16" s="288"/>
      <c r="N16" s="288"/>
      <c r="O16" s="288"/>
      <c r="P16" s="288"/>
      <c r="Q16" s="288"/>
      <c r="R16" s="288"/>
      <c r="S16" s="288"/>
      <c r="T16" s="288"/>
      <c r="U16" s="288"/>
    </row>
    <row r="17" spans="1:21" s="290" customFormat="1" ht="15" customHeight="1" x14ac:dyDescent="0.2">
      <c r="A17" s="291"/>
      <c r="B17" s="291"/>
      <c r="C17" s="291"/>
      <c r="D17" s="291"/>
      <c r="E17" s="291"/>
      <c r="F17" s="291"/>
      <c r="G17" s="291"/>
      <c r="H17" s="291"/>
      <c r="I17" s="291"/>
      <c r="J17" s="291"/>
      <c r="K17" s="291"/>
      <c r="L17" s="291"/>
      <c r="M17" s="291"/>
      <c r="N17" s="291"/>
      <c r="O17" s="291"/>
      <c r="P17" s="291"/>
      <c r="Q17" s="291"/>
      <c r="R17" s="291"/>
    </row>
    <row r="18" spans="1:21" s="290" customFormat="1" ht="15" customHeight="1" x14ac:dyDescent="0.2">
      <c r="A18" s="366" t="s">
        <v>427</v>
      </c>
      <c r="B18" s="367"/>
      <c r="C18" s="367"/>
      <c r="D18" s="292"/>
      <c r="E18" s="292"/>
      <c r="F18" s="292"/>
      <c r="G18" s="292"/>
      <c r="H18" s="292"/>
      <c r="I18" s="292"/>
      <c r="J18" s="292"/>
      <c r="K18" s="292"/>
      <c r="L18" s="292"/>
      <c r="M18" s="292"/>
      <c r="N18" s="292"/>
      <c r="O18" s="292"/>
      <c r="P18" s="292"/>
      <c r="Q18" s="292"/>
      <c r="R18" s="292"/>
      <c r="S18" s="292"/>
      <c r="T18" s="292"/>
      <c r="U18" s="292"/>
    </row>
    <row r="19" spans="1:21" s="290" customFormat="1" ht="15" customHeight="1" x14ac:dyDescent="0.2">
      <c r="A19" s="288"/>
      <c r="B19" s="288"/>
      <c r="C19" s="288"/>
      <c r="D19" s="288"/>
      <c r="E19" s="288"/>
      <c r="F19" s="288"/>
      <c r="G19" s="288"/>
      <c r="H19" s="291"/>
      <c r="I19" s="291"/>
      <c r="J19" s="291"/>
      <c r="K19" s="291"/>
      <c r="L19" s="291"/>
      <c r="M19" s="291"/>
      <c r="N19" s="291"/>
      <c r="O19" s="291"/>
      <c r="P19" s="291"/>
      <c r="Q19" s="291"/>
      <c r="R19" s="291"/>
    </row>
    <row r="20" spans="1:21" s="290" customFormat="1" ht="39.75" customHeight="1" x14ac:dyDescent="0.2">
      <c r="A20" s="293" t="s">
        <v>3</v>
      </c>
      <c r="B20" s="294" t="s">
        <v>65</v>
      </c>
      <c r="C20" s="148" t="s">
        <v>64</v>
      </c>
      <c r="D20" s="295"/>
      <c r="E20" s="295"/>
      <c r="F20" s="295"/>
      <c r="G20" s="295"/>
      <c r="H20" s="278"/>
      <c r="I20" s="278"/>
      <c r="J20" s="278"/>
      <c r="K20" s="278"/>
      <c r="L20" s="278"/>
      <c r="M20" s="278"/>
      <c r="N20" s="278"/>
      <c r="O20" s="278"/>
      <c r="P20" s="278"/>
      <c r="Q20" s="278"/>
      <c r="R20" s="278"/>
      <c r="S20" s="296"/>
      <c r="T20" s="296"/>
      <c r="U20" s="296"/>
    </row>
    <row r="21" spans="1:21" s="290" customFormat="1" ht="16.5" customHeight="1" x14ac:dyDescent="0.2">
      <c r="A21" s="148">
        <v>1</v>
      </c>
      <c r="B21" s="294">
        <v>2</v>
      </c>
      <c r="C21" s="148">
        <v>3</v>
      </c>
      <c r="D21" s="295"/>
      <c r="E21" s="295"/>
      <c r="F21" s="295"/>
      <c r="G21" s="295"/>
      <c r="H21" s="278"/>
      <c r="I21" s="278"/>
      <c r="J21" s="278"/>
      <c r="K21" s="278"/>
      <c r="L21" s="278"/>
      <c r="M21" s="278"/>
      <c r="N21" s="278"/>
      <c r="O21" s="278"/>
      <c r="P21" s="278"/>
      <c r="Q21" s="278"/>
      <c r="R21" s="278"/>
      <c r="S21" s="296"/>
      <c r="T21" s="296"/>
      <c r="U21" s="296"/>
    </row>
    <row r="22" spans="1:21" s="290" customFormat="1" ht="45" customHeight="1" x14ac:dyDescent="0.2">
      <c r="A22" s="24" t="s">
        <v>63</v>
      </c>
      <c r="B22" s="297" t="s">
        <v>287</v>
      </c>
      <c r="C22" s="148" t="s">
        <v>626</v>
      </c>
      <c r="D22" s="295"/>
      <c r="E22" s="295"/>
      <c r="F22" s="295"/>
      <c r="G22" s="295"/>
      <c r="H22" s="278"/>
      <c r="I22" s="278"/>
      <c r="J22" s="278"/>
      <c r="K22" s="278"/>
      <c r="L22" s="278"/>
      <c r="M22" s="278"/>
      <c r="N22" s="278"/>
      <c r="O22" s="278"/>
      <c r="P22" s="278"/>
      <c r="Q22" s="278"/>
      <c r="R22" s="278"/>
      <c r="S22" s="296"/>
      <c r="T22" s="296"/>
      <c r="U22" s="296"/>
    </row>
    <row r="23" spans="1:21" s="290" customFormat="1" ht="54" customHeight="1" x14ac:dyDescent="0.2">
      <c r="A23" s="24" t="s">
        <v>61</v>
      </c>
      <c r="B23" s="31" t="s">
        <v>62</v>
      </c>
      <c r="C23" s="148" t="s">
        <v>482</v>
      </c>
      <c r="D23" s="295"/>
      <c r="E23" s="295"/>
      <c r="F23" s="295"/>
      <c r="G23" s="295"/>
      <c r="H23" s="278"/>
      <c r="I23" s="278"/>
      <c r="J23" s="278"/>
      <c r="K23" s="278"/>
      <c r="L23" s="278"/>
      <c r="M23" s="278"/>
      <c r="N23" s="278"/>
      <c r="O23" s="278"/>
      <c r="P23" s="278"/>
      <c r="Q23" s="278"/>
      <c r="R23" s="278"/>
      <c r="S23" s="296"/>
      <c r="T23" s="296"/>
      <c r="U23" s="296"/>
    </row>
    <row r="24" spans="1:21" s="290" customFormat="1" ht="22.5" customHeight="1" x14ac:dyDescent="0.2">
      <c r="A24" s="361"/>
      <c r="B24" s="362"/>
      <c r="C24" s="363"/>
      <c r="D24" s="295"/>
      <c r="E24" s="295"/>
      <c r="F24" s="295"/>
      <c r="G24" s="295"/>
      <c r="H24" s="278"/>
      <c r="I24" s="278"/>
      <c r="J24" s="278"/>
      <c r="K24" s="278"/>
      <c r="L24" s="278"/>
      <c r="M24" s="278"/>
      <c r="N24" s="278"/>
      <c r="O24" s="278"/>
      <c r="P24" s="278"/>
      <c r="Q24" s="278"/>
      <c r="R24" s="278"/>
      <c r="S24" s="296"/>
      <c r="T24" s="296"/>
      <c r="U24" s="296"/>
    </row>
    <row r="25" spans="1:21" s="290" customFormat="1" ht="58.5" customHeight="1" x14ac:dyDescent="0.2">
      <c r="A25" s="24" t="s">
        <v>60</v>
      </c>
      <c r="B25" s="140" t="s">
        <v>376</v>
      </c>
      <c r="C25" s="148" t="s">
        <v>450</v>
      </c>
      <c r="D25" s="295"/>
      <c r="E25" s="295"/>
      <c r="F25" s="295"/>
      <c r="G25" s="278"/>
      <c r="H25" s="278"/>
      <c r="I25" s="278"/>
      <c r="J25" s="278"/>
      <c r="K25" s="278"/>
      <c r="L25" s="278"/>
      <c r="M25" s="278"/>
      <c r="N25" s="278"/>
      <c r="O25" s="278"/>
      <c r="P25" s="278"/>
      <c r="Q25" s="278"/>
      <c r="R25" s="296"/>
      <c r="S25" s="296"/>
      <c r="T25" s="296"/>
      <c r="U25" s="296"/>
    </row>
    <row r="26" spans="1:21" s="290" customFormat="1" ht="42.75" customHeight="1" x14ac:dyDescent="0.2">
      <c r="A26" s="24" t="s">
        <v>59</v>
      </c>
      <c r="B26" s="140" t="s">
        <v>73</v>
      </c>
      <c r="C26" s="148" t="s">
        <v>578</v>
      </c>
      <c r="D26" s="295"/>
      <c r="E26" s="295"/>
      <c r="F26" s="295"/>
      <c r="G26" s="278"/>
      <c r="H26" s="278"/>
      <c r="I26" s="278"/>
      <c r="J26" s="278"/>
      <c r="K26" s="278"/>
      <c r="L26" s="278"/>
      <c r="M26" s="278"/>
      <c r="N26" s="278"/>
      <c r="O26" s="278"/>
      <c r="P26" s="278"/>
      <c r="Q26" s="278"/>
      <c r="R26" s="296"/>
      <c r="S26" s="296"/>
      <c r="T26" s="296"/>
      <c r="U26" s="296"/>
    </row>
    <row r="27" spans="1:21" s="290" customFormat="1" ht="51.75" customHeight="1" x14ac:dyDescent="0.2">
      <c r="A27" s="24" t="s">
        <v>57</v>
      </c>
      <c r="B27" s="140" t="s">
        <v>72</v>
      </c>
      <c r="C27" s="148" t="s">
        <v>579</v>
      </c>
      <c r="D27" s="295"/>
      <c r="E27" s="295"/>
      <c r="F27" s="295"/>
      <c r="G27" s="278"/>
      <c r="H27" s="278"/>
      <c r="I27" s="278"/>
      <c r="J27" s="278"/>
      <c r="K27" s="278"/>
      <c r="L27" s="278"/>
      <c r="M27" s="278"/>
      <c r="N27" s="278"/>
      <c r="O27" s="278"/>
      <c r="P27" s="278"/>
      <c r="Q27" s="278"/>
      <c r="R27" s="296"/>
      <c r="S27" s="296"/>
      <c r="T27" s="296"/>
      <c r="U27" s="296"/>
    </row>
    <row r="28" spans="1:21" s="290" customFormat="1" ht="42.75" customHeight="1" x14ac:dyDescent="0.2">
      <c r="A28" s="24" t="s">
        <v>56</v>
      </c>
      <c r="B28" s="140" t="s">
        <v>377</v>
      </c>
      <c r="C28" s="148" t="s">
        <v>451</v>
      </c>
      <c r="D28" s="295"/>
      <c r="E28" s="295"/>
      <c r="F28" s="295"/>
      <c r="G28" s="278"/>
      <c r="H28" s="278"/>
      <c r="I28" s="278"/>
      <c r="J28" s="278"/>
      <c r="K28" s="278"/>
      <c r="L28" s="278"/>
      <c r="M28" s="278"/>
      <c r="N28" s="278"/>
      <c r="O28" s="278"/>
      <c r="P28" s="278"/>
      <c r="Q28" s="278"/>
      <c r="R28" s="296"/>
      <c r="S28" s="296"/>
      <c r="T28" s="296"/>
      <c r="U28" s="296"/>
    </row>
    <row r="29" spans="1:21" s="290" customFormat="1" ht="51.75" customHeight="1" x14ac:dyDescent="0.2">
      <c r="A29" s="24" t="s">
        <v>54</v>
      </c>
      <c r="B29" s="140" t="s">
        <v>378</v>
      </c>
      <c r="C29" s="148" t="s">
        <v>451</v>
      </c>
      <c r="D29" s="295"/>
      <c r="E29" s="295"/>
      <c r="F29" s="295"/>
      <c r="G29" s="278"/>
      <c r="H29" s="278"/>
      <c r="I29" s="278"/>
      <c r="J29" s="278"/>
      <c r="K29" s="278"/>
      <c r="L29" s="278"/>
      <c r="M29" s="278"/>
      <c r="N29" s="278"/>
      <c r="O29" s="278"/>
      <c r="P29" s="278"/>
      <c r="Q29" s="278"/>
      <c r="R29" s="296"/>
      <c r="S29" s="296"/>
      <c r="T29" s="296"/>
      <c r="U29" s="296"/>
    </row>
    <row r="30" spans="1:21" s="290" customFormat="1" ht="51.75" customHeight="1" x14ac:dyDescent="0.2">
      <c r="A30" s="24" t="s">
        <v>52</v>
      </c>
      <c r="B30" s="140" t="s">
        <v>379</v>
      </c>
      <c r="C30" s="148" t="s">
        <v>451</v>
      </c>
      <c r="D30" s="295"/>
      <c r="E30" s="295"/>
      <c r="F30" s="295"/>
      <c r="G30" s="278"/>
      <c r="H30" s="278"/>
      <c r="I30" s="278"/>
      <c r="J30" s="278"/>
      <c r="K30" s="278"/>
      <c r="L30" s="278"/>
      <c r="M30" s="278"/>
      <c r="N30" s="278"/>
      <c r="O30" s="278"/>
      <c r="P30" s="278"/>
      <c r="Q30" s="278"/>
      <c r="R30" s="296"/>
      <c r="S30" s="296"/>
      <c r="T30" s="296"/>
      <c r="U30" s="296"/>
    </row>
    <row r="31" spans="1:21" s="290" customFormat="1" ht="51.75" customHeight="1" x14ac:dyDescent="0.2">
      <c r="A31" s="24" t="s">
        <v>71</v>
      </c>
      <c r="B31" s="140" t="s">
        <v>380</v>
      </c>
      <c r="C31" s="148" t="s">
        <v>452</v>
      </c>
      <c r="D31" s="295"/>
      <c r="E31" s="295"/>
      <c r="F31" s="295"/>
      <c r="G31" s="278"/>
      <c r="H31" s="278"/>
      <c r="I31" s="278"/>
      <c r="J31" s="278"/>
      <c r="K31" s="278"/>
      <c r="L31" s="278"/>
      <c r="M31" s="278"/>
      <c r="N31" s="278"/>
      <c r="O31" s="278"/>
      <c r="P31" s="278"/>
      <c r="Q31" s="278"/>
      <c r="R31" s="296"/>
      <c r="S31" s="296"/>
      <c r="T31" s="296"/>
      <c r="U31" s="296"/>
    </row>
    <row r="32" spans="1:21" s="290" customFormat="1" ht="51.75" customHeight="1" x14ac:dyDescent="0.2">
      <c r="A32" s="24" t="s">
        <v>69</v>
      </c>
      <c r="B32" s="140" t="s">
        <v>381</v>
      </c>
      <c r="C32" s="148" t="s">
        <v>452</v>
      </c>
      <c r="D32" s="295"/>
      <c r="E32" s="295"/>
      <c r="F32" s="295"/>
      <c r="G32" s="278"/>
      <c r="H32" s="278"/>
      <c r="I32" s="278"/>
      <c r="J32" s="278"/>
      <c r="K32" s="278"/>
      <c r="L32" s="278"/>
      <c r="M32" s="278"/>
      <c r="N32" s="278"/>
      <c r="O32" s="278"/>
      <c r="P32" s="278"/>
      <c r="Q32" s="278"/>
      <c r="R32" s="296"/>
      <c r="S32" s="296"/>
      <c r="T32" s="296"/>
      <c r="U32" s="296"/>
    </row>
    <row r="33" spans="1:21" s="290" customFormat="1" ht="101.25" customHeight="1" x14ac:dyDescent="0.2">
      <c r="A33" s="24" t="s">
        <v>68</v>
      </c>
      <c r="B33" s="140" t="s">
        <v>382</v>
      </c>
      <c r="C33" s="148" t="s">
        <v>580</v>
      </c>
      <c r="D33" s="295"/>
      <c r="E33" s="295"/>
      <c r="F33" s="295"/>
      <c r="G33" s="278"/>
      <c r="H33" s="278"/>
      <c r="I33" s="278"/>
      <c r="J33" s="278"/>
      <c r="K33" s="278"/>
      <c r="L33" s="278"/>
      <c r="M33" s="278"/>
      <c r="N33" s="278"/>
      <c r="O33" s="278"/>
      <c r="P33" s="278"/>
      <c r="Q33" s="278"/>
      <c r="R33" s="296"/>
      <c r="S33" s="296"/>
      <c r="T33" s="296"/>
      <c r="U33" s="296"/>
    </row>
    <row r="34" spans="1:21" ht="111" customHeight="1" x14ac:dyDescent="0.25">
      <c r="A34" s="24" t="s">
        <v>396</v>
      </c>
      <c r="B34" s="140" t="s">
        <v>383</v>
      </c>
      <c r="C34" s="148" t="s">
        <v>452</v>
      </c>
      <c r="D34" s="298"/>
      <c r="E34" s="298"/>
      <c r="F34" s="298"/>
      <c r="G34" s="298"/>
      <c r="H34" s="298"/>
      <c r="I34" s="298"/>
      <c r="J34" s="298"/>
      <c r="K34" s="298"/>
      <c r="L34" s="298"/>
      <c r="M34" s="298"/>
      <c r="N34" s="298"/>
      <c r="O34" s="298"/>
      <c r="P34" s="298"/>
      <c r="Q34" s="298"/>
      <c r="R34" s="298"/>
      <c r="S34" s="298"/>
      <c r="T34" s="298"/>
      <c r="U34" s="298"/>
    </row>
    <row r="35" spans="1:21" ht="58.5" customHeight="1" x14ac:dyDescent="0.25">
      <c r="A35" s="24" t="s">
        <v>386</v>
      </c>
      <c r="B35" s="140" t="s">
        <v>70</v>
      </c>
      <c r="C35" s="148" t="s">
        <v>451</v>
      </c>
      <c r="D35" s="298"/>
      <c r="E35" s="298"/>
      <c r="F35" s="298"/>
      <c r="G35" s="298"/>
      <c r="H35" s="298"/>
      <c r="I35" s="298"/>
      <c r="J35" s="298"/>
      <c r="K35" s="298"/>
      <c r="L35" s="298"/>
      <c r="M35" s="298"/>
      <c r="N35" s="298"/>
      <c r="O35" s="298"/>
      <c r="P35" s="298"/>
      <c r="Q35" s="298"/>
      <c r="R35" s="298"/>
      <c r="S35" s="298"/>
      <c r="T35" s="298"/>
      <c r="U35" s="298"/>
    </row>
    <row r="36" spans="1:21" ht="85.5" customHeight="1" x14ac:dyDescent="0.25">
      <c r="A36" s="24" t="s">
        <v>397</v>
      </c>
      <c r="B36" s="140" t="s">
        <v>384</v>
      </c>
      <c r="C36" s="148" t="s">
        <v>452</v>
      </c>
      <c r="D36" s="298"/>
      <c r="E36" s="298"/>
      <c r="F36" s="298"/>
      <c r="G36" s="298"/>
      <c r="H36" s="298"/>
      <c r="I36" s="298"/>
      <c r="J36" s="298"/>
      <c r="K36" s="298"/>
      <c r="L36" s="298"/>
      <c r="M36" s="298"/>
      <c r="N36" s="298"/>
      <c r="O36" s="298"/>
      <c r="P36" s="298"/>
      <c r="Q36" s="298"/>
      <c r="R36" s="298"/>
      <c r="S36" s="298"/>
      <c r="T36" s="298"/>
      <c r="U36" s="298"/>
    </row>
    <row r="37" spans="1:21" ht="69.75" customHeight="1" x14ac:dyDescent="0.25">
      <c r="A37" s="24" t="s">
        <v>387</v>
      </c>
      <c r="B37" s="140" t="s">
        <v>385</v>
      </c>
      <c r="C37" s="148" t="s">
        <v>452</v>
      </c>
      <c r="D37" s="298"/>
      <c r="E37" s="298"/>
      <c r="F37" s="298"/>
      <c r="G37" s="298"/>
      <c r="H37" s="298"/>
      <c r="I37" s="298"/>
      <c r="J37" s="298"/>
      <c r="K37" s="298"/>
      <c r="L37" s="298"/>
      <c r="M37" s="298"/>
      <c r="N37" s="298"/>
      <c r="O37" s="298"/>
      <c r="P37" s="298"/>
      <c r="Q37" s="298"/>
      <c r="R37" s="298"/>
      <c r="S37" s="298"/>
      <c r="T37" s="298"/>
      <c r="U37" s="298"/>
    </row>
    <row r="38" spans="1:21" ht="43.5" customHeight="1" x14ac:dyDescent="0.25">
      <c r="A38" s="24" t="s">
        <v>398</v>
      </c>
      <c r="B38" s="140" t="s">
        <v>228</v>
      </c>
      <c r="C38" s="148" t="s">
        <v>298</v>
      </c>
      <c r="D38" s="298"/>
      <c r="E38" s="298"/>
      <c r="F38" s="298"/>
      <c r="G38" s="298"/>
      <c r="H38" s="298"/>
      <c r="I38" s="298"/>
      <c r="J38" s="298"/>
      <c r="K38" s="298"/>
      <c r="L38" s="298"/>
      <c r="M38" s="298"/>
      <c r="N38" s="298"/>
      <c r="O38" s="298"/>
      <c r="P38" s="298"/>
      <c r="Q38" s="298"/>
      <c r="R38" s="298"/>
      <c r="S38" s="298"/>
      <c r="T38" s="298"/>
      <c r="U38" s="298"/>
    </row>
    <row r="39" spans="1:21" ht="23.25" customHeight="1" x14ac:dyDescent="0.25">
      <c r="A39" s="361"/>
      <c r="B39" s="362"/>
      <c r="C39" s="363"/>
      <c r="D39" s="298"/>
      <c r="E39" s="298"/>
      <c r="F39" s="298"/>
      <c r="G39" s="298"/>
      <c r="H39" s="298"/>
      <c r="I39" s="298"/>
      <c r="J39" s="298"/>
      <c r="K39" s="298"/>
      <c r="L39" s="298"/>
      <c r="M39" s="298"/>
      <c r="N39" s="298"/>
      <c r="O39" s="298"/>
      <c r="P39" s="298"/>
      <c r="Q39" s="298"/>
      <c r="R39" s="298"/>
      <c r="S39" s="298"/>
      <c r="T39" s="298"/>
      <c r="U39" s="298"/>
    </row>
    <row r="40" spans="1:21" ht="100.5" customHeight="1" x14ac:dyDescent="0.25">
      <c r="A40" s="24" t="s">
        <v>388</v>
      </c>
      <c r="B40" s="140" t="s">
        <v>440</v>
      </c>
      <c r="C40" s="148" t="s">
        <v>615</v>
      </c>
      <c r="D40" s="298"/>
      <c r="E40" s="298"/>
      <c r="F40" s="298"/>
      <c r="G40" s="298"/>
      <c r="H40" s="298"/>
      <c r="I40" s="298"/>
      <c r="J40" s="298"/>
      <c r="K40" s="298"/>
      <c r="L40" s="298"/>
      <c r="M40" s="298"/>
      <c r="N40" s="298"/>
      <c r="O40" s="298"/>
      <c r="P40" s="298"/>
      <c r="Q40" s="298"/>
      <c r="R40" s="298"/>
      <c r="S40" s="298"/>
      <c r="T40" s="298"/>
      <c r="U40" s="298"/>
    </row>
    <row r="41" spans="1:21" ht="105.75" customHeight="1" x14ac:dyDescent="0.25">
      <c r="A41" s="24" t="s">
        <v>399</v>
      </c>
      <c r="B41" s="140" t="s">
        <v>422</v>
      </c>
      <c r="C41" s="300" t="s">
        <v>483</v>
      </c>
      <c r="D41" s="298"/>
      <c r="E41" s="298"/>
      <c r="F41" s="298"/>
      <c r="G41" s="298"/>
      <c r="H41" s="298"/>
      <c r="I41" s="298"/>
      <c r="J41" s="298"/>
      <c r="K41" s="298"/>
      <c r="L41" s="298"/>
      <c r="M41" s="298"/>
      <c r="N41" s="298"/>
      <c r="O41" s="298"/>
      <c r="P41" s="298"/>
      <c r="Q41" s="298"/>
      <c r="R41" s="298"/>
      <c r="S41" s="298"/>
      <c r="T41" s="298"/>
      <c r="U41" s="298"/>
    </row>
    <row r="42" spans="1:21" ht="83.25" customHeight="1" x14ac:dyDescent="0.25">
      <c r="A42" s="24" t="s">
        <v>389</v>
      </c>
      <c r="B42" s="140" t="s">
        <v>437</v>
      </c>
      <c r="C42" s="148" t="s">
        <v>624</v>
      </c>
      <c r="D42" s="298"/>
      <c r="E42" s="298"/>
      <c r="F42" s="298"/>
      <c r="G42" s="298"/>
      <c r="H42" s="298"/>
      <c r="I42" s="298"/>
      <c r="J42" s="298"/>
      <c r="K42" s="298"/>
      <c r="L42" s="298"/>
      <c r="M42" s="298"/>
      <c r="N42" s="298"/>
      <c r="O42" s="298"/>
      <c r="P42" s="298"/>
      <c r="Q42" s="298"/>
      <c r="R42" s="298"/>
      <c r="S42" s="298"/>
      <c r="T42" s="298"/>
      <c r="U42" s="298"/>
    </row>
    <row r="43" spans="1:21" ht="186" customHeight="1" x14ac:dyDescent="0.25">
      <c r="A43" s="24" t="s">
        <v>402</v>
      </c>
      <c r="B43" s="140" t="s">
        <v>403</v>
      </c>
      <c r="C43" s="300" t="s">
        <v>624</v>
      </c>
      <c r="D43" s="298"/>
      <c r="E43" s="298"/>
      <c r="F43" s="298"/>
      <c r="G43" s="298"/>
      <c r="H43" s="298"/>
      <c r="I43" s="298"/>
      <c r="J43" s="298"/>
      <c r="K43" s="298"/>
      <c r="L43" s="298"/>
      <c r="M43" s="298"/>
      <c r="N43" s="298"/>
      <c r="O43" s="298"/>
      <c r="P43" s="298"/>
      <c r="Q43" s="298"/>
      <c r="R43" s="298"/>
      <c r="S43" s="298"/>
      <c r="T43" s="298"/>
      <c r="U43" s="298"/>
    </row>
    <row r="44" spans="1:21" ht="111" customHeight="1" x14ac:dyDescent="0.25">
      <c r="A44" s="24" t="s">
        <v>390</v>
      </c>
      <c r="B44" s="140" t="s">
        <v>428</v>
      </c>
      <c r="C44" s="300" t="s">
        <v>624</v>
      </c>
      <c r="D44" s="298"/>
      <c r="E44" s="298"/>
      <c r="F44" s="298"/>
      <c r="G44" s="298"/>
      <c r="H44" s="298"/>
      <c r="I44" s="298"/>
      <c r="J44" s="298"/>
      <c r="K44" s="298"/>
      <c r="L44" s="298"/>
      <c r="M44" s="298"/>
      <c r="N44" s="298"/>
      <c r="O44" s="298"/>
      <c r="P44" s="298"/>
      <c r="Q44" s="298"/>
      <c r="R44" s="298"/>
      <c r="S44" s="298"/>
      <c r="T44" s="298"/>
      <c r="U44" s="298"/>
    </row>
    <row r="45" spans="1:21" ht="120" customHeight="1" x14ac:dyDescent="0.25">
      <c r="A45" s="24" t="s">
        <v>423</v>
      </c>
      <c r="B45" s="140" t="s">
        <v>429</v>
      </c>
      <c r="C45" s="300" t="s">
        <v>450</v>
      </c>
      <c r="D45" s="298"/>
      <c r="E45" s="298"/>
      <c r="F45" s="298"/>
      <c r="G45" s="298"/>
      <c r="H45" s="298"/>
      <c r="I45" s="298"/>
      <c r="J45" s="298"/>
      <c r="K45" s="298"/>
      <c r="L45" s="298"/>
      <c r="M45" s="298"/>
      <c r="N45" s="298"/>
      <c r="O45" s="298"/>
      <c r="P45" s="298"/>
      <c r="Q45" s="298"/>
      <c r="R45" s="298"/>
      <c r="S45" s="298"/>
      <c r="T45" s="298"/>
      <c r="U45" s="298"/>
    </row>
    <row r="46" spans="1:21" ht="101.25" customHeight="1" x14ac:dyDescent="0.25">
      <c r="A46" s="24" t="s">
        <v>391</v>
      </c>
      <c r="B46" s="140" t="s">
        <v>430</v>
      </c>
      <c r="C46" s="300">
        <v>22.64</v>
      </c>
      <c r="D46" s="298"/>
      <c r="E46" s="298"/>
      <c r="F46" s="298"/>
      <c r="G46" s="298"/>
      <c r="H46" s="298"/>
      <c r="I46" s="298"/>
      <c r="J46" s="298"/>
      <c r="K46" s="298"/>
      <c r="L46" s="298"/>
      <c r="M46" s="298"/>
      <c r="N46" s="298"/>
      <c r="O46" s="298"/>
      <c r="P46" s="298"/>
      <c r="Q46" s="298"/>
      <c r="R46" s="298"/>
      <c r="S46" s="298"/>
      <c r="T46" s="298"/>
      <c r="U46" s="298"/>
    </row>
    <row r="47" spans="1:21" ht="18.75" customHeight="1" x14ac:dyDescent="0.25">
      <c r="A47" s="361"/>
      <c r="B47" s="362"/>
      <c r="C47" s="363"/>
      <c r="D47" s="298"/>
      <c r="E47" s="298"/>
      <c r="F47" s="298"/>
      <c r="G47" s="298"/>
      <c r="H47" s="298"/>
      <c r="I47" s="298"/>
      <c r="J47" s="298"/>
      <c r="K47" s="298"/>
      <c r="L47" s="298"/>
      <c r="M47" s="298"/>
      <c r="N47" s="298"/>
      <c r="O47" s="298"/>
      <c r="P47" s="298"/>
      <c r="Q47" s="298"/>
      <c r="R47" s="298"/>
      <c r="S47" s="298"/>
      <c r="T47" s="298"/>
      <c r="U47" s="298"/>
    </row>
    <row r="48" spans="1:21" ht="75.75" customHeight="1" x14ac:dyDescent="0.25">
      <c r="A48" s="24" t="s">
        <v>424</v>
      </c>
      <c r="B48" s="140" t="s">
        <v>438</v>
      </c>
      <c r="C48" s="301">
        <v>1516.5645134000001</v>
      </c>
      <c r="D48" s="298"/>
      <c r="E48" s="298"/>
      <c r="F48" s="298"/>
      <c r="G48" s="298"/>
      <c r="H48" s="298"/>
      <c r="I48" s="298"/>
      <c r="J48" s="298"/>
      <c r="K48" s="298"/>
      <c r="L48" s="298"/>
      <c r="M48" s="298"/>
      <c r="N48" s="298"/>
      <c r="O48" s="298"/>
      <c r="P48" s="298"/>
      <c r="Q48" s="298"/>
      <c r="R48" s="298"/>
      <c r="S48" s="298"/>
      <c r="T48" s="298"/>
      <c r="U48" s="298"/>
    </row>
    <row r="49" spans="1:21" ht="71.25" customHeight="1" x14ac:dyDescent="0.25">
      <c r="A49" s="24" t="s">
        <v>392</v>
      </c>
      <c r="B49" s="140" t="s">
        <v>439</v>
      </c>
      <c r="C49" s="301">
        <v>1271.9026606233701</v>
      </c>
      <c r="D49" s="298"/>
      <c r="E49" s="298"/>
      <c r="F49" s="298"/>
      <c r="G49" s="298"/>
      <c r="H49" s="298"/>
      <c r="I49" s="298"/>
      <c r="J49" s="298"/>
      <c r="K49" s="298"/>
      <c r="L49" s="298"/>
      <c r="M49" s="298"/>
      <c r="N49" s="298"/>
      <c r="O49" s="298"/>
      <c r="P49" s="298"/>
      <c r="Q49" s="298"/>
      <c r="R49" s="298"/>
      <c r="S49" s="298"/>
      <c r="T49" s="298"/>
      <c r="U49" s="298"/>
    </row>
    <row r="50" spans="1:21" x14ac:dyDescent="0.25">
      <c r="A50" s="298"/>
      <c r="B50" s="298"/>
      <c r="C50" s="298"/>
      <c r="D50" s="298"/>
      <c r="E50" s="298"/>
      <c r="F50" s="298"/>
      <c r="G50" s="298"/>
      <c r="H50" s="298"/>
      <c r="I50" s="298"/>
      <c r="J50" s="298"/>
      <c r="K50" s="298"/>
      <c r="L50" s="298"/>
      <c r="M50" s="298"/>
      <c r="N50" s="298"/>
      <c r="O50" s="298"/>
      <c r="P50" s="298"/>
      <c r="Q50" s="298"/>
      <c r="R50" s="298"/>
      <c r="S50" s="298"/>
      <c r="T50" s="298"/>
      <c r="U50" s="298"/>
    </row>
    <row r="51" spans="1:21" x14ac:dyDescent="0.25">
      <c r="A51" s="298"/>
      <c r="B51" s="298"/>
      <c r="C51" s="298"/>
      <c r="D51" s="298"/>
      <c r="E51" s="298"/>
      <c r="F51" s="298"/>
      <c r="G51" s="298"/>
      <c r="H51" s="298"/>
      <c r="I51" s="298"/>
      <c r="J51" s="298"/>
      <c r="K51" s="298"/>
      <c r="L51" s="298"/>
      <c r="M51" s="298"/>
      <c r="N51" s="298"/>
      <c r="O51" s="298"/>
      <c r="P51" s="298"/>
      <c r="Q51" s="298"/>
      <c r="R51" s="298"/>
      <c r="S51" s="298"/>
      <c r="T51" s="298"/>
      <c r="U51" s="298"/>
    </row>
    <row r="52" spans="1:21" x14ac:dyDescent="0.25">
      <c r="A52" s="298"/>
      <c r="B52" s="298"/>
      <c r="C52" s="298"/>
      <c r="D52" s="298"/>
      <c r="E52" s="298"/>
      <c r="F52" s="298"/>
      <c r="G52" s="298"/>
      <c r="H52" s="298"/>
      <c r="I52" s="298"/>
      <c r="J52" s="298"/>
      <c r="K52" s="298"/>
      <c r="L52" s="298"/>
      <c r="M52" s="298"/>
      <c r="N52" s="298"/>
      <c r="O52" s="298"/>
      <c r="P52" s="298"/>
      <c r="Q52" s="298"/>
      <c r="R52" s="298"/>
      <c r="S52" s="298"/>
      <c r="T52" s="298"/>
      <c r="U52" s="298"/>
    </row>
    <row r="53" spans="1:21" x14ac:dyDescent="0.25">
      <c r="A53" s="298"/>
      <c r="B53" s="298"/>
      <c r="C53" s="298"/>
      <c r="D53" s="298"/>
      <c r="E53" s="298"/>
      <c r="F53" s="298"/>
      <c r="G53" s="298"/>
      <c r="H53" s="298"/>
      <c r="I53" s="298"/>
      <c r="J53" s="298"/>
      <c r="K53" s="298"/>
      <c r="L53" s="298"/>
      <c r="M53" s="298"/>
      <c r="N53" s="298"/>
      <c r="O53" s="298"/>
      <c r="P53" s="298"/>
      <c r="Q53" s="298"/>
      <c r="R53" s="298"/>
      <c r="S53" s="298"/>
      <c r="T53" s="298"/>
      <c r="U53" s="298"/>
    </row>
    <row r="54" spans="1:21" x14ac:dyDescent="0.25">
      <c r="A54" s="298"/>
      <c r="B54" s="298"/>
      <c r="C54" s="298"/>
      <c r="D54" s="298"/>
      <c r="E54" s="298"/>
      <c r="F54" s="298"/>
      <c r="G54" s="298"/>
      <c r="H54" s="298"/>
      <c r="I54" s="298"/>
      <c r="J54" s="298"/>
      <c r="K54" s="298"/>
      <c r="L54" s="298"/>
      <c r="M54" s="298"/>
      <c r="N54" s="298"/>
      <c r="O54" s="298"/>
      <c r="P54" s="298"/>
      <c r="Q54" s="298"/>
      <c r="R54" s="298"/>
      <c r="S54" s="298"/>
      <c r="T54" s="298"/>
      <c r="U54" s="298"/>
    </row>
    <row r="55" spans="1:21" x14ac:dyDescent="0.25">
      <c r="A55" s="298"/>
      <c r="B55" s="298"/>
      <c r="C55" s="298"/>
      <c r="D55" s="298"/>
      <c r="E55" s="298"/>
      <c r="F55" s="298"/>
      <c r="G55" s="298"/>
      <c r="H55" s="298"/>
      <c r="I55" s="298"/>
      <c r="J55" s="298"/>
      <c r="K55" s="298"/>
      <c r="L55" s="298"/>
      <c r="M55" s="298"/>
      <c r="N55" s="298"/>
      <c r="O55" s="298"/>
      <c r="P55" s="298"/>
      <c r="Q55" s="298"/>
      <c r="R55" s="298"/>
      <c r="S55" s="298"/>
      <c r="T55" s="298"/>
      <c r="U55" s="298"/>
    </row>
    <row r="56" spans="1:21" x14ac:dyDescent="0.25">
      <c r="A56" s="298"/>
      <c r="B56" s="298"/>
      <c r="C56" s="298"/>
      <c r="D56" s="298"/>
      <c r="E56" s="298"/>
      <c r="F56" s="298"/>
      <c r="G56" s="298"/>
      <c r="H56" s="298"/>
      <c r="I56" s="298"/>
      <c r="J56" s="298"/>
      <c r="K56" s="298"/>
      <c r="L56" s="298"/>
      <c r="M56" s="298"/>
      <c r="N56" s="298"/>
      <c r="O56" s="298"/>
      <c r="P56" s="298"/>
      <c r="Q56" s="298"/>
      <c r="R56" s="298"/>
      <c r="S56" s="298"/>
      <c r="T56" s="298"/>
      <c r="U56" s="298"/>
    </row>
    <row r="57" spans="1:21" x14ac:dyDescent="0.25">
      <c r="A57" s="298"/>
      <c r="B57" s="298"/>
      <c r="C57" s="298"/>
      <c r="D57" s="298"/>
      <c r="E57" s="298"/>
      <c r="F57" s="298"/>
      <c r="G57" s="298"/>
      <c r="H57" s="298"/>
      <c r="I57" s="298"/>
      <c r="J57" s="298"/>
      <c r="K57" s="298"/>
      <c r="L57" s="298"/>
      <c r="M57" s="298"/>
      <c r="N57" s="298"/>
      <c r="O57" s="298"/>
      <c r="P57" s="298"/>
      <c r="Q57" s="298"/>
      <c r="R57" s="298"/>
      <c r="S57" s="298"/>
      <c r="T57" s="298"/>
      <c r="U57" s="298"/>
    </row>
    <row r="58" spans="1:21" x14ac:dyDescent="0.25">
      <c r="A58" s="298"/>
      <c r="B58" s="298"/>
      <c r="C58" s="298"/>
      <c r="D58" s="298"/>
      <c r="E58" s="298"/>
      <c r="F58" s="298"/>
      <c r="G58" s="298"/>
      <c r="H58" s="298"/>
      <c r="I58" s="298"/>
      <c r="J58" s="298"/>
      <c r="K58" s="298"/>
      <c r="L58" s="298"/>
      <c r="M58" s="298"/>
      <c r="N58" s="298"/>
      <c r="O58" s="298"/>
      <c r="P58" s="298"/>
      <c r="Q58" s="298"/>
      <c r="R58" s="298"/>
      <c r="S58" s="298"/>
      <c r="T58" s="298"/>
      <c r="U58" s="298"/>
    </row>
    <row r="59" spans="1:21" x14ac:dyDescent="0.25">
      <c r="A59" s="298"/>
      <c r="B59" s="298"/>
      <c r="C59" s="298"/>
      <c r="D59" s="298"/>
      <c r="E59" s="298"/>
      <c r="F59" s="298"/>
      <c r="G59" s="298"/>
      <c r="H59" s="298"/>
      <c r="I59" s="298"/>
      <c r="J59" s="298"/>
      <c r="K59" s="298"/>
      <c r="L59" s="298"/>
      <c r="M59" s="298"/>
      <c r="N59" s="298"/>
      <c r="O59" s="298"/>
      <c r="P59" s="298"/>
      <c r="Q59" s="298"/>
      <c r="R59" s="298"/>
      <c r="S59" s="298"/>
      <c r="T59" s="298"/>
      <c r="U59" s="298"/>
    </row>
    <row r="60" spans="1:21" x14ac:dyDescent="0.25">
      <c r="A60" s="298"/>
      <c r="B60" s="298"/>
      <c r="C60" s="298"/>
      <c r="D60" s="298"/>
      <c r="E60" s="298"/>
      <c r="F60" s="298"/>
      <c r="G60" s="298"/>
      <c r="H60" s="298"/>
      <c r="I60" s="298"/>
      <c r="J60" s="298"/>
      <c r="K60" s="298"/>
      <c r="L60" s="298"/>
      <c r="M60" s="298"/>
      <c r="N60" s="298"/>
      <c r="O60" s="298"/>
      <c r="P60" s="298"/>
      <c r="Q60" s="298"/>
      <c r="R60" s="298"/>
      <c r="S60" s="298"/>
      <c r="T60" s="298"/>
      <c r="U60" s="298"/>
    </row>
    <row r="61" spans="1:21" x14ac:dyDescent="0.25">
      <c r="A61" s="298"/>
      <c r="B61" s="298"/>
      <c r="C61" s="298"/>
      <c r="D61" s="298"/>
      <c r="E61" s="298"/>
      <c r="F61" s="298"/>
      <c r="G61" s="298"/>
      <c r="H61" s="298"/>
      <c r="I61" s="298"/>
      <c r="J61" s="298"/>
      <c r="K61" s="298"/>
      <c r="L61" s="298"/>
      <c r="M61" s="298"/>
      <c r="N61" s="298"/>
      <c r="O61" s="298"/>
      <c r="P61" s="298"/>
      <c r="Q61" s="298"/>
      <c r="R61" s="298"/>
      <c r="S61" s="298"/>
      <c r="T61" s="298"/>
      <c r="U61" s="298"/>
    </row>
    <row r="62" spans="1:21" x14ac:dyDescent="0.25">
      <c r="A62" s="298"/>
      <c r="B62" s="298"/>
      <c r="C62" s="298"/>
      <c r="D62" s="298"/>
      <c r="E62" s="298"/>
      <c r="F62" s="298"/>
      <c r="G62" s="298"/>
      <c r="H62" s="298"/>
      <c r="I62" s="298"/>
      <c r="J62" s="298"/>
      <c r="K62" s="298"/>
      <c r="L62" s="298"/>
      <c r="M62" s="298"/>
      <c r="N62" s="298"/>
      <c r="O62" s="298"/>
      <c r="P62" s="298"/>
      <c r="Q62" s="298"/>
      <c r="R62" s="298"/>
      <c r="S62" s="298"/>
      <c r="T62" s="298"/>
      <c r="U62" s="298"/>
    </row>
    <row r="63" spans="1:21" x14ac:dyDescent="0.25">
      <c r="A63" s="298"/>
      <c r="B63" s="298"/>
      <c r="C63" s="298"/>
      <c r="D63" s="298"/>
      <c r="E63" s="298"/>
      <c r="F63" s="298"/>
      <c r="G63" s="298"/>
      <c r="H63" s="298"/>
      <c r="I63" s="298"/>
      <c r="J63" s="298"/>
      <c r="K63" s="298"/>
      <c r="L63" s="298"/>
      <c r="M63" s="298"/>
      <c r="N63" s="298"/>
      <c r="O63" s="298"/>
      <c r="P63" s="298"/>
      <c r="Q63" s="298"/>
      <c r="R63" s="298"/>
      <c r="S63" s="298"/>
      <c r="T63" s="298"/>
      <c r="U63" s="298"/>
    </row>
    <row r="64" spans="1:21" x14ac:dyDescent="0.25">
      <c r="A64" s="298"/>
      <c r="B64" s="298"/>
      <c r="C64" s="298"/>
      <c r="D64" s="298"/>
      <c r="E64" s="298"/>
      <c r="F64" s="298"/>
      <c r="G64" s="298"/>
      <c r="H64" s="298"/>
      <c r="I64" s="298"/>
      <c r="J64" s="298"/>
      <c r="K64" s="298"/>
      <c r="L64" s="298"/>
      <c r="M64" s="298"/>
      <c r="N64" s="298"/>
      <c r="O64" s="298"/>
      <c r="P64" s="298"/>
      <c r="Q64" s="298"/>
      <c r="R64" s="298"/>
      <c r="S64" s="298"/>
      <c r="T64" s="298"/>
      <c r="U64" s="298"/>
    </row>
    <row r="65" spans="1:21" x14ac:dyDescent="0.25">
      <c r="A65" s="298"/>
      <c r="B65" s="298"/>
      <c r="C65" s="298"/>
      <c r="D65" s="298"/>
      <c r="E65" s="298"/>
      <c r="F65" s="298"/>
      <c r="G65" s="298"/>
      <c r="H65" s="298"/>
      <c r="I65" s="298"/>
      <c r="J65" s="298"/>
      <c r="K65" s="298"/>
      <c r="L65" s="298"/>
      <c r="M65" s="298"/>
      <c r="N65" s="298"/>
      <c r="O65" s="298"/>
      <c r="P65" s="298"/>
      <c r="Q65" s="298"/>
      <c r="R65" s="298"/>
      <c r="S65" s="298"/>
      <c r="T65" s="298"/>
      <c r="U65" s="298"/>
    </row>
    <row r="66" spans="1:21" x14ac:dyDescent="0.25">
      <c r="A66" s="298"/>
      <c r="B66" s="298"/>
      <c r="C66" s="298"/>
      <c r="D66" s="298"/>
      <c r="E66" s="298"/>
      <c r="F66" s="298"/>
      <c r="G66" s="298"/>
      <c r="H66" s="298"/>
      <c r="I66" s="298"/>
      <c r="J66" s="298"/>
      <c r="K66" s="298"/>
      <c r="L66" s="298"/>
      <c r="M66" s="298"/>
      <c r="N66" s="298"/>
      <c r="O66" s="298"/>
      <c r="P66" s="298"/>
      <c r="Q66" s="298"/>
      <c r="R66" s="298"/>
      <c r="S66" s="298"/>
      <c r="T66" s="298"/>
      <c r="U66" s="298"/>
    </row>
    <row r="67" spans="1:21" x14ac:dyDescent="0.25">
      <c r="A67" s="298"/>
      <c r="B67" s="298"/>
      <c r="C67" s="298"/>
      <c r="D67" s="298"/>
      <c r="E67" s="298"/>
      <c r="F67" s="298"/>
      <c r="G67" s="298"/>
      <c r="H67" s="298"/>
      <c r="I67" s="298"/>
      <c r="J67" s="298"/>
      <c r="K67" s="298"/>
      <c r="L67" s="298"/>
      <c r="M67" s="298"/>
      <c r="N67" s="298"/>
      <c r="O67" s="298"/>
      <c r="P67" s="298"/>
      <c r="Q67" s="298"/>
      <c r="R67" s="298"/>
      <c r="S67" s="298"/>
      <c r="T67" s="298"/>
      <c r="U67" s="298"/>
    </row>
    <row r="68" spans="1:21" x14ac:dyDescent="0.25">
      <c r="A68" s="298"/>
      <c r="B68" s="298"/>
      <c r="C68" s="298"/>
      <c r="D68" s="298"/>
      <c r="E68" s="298"/>
      <c r="F68" s="298"/>
      <c r="G68" s="298"/>
      <c r="H68" s="298"/>
      <c r="I68" s="298"/>
      <c r="J68" s="298"/>
      <c r="K68" s="298"/>
      <c r="L68" s="298"/>
      <c r="M68" s="298"/>
      <c r="N68" s="298"/>
      <c r="O68" s="298"/>
      <c r="P68" s="298"/>
      <c r="Q68" s="298"/>
      <c r="R68" s="298"/>
      <c r="S68" s="298"/>
      <c r="T68" s="298"/>
      <c r="U68" s="298"/>
    </row>
    <row r="69" spans="1:21" x14ac:dyDescent="0.25">
      <c r="A69" s="298"/>
      <c r="B69" s="298"/>
      <c r="C69" s="298"/>
      <c r="D69" s="298"/>
      <c r="E69" s="298"/>
      <c r="F69" s="298"/>
      <c r="G69" s="298"/>
      <c r="H69" s="298"/>
      <c r="I69" s="298"/>
      <c r="J69" s="298"/>
      <c r="K69" s="298"/>
      <c r="L69" s="298"/>
      <c r="M69" s="298"/>
      <c r="N69" s="298"/>
      <c r="O69" s="298"/>
      <c r="P69" s="298"/>
      <c r="Q69" s="298"/>
      <c r="R69" s="298"/>
      <c r="S69" s="298"/>
      <c r="T69" s="298"/>
      <c r="U69" s="298"/>
    </row>
    <row r="70" spans="1:21" x14ac:dyDescent="0.25">
      <c r="A70" s="298"/>
      <c r="B70" s="298"/>
      <c r="C70" s="298"/>
      <c r="D70" s="298"/>
      <c r="E70" s="298"/>
      <c r="F70" s="298"/>
      <c r="G70" s="298"/>
      <c r="H70" s="298"/>
      <c r="I70" s="298"/>
      <c r="J70" s="298"/>
      <c r="K70" s="298"/>
      <c r="L70" s="298"/>
      <c r="M70" s="298"/>
      <c r="N70" s="298"/>
      <c r="O70" s="298"/>
      <c r="P70" s="298"/>
      <c r="Q70" s="298"/>
      <c r="R70" s="298"/>
      <c r="S70" s="298"/>
      <c r="T70" s="298"/>
      <c r="U70" s="298"/>
    </row>
    <row r="71" spans="1:21" x14ac:dyDescent="0.25">
      <c r="A71" s="298"/>
      <c r="B71" s="298"/>
      <c r="C71" s="298"/>
      <c r="D71" s="298"/>
      <c r="E71" s="298"/>
      <c r="F71" s="298"/>
      <c r="G71" s="298"/>
      <c r="H71" s="298"/>
      <c r="I71" s="298"/>
      <c r="J71" s="298"/>
      <c r="K71" s="298"/>
      <c r="L71" s="298"/>
      <c r="M71" s="298"/>
      <c r="N71" s="298"/>
      <c r="O71" s="298"/>
      <c r="P71" s="298"/>
      <c r="Q71" s="298"/>
      <c r="R71" s="298"/>
      <c r="S71" s="298"/>
      <c r="T71" s="298"/>
      <c r="U71" s="298"/>
    </row>
    <row r="72" spans="1:21" x14ac:dyDescent="0.25">
      <c r="A72" s="298"/>
      <c r="B72" s="298"/>
      <c r="C72" s="298"/>
      <c r="D72" s="298"/>
      <c r="E72" s="298"/>
      <c r="F72" s="298"/>
      <c r="G72" s="298"/>
      <c r="H72" s="298"/>
      <c r="I72" s="298"/>
      <c r="J72" s="298"/>
      <c r="K72" s="298"/>
      <c r="L72" s="298"/>
      <c r="M72" s="298"/>
      <c r="N72" s="298"/>
      <c r="O72" s="298"/>
      <c r="P72" s="298"/>
      <c r="Q72" s="298"/>
      <c r="R72" s="298"/>
      <c r="S72" s="298"/>
      <c r="T72" s="298"/>
      <c r="U72" s="298"/>
    </row>
    <row r="73" spans="1:21" x14ac:dyDescent="0.25">
      <c r="A73" s="298"/>
      <c r="B73" s="298"/>
      <c r="C73" s="298"/>
      <c r="D73" s="298"/>
      <c r="E73" s="298"/>
      <c r="F73" s="298"/>
      <c r="G73" s="298"/>
      <c r="H73" s="298"/>
      <c r="I73" s="298"/>
      <c r="J73" s="298"/>
      <c r="K73" s="298"/>
      <c r="L73" s="298"/>
      <c r="M73" s="298"/>
      <c r="N73" s="298"/>
      <c r="O73" s="298"/>
      <c r="P73" s="298"/>
      <c r="Q73" s="298"/>
      <c r="R73" s="298"/>
      <c r="S73" s="298"/>
      <c r="T73" s="298"/>
      <c r="U73" s="298"/>
    </row>
    <row r="74" spans="1:21" x14ac:dyDescent="0.25">
      <c r="A74" s="298"/>
      <c r="B74" s="298"/>
      <c r="C74" s="298"/>
      <c r="D74" s="298"/>
      <c r="E74" s="298"/>
      <c r="F74" s="298"/>
      <c r="G74" s="298"/>
      <c r="H74" s="298"/>
      <c r="I74" s="298"/>
      <c r="J74" s="298"/>
      <c r="K74" s="298"/>
      <c r="L74" s="298"/>
      <c r="M74" s="298"/>
      <c r="N74" s="298"/>
      <c r="O74" s="298"/>
      <c r="P74" s="298"/>
      <c r="Q74" s="298"/>
      <c r="R74" s="298"/>
      <c r="S74" s="298"/>
      <c r="T74" s="298"/>
      <c r="U74" s="298"/>
    </row>
    <row r="75" spans="1:21" x14ac:dyDescent="0.25">
      <c r="A75" s="298"/>
      <c r="B75" s="298"/>
      <c r="C75" s="298"/>
      <c r="D75" s="298"/>
      <c r="E75" s="298"/>
      <c r="F75" s="298"/>
      <c r="G75" s="298"/>
      <c r="H75" s="298"/>
      <c r="I75" s="298"/>
      <c r="J75" s="298"/>
      <c r="K75" s="298"/>
      <c r="L75" s="298"/>
      <c r="M75" s="298"/>
      <c r="N75" s="298"/>
      <c r="O75" s="298"/>
      <c r="P75" s="298"/>
      <c r="Q75" s="298"/>
      <c r="R75" s="298"/>
      <c r="S75" s="298"/>
      <c r="T75" s="298"/>
      <c r="U75" s="298"/>
    </row>
    <row r="76" spans="1:21" x14ac:dyDescent="0.25">
      <c r="A76" s="298"/>
      <c r="B76" s="298"/>
      <c r="C76" s="298"/>
      <c r="D76" s="298"/>
      <c r="E76" s="298"/>
      <c r="F76" s="298"/>
      <c r="G76" s="298"/>
      <c r="H76" s="298"/>
      <c r="I76" s="298"/>
      <c r="J76" s="298"/>
      <c r="K76" s="298"/>
      <c r="L76" s="298"/>
      <c r="M76" s="298"/>
      <c r="N76" s="298"/>
      <c r="O76" s="298"/>
      <c r="P76" s="298"/>
      <c r="Q76" s="298"/>
      <c r="R76" s="298"/>
      <c r="S76" s="298"/>
      <c r="T76" s="298"/>
      <c r="U76" s="298"/>
    </row>
    <row r="77" spans="1:21" x14ac:dyDescent="0.25">
      <c r="A77" s="298"/>
      <c r="B77" s="298"/>
      <c r="C77" s="298"/>
      <c r="D77" s="298"/>
      <c r="E77" s="298"/>
      <c r="F77" s="298"/>
      <c r="G77" s="298"/>
      <c r="H77" s="298"/>
      <c r="I77" s="298"/>
      <c r="J77" s="298"/>
      <c r="K77" s="298"/>
      <c r="L77" s="298"/>
      <c r="M77" s="298"/>
      <c r="N77" s="298"/>
      <c r="O77" s="298"/>
      <c r="P77" s="298"/>
      <c r="Q77" s="298"/>
      <c r="R77" s="298"/>
      <c r="S77" s="298"/>
      <c r="T77" s="298"/>
      <c r="U77" s="298"/>
    </row>
    <row r="78" spans="1:21" x14ac:dyDescent="0.25">
      <c r="A78" s="298"/>
      <c r="B78" s="298"/>
      <c r="C78" s="298"/>
      <c r="D78" s="298"/>
      <c r="E78" s="298"/>
      <c r="F78" s="298"/>
      <c r="G78" s="298"/>
      <c r="H78" s="298"/>
      <c r="I78" s="298"/>
      <c r="J78" s="298"/>
      <c r="K78" s="298"/>
      <c r="L78" s="298"/>
      <c r="M78" s="298"/>
      <c r="N78" s="298"/>
      <c r="O78" s="298"/>
      <c r="P78" s="298"/>
      <c r="Q78" s="298"/>
      <c r="R78" s="298"/>
      <c r="S78" s="298"/>
      <c r="T78" s="298"/>
      <c r="U78" s="298"/>
    </row>
    <row r="79" spans="1:21" x14ac:dyDescent="0.25">
      <c r="A79" s="298"/>
      <c r="B79" s="298"/>
      <c r="C79" s="298"/>
      <c r="D79" s="298"/>
      <c r="E79" s="298"/>
      <c r="F79" s="298"/>
      <c r="G79" s="298"/>
      <c r="H79" s="298"/>
      <c r="I79" s="298"/>
      <c r="J79" s="298"/>
      <c r="K79" s="298"/>
      <c r="L79" s="298"/>
      <c r="M79" s="298"/>
      <c r="N79" s="298"/>
      <c r="O79" s="298"/>
      <c r="P79" s="298"/>
      <c r="Q79" s="298"/>
      <c r="R79" s="298"/>
      <c r="S79" s="298"/>
      <c r="T79" s="298"/>
      <c r="U79" s="298"/>
    </row>
    <row r="80" spans="1:21" x14ac:dyDescent="0.25">
      <c r="A80" s="298"/>
      <c r="B80" s="298"/>
      <c r="C80" s="298"/>
      <c r="D80" s="298"/>
      <c r="E80" s="298"/>
      <c r="F80" s="298"/>
      <c r="G80" s="298"/>
      <c r="H80" s="298"/>
      <c r="I80" s="298"/>
      <c r="J80" s="298"/>
      <c r="K80" s="298"/>
      <c r="L80" s="298"/>
      <c r="M80" s="298"/>
      <c r="N80" s="298"/>
      <c r="O80" s="298"/>
      <c r="P80" s="298"/>
      <c r="Q80" s="298"/>
      <c r="R80" s="298"/>
      <c r="S80" s="298"/>
      <c r="T80" s="298"/>
      <c r="U80" s="298"/>
    </row>
    <row r="81" spans="1:21" x14ac:dyDescent="0.25">
      <c r="A81" s="298"/>
      <c r="B81" s="298"/>
      <c r="C81" s="298"/>
      <c r="D81" s="298"/>
      <c r="E81" s="298"/>
      <c r="F81" s="298"/>
      <c r="G81" s="298"/>
      <c r="H81" s="298"/>
      <c r="I81" s="298"/>
      <c r="J81" s="298"/>
      <c r="K81" s="298"/>
      <c r="L81" s="298"/>
      <c r="M81" s="298"/>
      <c r="N81" s="298"/>
      <c r="O81" s="298"/>
      <c r="P81" s="298"/>
      <c r="Q81" s="298"/>
      <c r="R81" s="298"/>
      <c r="S81" s="298"/>
      <c r="T81" s="298"/>
      <c r="U81" s="298"/>
    </row>
    <row r="82" spans="1:21" x14ac:dyDescent="0.25">
      <c r="A82" s="298"/>
      <c r="B82" s="298"/>
      <c r="C82" s="298"/>
      <c r="D82" s="298"/>
      <c r="E82" s="298"/>
      <c r="F82" s="298"/>
      <c r="G82" s="298"/>
      <c r="H82" s="298"/>
      <c r="I82" s="298"/>
      <c r="J82" s="298"/>
      <c r="K82" s="298"/>
      <c r="L82" s="298"/>
      <c r="M82" s="298"/>
      <c r="N82" s="298"/>
      <c r="O82" s="298"/>
      <c r="P82" s="298"/>
      <c r="Q82" s="298"/>
      <c r="R82" s="298"/>
      <c r="S82" s="298"/>
      <c r="T82" s="298"/>
      <c r="U82" s="298"/>
    </row>
    <row r="83" spans="1:21" x14ac:dyDescent="0.25">
      <c r="A83" s="298"/>
      <c r="B83" s="298"/>
      <c r="C83" s="298"/>
      <c r="D83" s="298"/>
      <c r="E83" s="298"/>
      <c r="F83" s="298"/>
      <c r="G83" s="298"/>
      <c r="H83" s="298"/>
      <c r="I83" s="298"/>
      <c r="J83" s="298"/>
      <c r="K83" s="298"/>
      <c r="L83" s="298"/>
      <c r="M83" s="298"/>
      <c r="N83" s="298"/>
      <c r="O83" s="298"/>
      <c r="P83" s="298"/>
      <c r="Q83" s="298"/>
      <c r="R83" s="298"/>
      <c r="S83" s="298"/>
      <c r="T83" s="298"/>
      <c r="U83" s="298"/>
    </row>
    <row r="84" spans="1:21" x14ac:dyDescent="0.25">
      <c r="A84" s="298"/>
      <c r="B84" s="298"/>
      <c r="C84" s="298"/>
      <c r="D84" s="298"/>
      <c r="E84" s="298"/>
      <c r="F84" s="298"/>
      <c r="G84" s="298"/>
      <c r="H84" s="298"/>
      <c r="I84" s="298"/>
      <c r="J84" s="298"/>
      <c r="K84" s="298"/>
      <c r="L84" s="298"/>
      <c r="M84" s="298"/>
      <c r="N84" s="298"/>
      <c r="O84" s="298"/>
      <c r="P84" s="298"/>
      <c r="Q84" s="298"/>
      <c r="R84" s="298"/>
      <c r="S84" s="298"/>
      <c r="T84" s="298"/>
      <c r="U84" s="298"/>
    </row>
    <row r="85" spans="1:21" x14ac:dyDescent="0.25">
      <c r="A85" s="298"/>
      <c r="B85" s="298"/>
      <c r="C85" s="298"/>
      <c r="D85" s="298"/>
      <c r="E85" s="298"/>
      <c r="F85" s="298"/>
      <c r="G85" s="298"/>
      <c r="H85" s="298"/>
      <c r="I85" s="298"/>
      <c r="J85" s="298"/>
      <c r="K85" s="298"/>
      <c r="L85" s="298"/>
      <c r="M85" s="298"/>
      <c r="N85" s="298"/>
      <c r="O85" s="298"/>
      <c r="P85" s="298"/>
      <c r="Q85" s="298"/>
      <c r="R85" s="298"/>
      <c r="S85" s="298"/>
      <c r="T85" s="298"/>
      <c r="U85" s="298"/>
    </row>
    <row r="86" spans="1:21" x14ac:dyDescent="0.25">
      <c r="A86" s="298"/>
      <c r="B86" s="298"/>
      <c r="C86" s="298"/>
      <c r="D86" s="298"/>
      <c r="E86" s="298"/>
      <c r="F86" s="298"/>
      <c r="G86" s="298"/>
      <c r="H86" s="298"/>
      <c r="I86" s="298"/>
      <c r="J86" s="298"/>
      <c r="K86" s="298"/>
      <c r="L86" s="298"/>
      <c r="M86" s="298"/>
      <c r="N86" s="298"/>
      <c r="O86" s="298"/>
      <c r="P86" s="298"/>
      <c r="Q86" s="298"/>
      <c r="R86" s="298"/>
      <c r="S86" s="298"/>
      <c r="T86" s="298"/>
      <c r="U86" s="298"/>
    </row>
    <row r="87" spans="1:21" x14ac:dyDescent="0.25">
      <c r="A87" s="298"/>
      <c r="B87" s="298"/>
      <c r="C87" s="298"/>
      <c r="D87" s="298"/>
      <c r="E87" s="298"/>
      <c r="F87" s="298"/>
      <c r="G87" s="298"/>
      <c r="H87" s="298"/>
      <c r="I87" s="298"/>
      <c r="J87" s="298"/>
      <c r="K87" s="298"/>
      <c r="L87" s="298"/>
      <c r="M87" s="298"/>
      <c r="N87" s="298"/>
      <c r="O87" s="298"/>
      <c r="P87" s="298"/>
      <c r="Q87" s="298"/>
      <c r="R87" s="298"/>
      <c r="S87" s="298"/>
      <c r="T87" s="298"/>
      <c r="U87" s="298"/>
    </row>
    <row r="88" spans="1:21" x14ac:dyDescent="0.25">
      <c r="A88" s="298"/>
      <c r="B88" s="298"/>
      <c r="C88" s="298"/>
      <c r="D88" s="298"/>
      <c r="E88" s="298"/>
      <c r="F88" s="298"/>
      <c r="G88" s="298"/>
      <c r="H88" s="298"/>
      <c r="I88" s="298"/>
      <c r="J88" s="298"/>
      <c r="K88" s="298"/>
      <c r="L88" s="298"/>
      <c r="M88" s="298"/>
      <c r="N88" s="298"/>
      <c r="O88" s="298"/>
      <c r="P88" s="298"/>
      <c r="Q88" s="298"/>
      <c r="R88" s="298"/>
      <c r="S88" s="298"/>
      <c r="T88" s="298"/>
      <c r="U88" s="298"/>
    </row>
    <row r="89" spans="1:21" x14ac:dyDescent="0.25">
      <c r="A89" s="298"/>
      <c r="B89" s="298"/>
      <c r="C89" s="298"/>
      <c r="D89" s="298"/>
      <c r="E89" s="298"/>
      <c r="F89" s="298"/>
      <c r="G89" s="298"/>
      <c r="H89" s="298"/>
      <c r="I89" s="298"/>
      <c r="J89" s="298"/>
      <c r="K89" s="298"/>
      <c r="L89" s="298"/>
      <c r="M89" s="298"/>
      <c r="N89" s="298"/>
      <c r="O89" s="298"/>
      <c r="P89" s="298"/>
      <c r="Q89" s="298"/>
      <c r="R89" s="298"/>
      <c r="S89" s="298"/>
      <c r="T89" s="298"/>
      <c r="U89" s="298"/>
    </row>
    <row r="90" spans="1:21" x14ac:dyDescent="0.25">
      <c r="A90" s="298"/>
      <c r="B90" s="298"/>
      <c r="C90" s="298"/>
      <c r="D90" s="298"/>
      <c r="E90" s="298"/>
      <c r="F90" s="298"/>
      <c r="G90" s="298"/>
      <c r="H90" s="298"/>
      <c r="I90" s="298"/>
      <c r="J90" s="298"/>
      <c r="K90" s="298"/>
      <c r="L90" s="298"/>
      <c r="M90" s="298"/>
      <c r="N90" s="298"/>
      <c r="O90" s="298"/>
      <c r="P90" s="298"/>
      <c r="Q90" s="298"/>
      <c r="R90" s="298"/>
      <c r="S90" s="298"/>
      <c r="T90" s="298"/>
      <c r="U90" s="298"/>
    </row>
    <row r="91" spans="1:21" x14ac:dyDescent="0.25">
      <c r="A91" s="298"/>
      <c r="B91" s="298"/>
      <c r="C91" s="298"/>
      <c r="D91" s="298"/>
      <c r="E91" s="298"/>
      <c r="F91" s="298"/>
      <c r="G91" s="298"/>
      <c r="H91" s="298"/>
      <c r="I91" s="298"/>
      <c r="J91" s="298"/>
      <c r="K91" s="298"/>
      <c r="L91" s="298"/>
      <c r="M91" s="298"/>
      <c r="N91" s="298"/>
      <c r="O91" s="298"/>
      <c r="P91" s="298"/>
      <c r="Q91" s="298"/>
      <c r="R91" s="298"/>
      <c r="S91" s="298"/>
      <c r="T91" s="298"/>
      <c r="U91" s="298"/>
    </row>
    <row r="92" spans="1:21" x14ac:dyDescent="0.25">
      <c r="A92" s="298"/>
      <c r="B92" s="298"/>
      <c r="C92" s="298"/>
      <c r="D92" s="298"/>
      <c r="E92" s="298"/>
      <c r="F92" s="298"/>
      <c r="G92" s="298"/>
      <c r="H92" s="298"/>
      <c r="I92" s="298"/>
      <c r="J92" s="298"/>
      <c r="K92" s="298"/>
      <c r="L92" s="298"/>
      <c r="M92" s="298"/>
      <c r="N92" s="298"/>
      <c r="O92" s="298"/>
      <c r="P92" s="298"/>
      <c r="Q92" s="298"/>
      <c r="R92" s="298"/>
      <c r="S92" s="298"/>
      <c r="T92" s="298"/>
      <c r="U92" s="298"/>
    </row>
    <row r="93" spans="1:21" x14ac:dyDescent="0.25">
      <c r="A93" s="298"/>
      <c r="B93" s="298"/>
      <c r="C93" s="298"/>
      <c r="D93" s="298"/>
      <c r="E93" s="298"/>
      <c r="F93" s="298"/>
      <c r="G93" s="298"/>
      <c r="H93" s="298"/>
      <c r="I93" s="298"/>
      <c r="J93" s="298"/>
      <c r="K93" s="298"/>
      <c r="L93" s="298"/>
      <c r="M93" s="298"/>
      <c r="N93" s="298"/>
      <c r="O93" s="298"/>
      <c r="P93" s="298"/>
      <c r="Q93" s="298"/>
      <c r="R93" s="298"/>
      <c r="S93" s="298"/>
      <c r="T93" s="298"/>
      <c r="U93" s="298"/>
    </row>
    <row r="94" spans="1:21" x14ac:dyDescent="0.25">
      <c r="A94" s="298"/>
      <c r="B94" s="298"/>
      <c r="C94" s="298"/>
      <c r="D94" s="298"/>
      <c r="E94" s="298"/>
      <c r="F94" s="298"/>
      <c r="G94" s="298"/>
      <c r="H94" s="298"/>
      <c r="I94" s="298"/>
      <c r="J94" s="298"/>
      <c r="K94" s="298"/>
      <c r="L94" s="298"/>
      <c r="M94" s="298"/>
      <c r="N94" s="298"/>
      <c r="O94" s="298"/>
      <c r="P94" s="298"/>
      <c r="Q94" s="298"/>
      <c r="R94" s="298"/>
      <c r="S94" s="298"/>
      <c r="T94" s="298"/>
      <c r="U94" s="298"/>
    </row>
    <row r="95" spans="1:21" x14ac:dyDescent="0.25">
      <c r="A95" s="298"/>
      <c r="B95" s="298"/>
      <c r="C95" s="298"/>
      <c r="D95" s="298"/>
      <c r="E95" s="298"/>
      <c r="F95" s="298"/>
      <c r="G95" s="298"/>
      <c r="H95" s="298"/>
      <c r="I95" s="298"/>
      <c r="J95" s="298"/>
      <c r="K95" s="298"/>
      <c r="L95" s="298"/>
      <c r="M95" s="298"/>
      <c r="N95" s="298"/>
      <c r="O95" s="298"/>
      <c r="P95" s="298"/>
      <c r="Q95" s="298"/>
      <c r="R95" s="298"/>
      <c r="S95" s="298"/>
      <c r="T95" s="298"/>
      <c r="U95" s="298"/>
    </row>
    <row r="96" spans="1:21" x14ac:dyDescent="0.25">
      <c r="A96" s="298"/>
      <c r="B96" s="298"/>
      <c r="C96" s="298"/>
      <c r="D96" s="298"/>
      <c r="E96" s="298"/>
      <c r="F96" s="298"/>
      <c r="G96" s="298"/>
      <c r="H96" s="298"/>
      <c r="I96" s="298"/>
      <c r="J96" s="298"/>
      <c r="K96" s="298"/>
      <c r="L96" s="298"/>
      <c r="M96" s="298"/>
      <c r="N96" s="298"/>
      <c r="O96" s="298"/>
      <c r="P96" s="298"/>
      <c r="Q96" s="298"/>
      <c r="R96" s="298"/>
      <c r="S96" s="298"/>
      <c r="T96" s="298"/>
      <c r="U96" s="298"/>
    </row>
    <row r="97" spans="1:21" x14ac:dyDescent="0.25">
      <c r="A97" s="298"/>
      <c r="B97" s="298"/>
      <c r="C97" s="298"/>
      <c r="D97" s="298"/>
      <c r="E97" s="298"/>
      <c r="F97" s="298"/>
      <c r="G97" s="298"/>
      <c r="H97" s="298"/>
      <c r="I97" s="298"/>
      <c r="J97" s="298"/>
      <c r="K97" s="298"/>
      <c r="L97" s="298"/>
      <c r="M97" s="298"/>
      <c r="N97" s="298"/>
      <c r="O97" s="298"/>
      <c r="P97" s="298"/>
      <c r="Q97" s="298"/>
      <c r="R97" s="298"/>
      <c r="S97" s="298"/>
      <c r="T97" s="298"/>
      <c r="U97" s="298"/>
    </row>
    <row r="98" spans="1:21" x14ac:dyDescent="0.25">
      <c r="A98" s="298"/>
      <c r="B98" s="298"/>
      <c r="C98" s="298"/>
      <c r="D98" s="298"/>
      <c r="E98" s="298"/>
      <c r="F98" s="298"/>
      <c r="G98" s="298"/>
      <c r="H98" s="298"/>
      <c r="I98" s="298"/>
      <c r="J98" s="298"/>
      <c r="K98" s="298"/>
      <c r="L98" s="298"/>
      <c r="M98" s="298"/>
      <c r="N98" s="298"/>
      <c r="O98" s="298"/>
      <c r="P98" s="298"/>
      <c r="Q98" s="298"/>
      <c r="R98" s="298"/>
      <c r="S98" s="298"/>
      <c r="T98" s="298"/>
      <c r="U98" s="298"/>
    </row>
    <row r="99" spans="1:21" x14ac:dyDescent="0.25">
      <c r="A99" s="298"/>
      <c r="B99" s="298"/>
      <c r="C99" s="298"/>
      <c r="D99" s="298"/>
      <c r="E99" s="298"/>
      <c r="F99" s="298"/>
      <c r="G99" s="298"/>
      <c r="H99" s="298"/>
      <c r="I99" s="298"/>
      <c r="J99" s="298"/>
      <c r="K99" s="298"/>
      <c r="L99" s="298"/>
      <c r="M99" s="298"/>
      <c r="N99" s="298"/>
      <c r="O99" s="298"/>
      <c r="P99" s="298"/>
      <c r="Q99" s="298"/>
      <c r="R99" s="298"/>
      <c r="S99" s="298"/>
      <c r="T99" s="298"/>
      <c r="U99" s="298"/>
    </row>
    <row r="100" spans="1:21"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row>
    <row r="101" spans="1:21"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row>
    <row r="102" spans="1:21"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row>
    <row r="103" spans="1:21"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row>
    <row r="104" spans="1:21"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row>
    <row r="105" spans="1:21"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row>
    <row r="106" spans="1:21"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row>
    <row r="107" spans="1:21"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row>
    <row r="108" spans="1:21"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row>
    <row r="109" spans="1:21"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row>
    <row r="110" spans="1:21"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row>
    <row r="111" spans="1:21"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row>
    <row r="112" spans="1:21"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row>
    <row r="113" spans="1:21"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row>
    <row r="114" spans="1:21"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row>
    <row r="115" spans="1:21"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row>
    <row r="116" spans="1:21"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row>
    <row r="117" spans="1:21"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row>
    <row r="118" spans="1:21"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row>
    <row r="119" spans="1:21"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row>
    <row r="120" spans="1:21"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row>
    <row r="121" spans="1:21"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row>
    <row r="122" spans="1:21"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row>
    <row r="123" spans="1:21"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row>
    <row r="124" spans="1:21"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row>
    <row r="125" spans="1:21"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row>
    <row r="126" spans="1:21"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row>
    <row r="127" spans="1:21"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row>
    <row r="128" spans="1:21"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row>
    <row r="129" spans="1:21"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row>
    <row r="130" spans="1:21"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row>
    <row r="131" spans="1:21"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row>
    <row r="132" spans="1:21"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row>
    <row r="133" spans="1:21"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row>
    <row r="134" spans="1:21"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row>
    <row r="135" spans="1:21"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row>
    <row r="136" spans="1:21"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row>
    <row r="137" spans="1:21"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row>
    <row r="138" spans="1:21"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row>
    <row r="139" spans="1:21"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row>
    <row r="140" spans="1:21"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row>
    <row r="141" spans="1:21"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row>
    <row r="142" spans="1:21"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row>
    <row r="143" spans="1:21"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row>
    <row r="144" spans="1:21"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row>
    <row r="145" spans="1:21"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row>
    <row r="146" spans="1:21"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row>
    <row r="147" spans="1:21"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row>
    <row r="148" spans="1:21"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row>
    <row r="149" spans="1:21"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row>
    <row r="150" spans="1:21"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row>
    <row r="151" spans="1:21"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row>
    <row r="152" spans="1:21"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row>
    <row r="153" spans="1:21"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row>
    <row r="154" spans="1:21"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row>
    <row r="155" spans="1:21"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row>
    <row r="156" spans="1:21"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row>
    <row r="157" spans="1:21"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row>
    <row r="158" spans="1:21"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row>
    <row r="159" spans="1:21"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row>
    <row r="160" spans="1:21"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row>
    <row r="161" spans="1:21"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row>
    <row r="162" spans="1:21"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row>
    <row r="163" spans="1:21"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row>
    <row r="164" spans="1:21"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row>
    <row r="165" spans="1:21"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row>
    <row r="166" spans="1:21"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row>
    <row r="167" spans="1:21"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row>
    <row r="168" spans="1:21"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row>
    <row r="169" spans="1:21"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row>
    <row r="170" spans="1:21"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row>
    <row r="171" spans="1:21"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row>
    <row r="172" spans="1:21"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row>
    <row r="173" spans="1:21"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row>
    <row r="174" spans="1:21"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row>
    <row r="175" spans="1:21"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row>
    <row r="176" spans="1:21"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row>
    <row r="177" spans="1:21"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row>
    <row r="178" spans="1:21"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row>
    <row r="179" spans="1:21"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row>
    <row r="180" spans="1:21"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row>
    <row r="181" spans="1:21"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row>
    <row r="182" spans="1:21"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row>
    <row r="183" spans="1:21"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row>
    <row r="184" spans="1:21"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row>
    <row r="185" spans="1:21"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row>
    <row r="186" spans="1:21"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row>
    <row r="187" spans="1:21"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row>
    <row r="188" spans="1:21"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row>
    <row r="189" spans="1:21"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row>
    <row r="190" spans="1:21"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row>
    <row r="191" spans="1:21"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row>
    <row r="192" spans="1:21"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row>
    <row r="193" spans="1:21"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row>
    <row r="194" spans="1:21"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row>
    <row r="195" spans="1:21"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row>
    <row r="196" spans="1:21"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row>
    <row r="197" spans="1:21"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row>
    <row r="198" spans="1:21"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row>
    <row r="199" spans="1:21"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row>
    <row r="200" spans="1:21"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row>
    <row r="201" spans="1:21"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row>
    <row r="202" spans="1:21"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row>
    <row r="203" spans="1:21"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row>
    <row r="204" spans="1:21"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row>
    <row r="205" spans="1:21"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row>
    <row r="206" spans="1:21"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row>
    <row r="207" spans="1:21"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row>
    <row r="208" spans="1:21"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row>
    <row r="209" spans="1:21"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row>
    <row r="210" spans="1:21"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row>
    <row r="211" spans="1:21"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row>
    <row r="212" spans="1:21"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row>
    <row r="213" spans="1:21"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row>
    <row r="214" spans="1:21"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row>
    <row r="215" spans="1:21"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row>
    <row r="216" spans="1:21"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row>
    <row r="217" spans="1:21"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row>
    <row r="218" spans="1:21"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row>
    <row r="219" spans="1:21"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row>
    <row r="220" spans="1:21"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row>
    <row r="221" spans="1:21"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row>
    <row r="222" spans="1:21"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row>
    <row r="223" spans="1:21"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row>
    <row r="224" spans="1:21"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row>
    <row r="225" spans="1:21"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row>
    <row r="226" spans="1:21"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row>
    <row r="227" spans="1:21"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row>
    <row r="228" spans="1:21"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row>
    <row r="229" spans="1:21"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row>
    <row r="230" spans="1:21"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row>
    <row r="231" spans="1:21"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row>
    <row r="232" spans="1:21"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row>
    <row r="233" spans="1:21"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row>
    <row r="234" spans="1:21"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row>
    <row r="235" spans="1:21"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row>
    <row r="236" spans="1:21"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row>
    <row r="237" spans="1:21"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row>
    <row r="238" spans="1:21"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row>
    <row r="239" spans="1:21"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row>
    <row r="240" spans="1:21"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row>
    <row r="241" spans="1:21"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row>
    <row r="242" spans="1:21"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row>
    <row r="243" spans="1:21"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row>
    <row r="244" spans="1:21"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row>
    <row r="245" spans="1:21"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row>
    <row r="246" spans="1:21"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row>
    <row r="247" spans="1:21"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row>
    <row r="248" spans="1:21"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row>
    <row r="249" spans="1:21"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row>
    <row r="250" spans="1:21"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row>
    <row r="251" spans="1:21"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row>
    <row r="252" spans="1:21"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row>
    <row r="253" spans="1:21"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row>
    <row r="254" spans="1:21"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row>
    <row r="255" spans="1:21"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row>
    <row r="256" spans="1:21"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row>
    <row r="257" spans="1:21"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row>
    <row r="258" spans="1:21"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row>
    <row r="259" spans="1:21"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row>
    <row r="260" spans="1:21"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row>
    <row r="261" spans="1:21"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row>
    <row r="262" spans="1:21"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row>
    <row r="263" spans="1:21"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row>
    <row r="264" spans="1:21"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row>
    <row r="265" spans="1:21"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row>
    <row r="266" spans="1:21"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row>
    <row r="267" spans="1:21"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row>
    <row r="268" spans="1:21"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row>
    <row r="269" spans="1:21"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row>
    <row r="270" spans="1:21"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row>
    <row r="271" spans="1:21"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row>
    <row r="272" spans="1:21"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row>
    <row r="273" spans="1:21"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row>
    <row r="274" spans="1:21"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row>
    <row r="275" spans="1:21"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row>
    <row r="276" spans="1:21"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row>
    <row r="277" spans="1:21"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row>
    <row r="278" spans="1:21"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row>
    <row r="279" spans="1:21"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row>
    <row r="280" spans="1:21"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row>
    <row r="281" spans="1:21"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row>
    <row r="282" spans="1:21"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row>
    <row r="283" spans="1:21"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row>
    <row r="284" spans="1:21"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row>
    <row r="285" spans="1:21"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row>
    <row r="286" spans="1:21"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row>
    <row r="287" spans="1:21"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row>
    <row r="288" spans="1:21"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row>
    <row r="289" spans="1:21"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row>
    <row r="290" spans="1:21"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row>
    <row r="291" spans="1:21"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row>
    <row r="292" spans="1:21"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row>
    <row r="293" spans="1:21"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row>
    <row r="294" spans="1:21"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row>
    <row r="295" spans="1:21"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row>
    <row r="296" spans="1:21"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row>
    <row r="297" spans="1:21"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row>
    <row r="298" spans="1:21"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row>
    <row r="299" spans="1:21"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row>
    <row r="300" spans="1:21"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row>
    <row r="301" spans="1:21"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row>
    <row r="302" spans="1:21"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row>
    <row r="303" spans="1:21"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row>
    <row r="304" spans="1:21"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row>
    <row r="305" spans="1:21"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row>
    <row r="306" spans="1:21"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row>
    <row r="307" spans="1:21"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row>
    <row r="308" spans="1:21"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row>
    <row r="309" spans="1:21"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row>
    <row r="310" spans="1:21"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row>
    <row r="311" spans="1:21"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row>
    <row r="312" spans="1:21"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row>
    <row r="313" spans="1:21"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row>
    <row r="314" spans="1:21"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row>
    <row r="315" spans="1:21"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row>
    <row r="316" spans="1:21"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row>
    <row r="317" spans="1:21"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row>
    <row r="318" spans="1:21"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row>
    <row r="319" spans="1:21"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row>
    <row r="320" spans="1:21"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row>
    <row r="321" spans="1:21"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row>
    <row r="322" spans="1:21"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row>
    <row r="323" spans="1:21"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row>
    <row r="324" spans="1:21"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row>
    <row r="325" spans="1:21"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row>
    <row r="326" spans="1:21"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row>
    <row r="327" spans="1:21"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row>
    <row r="328" spans="1:21"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row>
    <row r="329" spans="1:21"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row>
    <row r="330" spans="1:21"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row>
    <row r="331" spans="1:21"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row>
    <row r="332" spans="1:21"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row>
    <row r="333" spans="1:21"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row>
    <row r="334" spans="1:21"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row>
    <row r="335" spans="1:21"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row>
    <row r="336" spans="1:21"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row>
    <row r="337" spans="1:21"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row>
    <row r="338" spans="1:21"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4"/>
  <sheetViews>
    <sheetView zoomScale="55" zoomScaleNormal="55" zoomScaleSheetLayoutView="70" workbookViewId="0">
      <selection activeCell="H30" activeCellId="1" sqref="H22 H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6" style="1" customWidth="1"/>
    <col min="18" max="18" width="27" style="1" customWidth="1"/>
    <col min="19" max="19" width="43" style="1" customWidth="1"/>
    <col min="20" max="21" width="9.140625" style="1"/>
    <col min="22" max="22" width="15.7109375" style="1" bestFit="1" customWidth="1"/>
    <col min="23"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87" t="s">
        <v>7</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8.75" x14ac:dyDescent="0.2">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90" t="s">
        <v>6</v>
      </c>
      <c r="B9" s="390"/>
      <c r="C9" s="390"/>
      <c r="D9" s="390"/>
      <c r="E9" s="390"/>
      <c r="F9" s="390"/>
      <c r="G9" s="390"/>
      <c r="H9" s="390"/>
      <c r="I9" s="390"/>
      <c r="J9" s="390"/>
      <c r="K9" s="390"/>
      <c r="L9" s="390"/>
      <c r="M9" s="390"/>
      <c r="N9" s="390"/>
      <c r="O9" s="390"/>
      <c r="P9" s="390"/>
      <c r="Q9" s="390"/>
      <c r="R9" s="390"/>
      <c r="S9" s="390"/>
      <c r="T9" s="13"/>
      <c r="U9" s="13"/>
      <c r="V9" s="13"/>
      <c r="W9" s="13"/>
      <c r="X9" s="13"/>
      <c r="Y9" s="13"/>
      <c r="Z9" s="13"/>
      <c r="AA9" s="13"/>
      <c r="AB9" s="13"/>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8.75" x14ac:dyDescent="0.2">
      <c r="A11" s="391" t="str">
        <f>'1. паспорт местоположение'!A12:C12</f>
        <v>F_TP1200.PS.0037</v>
      </c>
      <c r="B11" s="391"/>
      <c r="C11" s="391"/>
      <c r="D11" s="391"/>
      <c r="E11" s="391"/>
      <c r="F11" s="391"/>
      <c r="G11" s="391"/>
      <c r="H11" s="391"/>
      <c r="I11" s="391"/>
      <c r="J11" s="391"/>
      <c r="K11" s="391"/>
      <c r="L11" s="391"/>
      <c r="M11" s="391"/>
      <c r="N11" s="391"/>
      <c r="O11" s="391"/>
      <c r="P11" s="391"/>
      <c r="Q11" s="391"/>
      <c r="R11" s="391"/>
      <c r="S11" s="391"/>
      <c r="T11" s="13"/>
      <c r="U11" s="13"/>
      <c r="V11" s="13"/>
      <c r="W11" s="13"/>
      <c r="X11" s="13"/>
      <c r="Y11" s="13"/>
      <c r="Z11" s="13"/>
      <c r="AA11" s="13"/>
      <c r="AB11" s="13"/>
    </row>
    <row r="12" spans="1:28" s="12" customFormat="1" ht="18.75" x14ac:dyDescent="0.2">
      <c r="A12" s="390" t="s">
        <v>5</v>
      </c>
      <c r="B12" s="390"/>
      <c r="C12" s="390"/>
      <c r="D12" s="390"/>
      <c r="E12" s="390"/>
      <c r="F12" s="390"/>
      <c r="G12" s="390"/>
      <c r="H12" s="390"/>
      <c r="I12" s="390"/>
      <c r="J12" s="390"/>
      <c r="K12" s="390"/>
      <c r="L12" s="390"/>
      <c r="M12" s="390"/>
      <c r="N12" s="390"/>
      <c r="O12" s="390"/>
      <c r="P12" s="390"/>
      <c r="Q12" s="390"/>
      <c r="R12" s="390"/>
      <c r="S12" s="390"/>
      <c r="T12" s="13"/>
      <c r="U12" s="13"/>
      <c r="V12" s="13"/>
      <c r="W12" s="13"/>
      <c r="X12" s="13"/>
      <c r="Y12" s="13"/>
      <c r="Z12" s="13"/>
      <c r="AA12" s="13"/>
      <c r="AB12" s="13"/>
    </row>
    <row r="13" spans="1:28" s="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0"/>
      <c r="U13" s="10"/>
      <c r="V13" s="10"/>
      <c r="W13" s="10"/>
      <c r="X13" s="10"/>
      <c r="Y13" s="10"/>
      <c r="Z13" s="10"/>
      <c r="AA13" s="10"/>
      <c r="AB13" s="10"/>
    </row>
    <row r="14" spans="1:28" s="3" customFormat="1" ht="15.75" x14ac:dyDescent="0.2">
      <c r="A14"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91"/>
      <c r="C14" s="391"/>
      <c r="D14" s="391"/>
      <c r="E14" s="391"/>
      <c r="F14" s="391"/>
      <c r="G14" s="391"/>
      <c r="H14" s="391"/>
      <c r="I14" s="391"/>
      <c r="J14" s="391"/>
      <c r="K14" s="391"/>
      <c r="L14" s="391"/>
      <c r="M14" s="391"/>
      <c r="N14" s="391"/>
      <c r="O14" s="391"/>
      <c r="P14" s="391"/>
      <c r="Q14" s="391"/>
      <c r="R14" s="391"/>
      <c r="S14" s="391"/>
      <c r="T14" s="8"/>
      <c r="U14" s="8"/>
      <c r="V14" s="8"/>
      <c r="W14" s="8"/>
      <c r="X14" s="8"/>
      <c r="Y14" s="8"/>
      <c r="Z14" s="8"/>
      <c r="AA14" s="8"/>
      <c r="AB14" s="8"/>
    </row>
    <row r="15" spans="1:28" s="3" customFormat="1" ht="15" customHeight="1" x14ac:dyDescent="0.2">
      <c r="A15" s="390" t="s">
        <v>4</v>
      </c>
      <c r="B15" s="390"/>
      <c r="C15" s="390"/>
      <c r="D15" s="390"/>
      <c r="E15" s="390"/>
      <c r="F15" s="390"/>
      <c r="G15" s="390"/>
      <c r="H15" s="390"/>
      <c r="I15" s="390"/>
      <c r="J15" s="390"/>
      <c r="K15" s="390"/>
      <c r="L15" s="390"/>
      <c r="M15" s="390"/>
      <c r="N15" s="390"/>
      <c r="O15" s="390"/>
      <c r="P15" s="390"/>
      <c r="Q15" s="390"/>
      <c r="R15" s="390"/>
      <c r="S15" s="390"/>
      <c r="T15" s="6"/>
      <c r="U15" s="6"/>
      <c r="V15" s="6"/>
      <c r="W15" s="6"/>
      <c r="X15" s="6"/>
      <c r="Y15" s="6"/>
      <c r="Z15" s="6"/>
      <c r="AA15" s="6"/>
      <c r="AB15" s="6"/>
    </row>
    <row r="16" spans="1:28" s="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4"/>
      <c r="U16" s="4"/>
      <c r="V16" s="4"/>
      <c r="W16" s="4"/>
      <c r="X16" s="4"/>
      <c r="Y16" s="4"/>
    </row>
    <row r="17" spans="1:28" s="3" customFormat="1" ht="45.75" customHeight="1" x14ac:dyDescent="0.2">
      <c r="A17" s="394" t="s">
        <v>401</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86" t="s">
        <v>3</v>
      </c>
      <c r="B19" s="386" t="s">
        <v>98</v>
      </c>
      <c r="C19" s="377" t="s">
        <v>304</v>
      </c>
      <c r="D19" s="386" t="s">
        <v>303</v>
      </c>
      <c r="E19" s="386" t="s">
        <v>97</v>
      </c>
      <c r="F19" s="386" t="s">
        <v>96</v>
      </c>
      <c r="G19" s="386" t="s">
        <v>299</v>
      </c>
      <c r="H19" s="386" t="s">
        <v>95</v>
      </c>
      <c r="I19" s="386" t="s">
        <v>94</v>
      </c>
      <c r="J19" s="386" t="s">
        <v>93</v>
      </c>
      <c r="K19" s="386" t="s">
        <v>92</v>
      </c>
      <c r="L19" s="386" t="s">
        <v>91</v>
      </c>
      <c r="M19" s="386" t="s">
        <v>90</v>
      </c>
      <c r="N19" s="386" t="s">
        <v>89</v>
      </c>
      <c r="O19" s="386" t="s">
        <v>88</v>
      </c>
      <c r="P19" s="386" t="s">
        <v>87</v>
      </c>
      <c r="Q19" s="386" t="s">
        <v>302</v>
      </c>
      <c r="R19" s="386"/>
      <c r="S19" s="389" t="s">
        <v>395</v>
      </c>
      <c r="T19" s="4"/>
      <c r="U19" s="4"/>
      <c r="V19" s="4"/>
      <c r="W19" s="4"/>
      <c r="X19" s="4"/>
      <c r="Y19" s="4"/>
    </row>
    <row r="20" spans="1:28" s="3" customFormat="1" ht="180.75" customHeight="1" x14ac:dyDescent="0.2">
      <c r="A20" s="386"/>
      <c r="B20" s="386"/>
      <c r="C20" s="379"/>
      <c r="D20" s="386"/>
      <c r="E20" s="386"/>
      <c r="F20" s="386"/>
      <c r="G20" s="386"/>
      <c r="H20" s="386"/>
      <c r="I20" s="386"/>
      <c r="J20" s="386"/>
      <c r="K20" s="386"/>
      <c r="L20" s="386"/>
      <c r="M20" s="386"/>
      <c r="N20" s="386"/>
      <c r="O20" s="386"/>
      <c r="P20" s="386"/>
      <c r="Q20" s="35" t="s">
        <v>300</v>
      </c>
      <c r="R20" s="36" t="s">
        <v>301</v>
      </c>
      <c r="S20" s="389"/>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272" customFormat="1" ht="31.5" customHeight="1" x14ac:dyDescent="0.2">
      <c r="A22" s="377">
        <v>1</v>
      </c>
      <c r="B22" s="377" t="s">
        <v>637</v>
      </c>
      <c r="C22" s="380">
        <v>45181</v>
      </c>
      <c r="D22" s="377" t="s">
        <v>638</v>
      </c>
      <c r="E22" s="377" t="s">
        <v>513</v>
      </c>
      <c r="F22" s="377" t="s">
        <v>639</v>
      </c>
      <c r="G22" s="273" t="s">
        <v>644</v>
      </c>
      <c r="H22" s="273">
        <f>SUM(H23:H28)</f>
        <v>22.040000000000003</v>
      </c>
      <c r="I22" s="273">
        <f>SUM(I23:I28)</f>
        <v>17.54</v>
      </c>
      <c r="J22" s="273">
        <f>SUM(J23:J28)</f>
        <v>4.5</v>
      </c>
      <c r="K22" s="273">
        <v>35.6</v>
      </c>
      <c r="L22" s="377">
        <v>2</v>
      </c>
      <c r="M22" s="377">
        <v>80</v>
      </c>
      <c r="N22" s="377">
        <v>2</v>
      </c>
      <c r="O22" s="377" t="s">
        <v>298</v>
      </c>
      <c r="P22" s="377" t="s">
        <v>298</v>
      </c>
      <c r="Q22" s="377" t="s">
        <v>649</v>
      </c>
      <c r="R22" s="377" t="s">
        <v>298</v>
      </c>
      <c r="S22" s="371">
        <v>9.9588000000000003E-3</v>
      </c>
      <c r="T22" s="28"/>
      <c r="U22" s="28"/>
      <c r="V22" s="28"/>
      <c r="W22" s="28"/>
      <c r="X22" s="28"/>
      <c r="Y22" s="28"/>
      <c r="Z22" s="27"/>
      <c r="AA22" s="27"/>
      <c r="AB22" s="27"/>
    </row>
    <row r="23" spans="1:28" s="3" customFormat="1" ht="32.25" customHeight="1" x14ac:dyDescent="0.2">
      <c r="A23" s="378"/>
      <c r="B23" s="378"/>
      <c r="C23" s="381"/>
      <c r="D23" s="378"/>
      <c r="E23" s="378"/>
      <c r="F23" s="378"/>
      <c r="G23" s="273" t="s">
        <v>640</v>
      </c>
      <c r="H23" s="33">
        <f>I23+J23</f>
        <v>5.5299999999999994</v>
      </c>
      <c r="I23" s="33">
        <v>3.53</v>
      </c>
      <c r="J23" s="33">
        <v>2</v>
      </c>
      <c r="K23" s="33">
        <v>35</v>
      </c>
      <c r="L23" s="378"/>
      <c r="M23" s="378"/>
      <c r="N23" s="378"/>
      <c r="O23" s="378"/>
      <c r="P23" s="378"/>
      <c r="Q23" s="378"/>
      <c r="R23" s="378"/>
      <c r="S23" s="372"/>
      <c r="T23" s="28"/>
      <c r="U23" s="28"/>
      <c r="V23" s="28"/>
      <c r="W23" s="28"/>
      <c r="X23" s="28"/>
      <c r="Y23" s="28"/>
      <c r="Z23" s="27"/>
      <c r="AA23" s="27"/>
      <c r="AB23" s="27"/>
    </row>
    <row r="24" spans="1:28" s="3" customFormat="1" ht="18.75" x14ac:dyDescent="0.25">
      <c r="A24" s="378"/>
      <c r="B24" s="378"/>
      <c r="C24" s="381"/>
      <c r="D24" s="378"/>
      <c r="E24" s="378"/>
      <c r="F24" s="378"/>
      <c r="G24" s="273" t="s">
        <v>641</v>
      </c>
      <c r="H24" s="33">
        <f t="shared" ref="H24:H28" si="0">I24+J24</f>
        <v>5.54</v>
      </c>
      <c r="I24" s="274">
        <v>4.04</v>
      </c>
      <c r="J24" s="275">
        <v>1.5</v>
      </c>
      <c r="K24" s="33">
        <v>35</v>
      </c>
      <c r="L24" s="378"/>
      <c r="M24" s="378"/>
      <c r="N24" s="378"/>
      <c r="O24" s="378"/>
      <c r="P24" s="378"/>
      <c r="Q24" s="378"/>
      <c r="R24" s="378"/>
      <c r="S24" s="372"/>
      <c r="T24" s="28"/>
      <c r="U24" s="28"/>
      <c r="V24" s="28"/>
      <c r="W24" s="28"/>
      <c r="X24" s="27"/>
      <c r="Y24" s="27"/>
      <c r="Z24" s="27"/>
      <c r="AA24" s="27"/>
      <c r="AB24" s="27"/>
    </row>
    <row r="25" spans="1:28" s="3" customFormat="1" ht="18.75" x14ac:dyDescent="0.25">
      <c r="A25" s="378"/>
      <c r="B25" s="378"/>
      <c r="C25" s="381"/>
      <c r="D25" s="378"/>
      <c r="E25" s="378"/>
      <c r="F25" s="378"/>
      <c r="G25" s="273" t="s">
        <v>642</v>
      </c>
      <c r="H25" s="33">
        <f t="shared" si="0"/>
        <v>5.49</v>
      </c>
      <c r="I25" s="274">
        <v>4.99</v>
      </c>
      <c r="J25" s="275">
        <v>0.5</v>
      </c>
      <c r="K25" s="33">
        <v>35</v>
      </c>
      <c r="L25" s="378"/>
      <c r="M25" s="378"/>
      <c r="N25" s="378"/>
      <c r="O25" s="378"/>
      <c r="P25" s="378"/>
      <c r="Q25" s="378"/>
      <c r="R25" s="378"/>
      <c r="S25" s="372"/>
      <c r="T25" s="28"/>
      <c r="U25" s="28"/>
      <c r="V25" s="28"/>
      <c r="W25" s="28"/>
      <c r="X25" s="27"/>
      <c r="Y25" s="27"/>
      <c r="Z25" s="27"/>
      <c r="AA25" s="27"/>
      <c r="AB25" s="27"/>
    </row>
    <row r="26" spans="1:28" s="3" customFormat="1" ht="18.75" x14ac:dyDescent="0.25">
      <c r="A26" s="378"/>
      <c r="B26" s="378"/>
      <c r="C26" s="381"/>
      <c r="D26" s="378"/>
      <c r="E26" s="378"/>
      <c r="F26" s="378"/>
      <c r="G26" s="273" t="s">
        <v>643</v>
      </c>
      <c r="H26" s="33">
        <f t="shared" si="0"/>
        <v>5.48</v>
      </c>
      <c r="I26" s="274">
        <v>4.9800000000000004</v>
      </c>
      <c r="J26" s="275">
        <v>0.5</v>
      </c>
      <c r="K26" s="33">
        <v>35</v>
      </c>
      <c r="L26" s="378"/>
      <c r="M26" s="378"/>
      <c r="N26" s="378"/>
      <c r="O26" s="378"/>
      <c r="P26" s="378"/>
      <c r="Q26" s="378"/>
      <c r="R26" s="378"/>
      <c r="S26" s="372"/>
      <c r="T26" s="28"/>
      <c r="U26" s="28"/>
      <c r="V26" s="303"/>
      <c r="W26" s="28"/>
      <c r="X26" s="27"/>
      <c r="Y26" s="27"/>
      <c r="Z26" s="27"/>
      <c r="AA26" s="27"/>
      <c r="AB26" s="27"/>
    </row>
    <row r="27" spans="1:28" s="272" customFormat="1" ht="18.75" x14ac:dyDescent="0.25">
      <c r="A27" s="378"/>
      <c r="B27" s="378"/>
      <c r="C27" s="381"/>
      <c r="D27" s="378"/>
      <c r="E27" s="378"/>
      <c r="F27" s="378"/>
      <c r="G27" s="273" t="s">
        <v>645</v>
      </c>
      <c r="H27" s="33">
        <f t="shared" si="0"/>
        <v>0</v>
      </c>
      <c r="I27" s="274">
        <v>0</v>
      </c>
      <c r="J27" s="275">
        <v>0</v>
      </c>
      <c r="K27" s="275">
        <v>6</v>
      </c>
      <c r="L27" s="378"/>
      <c r="M27" s="378"/>
      <c r="N27" s="378"/>
      <c r="O27" s="378"/>
      <c r="P27" s="378"/>
      <c r="Q27" s="378"/>
      <c r="R27" s="378"/>
      <c r="S27" s="372"/>
      <c r="T27" s="28"/>
      <c r="U27" s="28"/>
      <c r="V27" s="28"/>
      <c r="W27" s="28"/>
      <c r="X27" s="27"/>
      <c r="Y27" s="27"/>
      <c r="Z27" s="27"/>
      <c r="AA27" s="27"/>
      <c r="AB27" s="27"/>
    </row>
    <row r="28" spans="1:28" s="272" customFormat="1" ht="24.75" customHeight="1" x14ac:dyDescent="0.2">
      <c r="A28" s="378"/>
      <c r="B28" s="379"/>
      <c r="C28" s="382"/>
      <c r="D28" s="379"/>
      <c r="E28" s="379"/>
      <c r="F28" s="379"/>
      <c r="G28" s="273" t="s">
        <v>646</v>
      </c>
      <c r="H28" s="33">
        <f t="shared" si="0"/>
        <v>0</v>
      </c>
      <c r="I28" s="275">
        <v>0</v>
      </c>
      <c r="J28" s="275">
        <v>0</v>
      </c>
      <c r="K28" s="275">
        <v>6</v>
      </c>
      <c r="L28" s="379"/>
      <c r="M28" s="379"/>
      <c r="N28" s="379"/>
      <c r="O28" s="379"/>
      <c r="P28" s="379"/>
      <c r="Q28" s="378"/>
      <c r="R28" s="378"/>
      <c r="S28" s="373"/>
      <c r="T28" s="28"/>
      <c r="U28" s="28"/>
      <c r="V28" s="28"/>
      <c r="W28" s="28"/>
      <c r="X28" s="27"/>
      <c r="Y28" s="27"/>
      <c r="Z28" s="27"/>
      <c r="AA28" s="27"/>
      <c r="AB28" s="27"/>
    </row>
    <row r="29" spans="1:28" s="272" customFormat="1" ht="18.75" x14ac:dyDescent="0.25">
      <c r="A29" s="279"/>
      <c r="B29" s="276"/>
      <c r="C29" s="277"/>
      <c r="D29" s="276"/>
      <c r="E29" s="276"/>
      <c r="F29" s="276"/>
      <c r="G29" s="273"/>
      <c r="H29" s="275"/>
      <c r="I29" s="274"/>
      <c r="J29" s="275"/>
      <c r="K29" s="275"/>
      <c r="L29" s="276"/>
      <c r="M29" s="276"/>
      <c r="N29" s="276"/>
      <c r="O29" s="276"/>
      <c r="P29" s="276"/>
      <c r="Q29" s="378"/>
      <c r="R29" s="378"/>
      <c r="S29" s="302"/>
      <c r="T29" s="28"/>
      <c r="U29" s="28"/>
      <c r="V29" s="28"/>
      <c r="W29" s="28"/>
      <c r="X29" s="27"/>
      <c r="Y29" s="27"/>
      <c r="Z29" s="27"/>
      <c r="AA29" s="27"/>
      <c r="AB29" s="27"/>
    </row>
    <row r="30" spans="1:28" s="3" customFormat="1" ht="31.5" customHeight="1" x14ac:dyDescent="0.2">
      <c r="A30" s="374" t="s">
        <v>61</v>
      </c>
      <c r="B30" s="377" t="s">
        <v>648</v>
      </c>
      <c r="C30" s="380">
        <v>45181</v>
      </c>
      <c r="D30" s="377" t="s">
        <v>638</v>
      </c>
      <c r="E30" s="377" t="s">
        <v>513</v>
      </c>
      <c r="F30" s="377" t="s">
        <v>647</v>
      </c>
      <c r="G30" s="273" t="s">
        <v>644</v>
      </c>
      <c r="H30" s="273">
        <f>SUM(H31:H36)</f>
        <v>11.26</v>
      </c>
      <c r="I30" s="273">
        <f>SUM(I31:I36)</f>
        <v>6.3599999999999994</v>
      </c>
      <c r="J30" s="273">
        <f>SUM(J31:J36)</f>
        <v>4.9000000000000004</v>
      </c>
      <c r="K30" s="273">
        <v>35.6</v>
      </c>
      <c r="L30" s="383">
        <v>2</v>
      </c>
      <c r="M30" s="383">
        <v>80</v>
      </c>
      <c r="N30" s="383">
        <v>2</v>
      </c>
      <c r="O30" s="377" t="s">
        <v>298</v>
      </c>
      <c r="P30" s="377" t="s">
        <v>298</v>
      </c>
      <c r="Q30" s="378"/>
      <c r="R30" s="378"/>
      <c r="S30" s="371">
        <v>9.9588000000000003E-3</v>
      </c>
      <c r="T30" s="28"/>
      <c r="U30" s="28"/>
      <c r="V30" s="28"/>
      <c r="W30" s="28"/>
      <c r="X30" s="27"/>
      <c r="Y30" s="27"/>
      <c r="Z30" s="27"/>
      <c r="AA30" s="27"/>
      <c r="AB30" s="27"/>
    </row>
    <row r="31" spans="1:28" s="272" customFormat="1" ht="18.75" x14ac:dyDescent="0.2">
      <c r="A31" s="375"/>
      <c r="B31" s="378"/>
      <c r="C31" s="381"/>
      <c r="D31" s="378"/>
      <c r="E31" s="378"/>
      <c r="F31" s="378"/>
      <c r="G31" s="273" t="s">
        <v>640</v>
      </c>
      <c r="H31" s="33">
        <f>I31+J31</f>
        <v>0</v>
      </c>
      <c r="I31" s="33">
        <v>0</v>
      </c>
      <c r="J31" s="33">
        <v>0</v>
      </c>
      <c r="K31" s="33">
        <v>35</v>
      </c>
      <c r="L31" s="384"/>
      <c r="M31" s="384"/>
      <c r="N31" s="384"/>
      <c r="O31" s="378"/>
      <c r="P31" s="378"/>
      <c r="Q31" s="378"/>
      <c r="R31" s="378"/>
      <c r="S31" s="372"/>
      <c r="T31" s="28"/>
      <c r="U31" s="28"/>
      <c r="V31" s="28"/>
      <c r="W31" s="28"/>
      <c r="X31" s="27"/>
      <c r="Y31" s="27"/>
      <c r="Z31" s="27"/>
      <c r="AA31" s="27"/>
      <c r="AB31" s="27"/>
    </row>
    <row r="32" spans="1:28" s="272" customFormat="1" ht="18.75" x14ac:dyDescent="0.25">
      <c r="A32" s="375"/>
      <c r="B32" s="378"/>
      <c r="C32" s="381"/>
      <c r="D32" s="378"/>
      <c r="E32" s="378"/>
      <c r="F32" s="378"/>
      <c r="G32" s="273" t="s">
        <v>641</v>
      </c>
      <c r="H32" s="33">
        <f t="shared" ref="H32:H36" si="1">I32+J32</f>
        <v>0</v>
      </c>
      <c r="I32" s="274">
        <v>0</v>
      </c>
      <c r="J32" s="275">
        <v>0</v>
      </c>
      <c r="K32" s="33">
        <v>35</v>
      </c>
      <c r="L32" s="384"/>
      <c r="M32" s="384"/>
      <c r="N32" s="384"/>
      <c r="O32" s="378"/>
      <c r="P32" s="378"/>
      <c r="Q32" s="378"/>
      <c r="R32" s="378"/>
      <c r="S32" s="372"/>
      <c r="T32" s="28"/>
      <c r="U32" s="28"/>
      <c r="V32" s="28"/>
      <c r="W32" s="28"/>
      <c r="X32" s="27"/>
      <c r="Y32" s="27"/>
      <c r="Z32" s="27"/>
      <c r="AA32" s="27"/>
      <c r="AB32" s="27"/>
    </row>
    <row r="33" spans="1:28" s="272" customFormat="1" ht="18.75" x14ac:dyDescent="0.25">
      <c r="A33" s="375"/>
      <c r="B33" s="378"/>
      <c r="C33" s="381"/>
      <c r="D33" s="378"/>
      <c r="E33" s="378"/>
      <c r="F33" s="378"/>
      <c r="G33" s="273" t="s">
        <v>642</v>
      </c>
      <c r="H33" s="33">
        <f t="shared" si="1"/>
        <v>0</v>
      </c>
      <c r="I33" s="274">
        <v>0</v>
      </c>
      <c r="J33" s="275">
        <v>0</v>
      </c>
      <c r="K33" s="33">
        <v>35</v>
      </c>
      <c r="L33" s="384"/>
      <c r="M33" s="384"/>
      <c r="N33" s="384"/>
      <c r="O33" s="378"/>
      <c r="P33" s="378"/>
      <c r="Q33" s="378"/>
      <c r="R33" s="378"/>
      <c r="S33" s="372"/>
      <c r="T33" s="28"/>
      <c r="U33" s="28"/>
      <c r="V33" s="28"/>
      <c r="W33" s="28"/>
      <c r="X33" s="27"/>
      <c r="Y33" s="27"/>
      <c r="Z33" s="27"/>
      <c r="AA33" s="27"/>
      <c r="AB33" s="27"/>
    </row>
    <row r="34" spans="1:28" s="272" customFormat="1" ht="18.75" x14ac:dyDescent="0.25">
      <c r="A34" s="375"/>
      <c r="B34" s="378"/>
      <c r="C34" s="381"/>
      <c r="D34" s="378"/>
      <c r="E34" s="378"/>
      <c r="F34" s="378"/>
      <c r="G34" s="273" t="s">
        <v>643</v>
      </c>
      <c r="H34" s="33">
        <f t="shared" si="1"/>
        <v>0</v>
      </c>
      <c r="I34" s="274">
        <v>0</v>
      </c>
      <c r="J34" s="275">
        <v>0</v>
      </c>
      <c r="K34" s="33">
        <v>35</v>
      </c>
      <c r="L34" s="384"/>
      <c r="M34" s="384"/>
      <c r="N34" s="384"/>
      <c r="O34" s="378"/>
      <c r="P34" s="378"/>
      <c r="Q34" s="378"/>
      <c r="R34" s="378"/>
      <c r="S34" s="372"/>
      <c r="T34" s="28"/>
      <c r="U34" s="28"/>
      <c r="V34" s="28"/>
      <c r="W34" s="28"/>
      <c r="X34" s="27"/>
      <c r="Y34" s="27"/>
      <c r="Z34" s="27"/>
      <c r="AA34" s="27"/>
      <c r="AB34" s="27"/>
    </row>
    <row r="35" spans="1:28" s="272" customFormat="1" ht="18.75" x14ac:dyDescent="0.25">
      <c r="A35" s="375"/>
      <c r="B35" s="378"/>
      <c r="C35" s="381"/>
      <c r="D35" s="378"/>
      <c r="E35" s="378"/>
      <c r="F35" s="378"/>
      <c r="G35" s="273" t="s">
        <v>645</v>
      </c>
      <c r="H35" s="33">
        <f t="shared" si="1"/>
        <v>6.3</v>
      </c>
      <c r="I35" s="274">
        <v>3.5</v>
      </c>
      <c r="J35" s="275">
        <v>2.8</v>
      </c>
      <c r="K35" s="275">
        <v>6</v>
      </c>
      <c r="L35" s="384"/>
      <c r="M35" s="384"/>
      <c r="N35" s="384"/>
      <c r="O35" s="378"/>
      <c r="P35" s="378"/>
      <c r="Q35" s="378"/>
      <c r="R35" s="378"/>
      <c r="S35" s="372"/>
      <c r="T35" s="28"/>
      <c r="U35" s="28"/>
      <c r="V35" s="28"/>
      <c r="W35" s="28"/>
      <c r="X35" s="27"/>
      <c r="Y35" s="27"/>
      <c r="Z35" s="27"/>
      <c r="AA35" s="27"/>
      <c r="AB35" s="27"/>
    </row>
    <row r="36" spans="1:28" s="272" customFormat="1" ht="18.75" x14ac:dyDescent="0.25">
      <c r="A36" s="376"/>
      <c r="B36" s="379"/>
      <c r="C36" s="382"/>
      <c r="D36" s="379"/>
      <c r="E36" s="379"/>
      <c r="F36" s="379"/>
      <c r="G36" s="273" t="s">
        <v>646</v>
      </c>
      <c r="H36" s="33">
        <f t="shared" si="1"/>
        <v>4.96</v>
      </c>
      <c r="I36" s="274">
        <v>2.86</v>
      </c>
      <c r="J36" s="275">
        <v>2.1</v>
      </c>
      <c r="K36" s="275">
        <v>6</v>
      </c>
      <c r="L36" s="385"/>
      <c r="M36" s="385"/>
      <c r="N36" s="385"/>
      <c r="O36" s="379"/>
      <c r="P36" s="379"/>
      <c r="Q36" s="379"/>
      <c r="R36" s="379"/>
      <c r="S36" s="373"/>
      <c r="T36" s="28"/>
      <c r="U36" s="28"/>
      <c r="V36" s="28"/>
      <c r="W36" s="28"/>
      <c r="X36" s="27"/>
      <c r="Y36" s="27"/>
      <c r="Z36" s="27"/>
      <c r="AA36" s="27"/>
      <c r="AB36" s="27"/>
    </row>
    <row r="37" spans="1:28" ht="20.25" customHeight="1" x14ac:dyDescent="0.25">
      <c r="A37" s="98"/>
      <c r="B37" s="40" t="s">
        <v>297</v>
      </c>
      <c r="C37" s="40"/>
      <c r="D37" s="40"/>
      <c r="E37" s="98" t="s">
        <v>298</v>
      </c>
      <c r="F37" s="98" t="s">
        <v>298</v>
      </c>
      <c r="G37" s="98" t="s">
        <v>298</v>
      </c>
      <c r="H37" s="280">
        <f>H22+H30</f>
        <v>33.300000000000004</v>
      </c>
      <c r="I37" s="280">
        <f>I22+I30</f>
        <v>23.9</v>
      </c>
      <c r="J37" s="280">
        <f>J22+J30</f>
        <v>9.4</v>
      </c>
      <c r="K37" s="280">
        <v>35.6</v>
      </c>
      <c r="L37" s="98"/>
      <c r="M37" s="98"/>
      <c r="N37" s="98"/>
      <c r="O37" s="98"/>
      <c r="P37" s="98"/>
      <c r="Q37" s="99"/>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sheetData>
  <mergeCells count="5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E30:E36"/>
    <mergeCell ref="L19:L20"/>
    <mergeCell ref="Q19:R19"/>
    <mergeCell ref="P19:P20"/>
    <mergeCell ref="O19:O20"/>
    <mergeCell ref="N19:N20"/>
    <mergeCell ref="M19:M20"/>
    <mergeCell ref="F22:F28"/>
    <mergeCell ref="Q22:Q36"/>
    <mergeCell ref="R22:R36"/>
    <mergeCell ref="L22:L28"/>
    <mergeCell ref="M22:M28"/>
    <mergeCell ref="N22:N28"/>
    <mergeCell ref="O22:O28"/>
    <mergeCell ref="P22:P28"/>
    <mergeCell ref="F30:F36"/>
    <mergeCell ref="S22:S28"/>
    <mergeCell ref="S30:S36"/>
    <mergeCell ref="A30:A36"/>
    <mergeCell ref="B22:B28"/>
    <mergeCell ref="C22:C28"/>
    <mergeCell ref="D22:D28"/>
    <mergeCell ref="C30:C36"/>
    <mergeCell ref="B30:B36"/>
    <mergeCell ref="A22:A28"/>
    <mergeCell ref="D30:D36"/>
    <mergeCell ref="O30:O36"/>
    <mergeCell ref="P30:P36"/>
    <mergeCell ref="L30:L36"/>
    <mergeCell ref="M30:M36"/>
    <mergeCell ref="N30:N36"/>
    <mergeCell ref="E22:E2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topLeftCell="A34" zoomScale="55" zoomScaleNormal="60" zoomScaleSheetLayoutView="55" workbookViewId="0">
      <selection activeCell="A16" sqref="A16:T16"/>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87" t="s">
        <v>7</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
      <c r="A10" s="391" t="str">
        <f>'1. паспорт местоположение'!A9:C9</f>
        <v xml:space="preserve"> АО "Россети Тюмень" </v>
      </c>
      <c r="B10" s="391"/>
      <c r="C10" s="391"/>
      <c r="D10" s="391"/>
      <c r="E10" s="391"/>
      <c r="F10" s="391"/>
      <c r="G10" s="391"/>
      <c r="H10" s="391"/>
      <c r="I10" s="391"/>
      <c r="J10" s="391"/>
      <c r="K10" s="391"/>
      <c r="L10" s="391"/>
      <c r="M10" s="391"/>
      <c r="N10" s="391"/>
      <c r="O10" s="391"/>
      <c r="P10" s="391"/>
      <c r="Q10" s="391"/>
      <c r="R10" s="391"/>
      <c r="S10" s="391"/>
      <c r="T10" s="391"/>
    </row>
    <row r="11" spans="1:20" s="12" customFormat="1" ht="18.75" customHeight="1" x14ac:dyDescent="0.2">
      <c r="A11" s="390" t="s">
        <v>6</v>
      </c>
      <c r="B11" s="390"/>
      <c r="C11" s="390"/>
      <c r="D11" s="390"/>
      <c r="E11" s="390"/>
      <c r="F11" s="390"/>
      <c r="G11" s="390"/>
      <c r="H11" s="390"/>
      <c r="I11" s="390"/>
      <c r="J11" s="390"/>
      <c r="K11" s="390"/>
      <c r="L11" s="390"/>
      <c r="M11" s="390"/>
      <c r="N11" s="390"/>
      <c r="O11" s="390"/>
      <c r="P11" s="390"/>
      <c r="Q11" s="390"/>
      <c r="R11" s="390"/>
      <c r="S11" s="390"/>
      <c r="T11" s="390"/>
    </row>
    <row r="12" spans="1:20" s="12"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
      <c r="A13" s="391" t="str">
        <f>'1. паспорт местоположение'!A12:C12</f>
        <v>F_TP1200.PS.0037</v>
      </c>
      <c r="B13" s="391"/>
      <c r="C13" s="391"/>
      <c r="D13" s="391"/>
      <c r="E13" s="391"/>
      <c r="F13" s="391"/>
      <c r="G13" s="391"/>
      <c r="H13" s="391"/>
      <c r="I13" s="391"/>
      <c r="J13" s="391"/>
      <c r="K13" s="391"/>
      <c r="L13" s="391"/>
      <c r="M13" s="391"/>
      <c r="N13" s="391"/>
      <c r="O13" s="391"/>
      <c r="P13" s="391"/>
      <c r="Q13" s="391"/>
      <c r="R13" s="391"/>
      <c r="S13" s="391"/>
      <c r="T13" s="391"/>
    </row>
    <row r="14" spans="1:20" s="12" customFormat="1" ht="18.75" customHeight="1" x14ac:dyDescent="0.2">
      <c r="A14" s="390" t="s">
        <v>5</v>
      </c>
      <c r="B14" s="390"/>
      <c r="C14" s="390"/>
      <c r="D14" s="390"/>
      <c r="E14" s="390"/>
      <c r="F14" s="390"/>
      <c r="G14" s="390"/>
      <c r="H14" s="390"/>
      <c r="I14" s="390"/>
      <c r="J14" s="390"/>
      <c r="K14" s="390"/>
      <c r="L14" s="390"/>
      <c r="M14" s="390"/>
      <c r="N14" s="390"/>
      <c r="O14" s="390"/>
      <c r="P14" s="390"/>
      <c r="Q14" s="390"/>
      <c r="R14" s="390"/>
      <c r="S14" s="390"/>
      <c r="T14" s="390"/>
    </row>
    <row r="15" spans="1:20" s="9"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3" customFormat="1" ht="42" customHeight="1" x14ac:dyDescent="0.2">
      <c r="A16"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410"/>
      <c r="C16" s="410"/>
      <c r="D16" s="410"/>
      <c r="E16" s="410"/>
      <c r="F16" s="410"/>
      <c r="G16" s="410"/>
      <c r="H16" s="410"/>
      <c r="I16" s="410"/>
      <c r="J16" s="410"/>
      <c r="K16" s="410"/>
      <c r="L16" s="410"/>
      <c r="M16" s="410"/>
      <c r="N16" s="410"/>
      <c r="O16" s="410"/>
      <c r="P16" s="410"/>
      <c r="Q16" s="410"/>
      <c r="R16" s="410"/>
      <c r="S16" s="410"/>
      <c r="T16" s="410"/>
    </row>
    <row r="17" spans="1:20" s="3" customFormat="1" ht="15" customHeight="1" x14ac:dyDescent="0.2">
      <c r="A17" s="390" t="s">
        <v>4</v>
      </c>
      <c r="B17" s="390"/>
      <c r="C17" s="390"/>
      <c r="D17" s="390"/>
      <c r="E17" s="390"/>
      <c r="F17" s="390"/>
      <c r="G17" s="390"/>
      <c r="H17" s="390"/>
      <c r="I17" s="390"/>
      <c r="J17" s="390"/>
      <c r="K17" s="390"/>
      <c r="L17" s="390"/>
      <c r="M17" s="390"/>
      <c r="N17" s="390"/>
      <c r="O17" s="390"/>
      <c r="P17" s="390"/>
      <c r="Q17" s="390"/>
      <c r="R17" s="390"/>
      <c r="S17" s="390"/>
      <c r="T17" s="390"/>
    </row>
    <row r="18" spans="1:20"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20" s="3" customFormat="1" ht="15" customHeight="1" x14ac:dyDescent="0.2">
      <c r="A19" s="388" t="s">
        <v>406</v>
      </c>
      <c r="B19" s="388"/>
      <c r="C19" s="388"/>
      <c r="D19" s="388"/>
      <c r="E19" s="388"/>
      <c r="F19" s="388"/>
      <c r="G19" s="388"/>
      <c r="H19" s="388"/>
      <c r="I19" s="388"/>
      <c r="J19" s="388"/>
      <c r="K19" s="388"/>
      <c r="L19" s="388"/>
      <c r="M19" s="388"/>
      <c r="N19" s="388"/>
      <c r="O19" s="388"/>
      <c r="P19" s="388"/>
      <c r="Q19" s="388"/>
      <c r="R19" s="388"/>
      <c r="S19" s="388"/>
      <c r="T19" s="388"/>
    </row>
    <row r="20" spans="1:20" s="52"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04" t="s">
        <v>3</v>
      </c>
      <c r="B21" s="397" t="s">
        <v>219</v>
      </c>
      <c r="C21" s="398"/>
      <c r="D21" s="401" t="s">
        <v>120</v>
      </c>
      <c r="E21" s="397" t="s">
        <v>435</v>
      </c>
      <c r="F21" s="398"/>
      <c r="G21" s="397" t="s">
        <v>238</v>
      </c>
      <c r="H21" s="398"/>
      <c r="I21" s="397" t="s">
        <v>119</v>
      </c>
      <c r="J21" s="398"/>
      <c r="K21" s="401" t="s">
        <v>118</v>
      </c>
      <c r="L21" s="397" t="s">
        <v>117</v>
      </c>
      <c r="M21" s="398"/>
      <c r="N21" s="397" t="s">
        <v>431</v>
      </c>
      <c r="O21" s="398"/>
      <c r="P21" s="401" t="s">
        <v>116</v>
      </c>
      <c r="Q21" s="407" t="s">
        <v>115</v>
      </c>
      <c r="R21" s="408"/>
      <c r="S21" s="407" t="s">
        <v>114</v>
      </c>
      <c r="T21" s="409"/>
    </row>
    <row r="22" spans="1:20" ht="204.75" customHeight="1" x14ac:dyDescent="0.25">
      <c r="A22" s="405"/>
      <c r="B22" s="399"/>
      <c r="C22" s="400"/>
      <c r="D22" s="403"/>
      <c r="E22" s="399"/>
      <c r="F22" s="400"/>
      <c r="G22" s="399"/>
      <c r="H22" s="400"/>
      <c r="I22" s="399"/>
      <c r="J22" s="400"/>
      <c r="K22" s="402"/>
      <c r="L22" s="399"/>
      <c r="M22" s="400"/>
      <c r="N22" s="399"/>
      <c r="O22" s="400"/>
      <c r="P22" s="402"/>
      <c r="Q22" s="83" t="s">
        <v>113</v>
      </c>
      <c r="R22" s="83" t="s">
        <v>405</v>
      </c>
      <c r="S22" s="83" t="s">
        <v>112</v>
      </c>
      <c r="T22" s="83" t="s">
        <v>111</v>
      </c>
    </row>
    <row r="23" spans="1:20" ht="51.75" customHeight="1" x14ac:dyDescent="0.25">
      <c r="A23" s="406"/>
      <c r="B23" s="141" t="s">
        <v>109</v>
      </c>
      <c r="C23" s="141" t="s">
        <v>110</v>
      </c>
      <c r="D23" s="402"/>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83" t="s">
        <v>109</v>
      </c>
      <c r="R23" s="83" t="s">
        <v>109</v>
      </c>
      <c r="S23" s="83" t="s">
        <v>109</v>
      </c>
      <c r="T23" s="83"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409.5" x14ac:dyDescent="0.25">
      <c r="A25" s="54">
        <v>1</v>
      </c>
      <c r="B25" s="155" t="s">
        <v>453</v>
      </c>
      <c r="C25" s="155" t="s">
        <v>453</v>
      </c>
      <c r="D25" s="225" t="s">
        <v>105</v>
      </c>
      <c r="E25" s="225" t="s">
        <v>616</v>
      </c>
      <c r="F25" s="225" t="s">
        <v>619</v>
      </c>
      <c r="G25" s="54" t="s">
        <v>617</v>
      </c>
      <c r="H25" s="54" t="s">
        <v>617</v>
      </c>
      <c r="I25" s="54">
        <v>1978</v>
      </c>
      <c r="J25" s="54" t="s">
        <v>298</v>
      </c>
      <c r="K25" s="54">
        <v>1978</v>
      </c>
      <c r="L25" s="54">
        <v>110</v>
      </c>
      <c r="M25" s="54">
        <v>110</v>
      </c>
      <c r="N25" s="54">
        <v>25</v>
      </c>
      <c r="O25" s="54">
        <v>40</v>
      </c>
      <c r="P25" s="54">
        <v>2022</v>
      </c>
      <c r="Q25" s="153" t="s">
        <v>622</v>
      </c>
      <c r="R25" s="153" t="s">
        <v>623</v>
      </c>
      <c r="S25" s="153" t="s">
        <v>586</v>
      </c>
      <c r="T25" s="153" t="s">
        <v>587</v>
      </c>
    </row>
    <row r="26" spans="1:20" ht="409.5" x14ac:dyDescent="0.25">
      <c r="A26" s="54">
        <v>2</v>
      </c>
      <c r="B26" s="155" t="s">
        <v>453</v>
      </c>
      <c r="C26" s="155" t="s">
        <v>453</v>
      </c>
      <c r="D26" s="225" t="s">
        <v>105</v>
      </c>
      <c r="E26" s="225" t="s">
        <v>616</v>
      </c>
      <c r="F26" s="225" t="s">
        <v>619</v>
      </c>
      <c r="G26" s="54" t="s">
        <v>618</v>
      </c>
      <c r="H26" s="54" t="s">
        <v>618</v>
      </c>
      <c r="I26" s="54">
        <v>1974</v>
      </c>
      <c r="J26" s="54" t="s">
        <v>298</v>
      </c>
      <c r="K26" s="54">
        <v>1978</v>
      </c>
      <c r="L26" s="54">
        <v>110</v>
      </c>
      <c r="M26" s="54">
        <v>110</v>
      </c>
      <c r="N26" s="54">
        <v>25</v>
      </c>
      <c r="O26" s="54">
        <v>40</v>
      </c>
      <c r="P26" s="54">
        <v>2019</v>
      </c>
      <c r="Q26" s="153" t="s">
        <v>622</v>
      </c>
      <c r="R26" s="153" t="s">
        <v>623</v>
      </c>
      <c r="S26" s="153" t="s">
        <v>586</v>
      </c>
      <c r="T26" s="153" t="s">
        <v>587</v>
      </c>
    </row>
    <row r="27" spans="1:20" s="156" customFormat="1" ht="409.5" x14ac:dyDescent="0.25">
      <c r="A27" s="54">
        <v>3</v>
      </c>
      <c r="B27" s="155" t="s">
        <v>453</v>
      </c>
      <c r="C27" s="155" t="s">
        <v>453</v>
      </c>
      <c r="D27" s="53" t="s">
        <v>454</v>
      </c>
      <c r="E27" s="149" t="s">
        <v>455</v>
      </c>
      <c r="F27" s="149" t="s">
        <v>456</v>
      </c>
      <c r="G27" s="154" t="s">
        <v>457</v>
      </c>
      <c r="H27" s="154" t="s">
        <v>457</v>
      </c>
      <c r="I27" s="150">
        <v>1987</v>
      </c>
      <c r="J27" s="151" t="s">
        <v>298</v>
      </c>
      <c r="K27" s="152">
        <v>1987</v>
      </c>
      <c r="L27" s="151">
        <v>110</v>
      </c>
      <c r="M27" s="151">
        <v>110</v>
      </c>
      <c r="N27" s="151" t="s">
        <v>298</v>
      </c>
      <c r="O27" s="151" t="s">
        <v>298</v>
      </c>
      <c r="P27" s="152">
        <v>2013</v>
      </c>
      <c r="Q27" s="153" t="s">
        <v>622</v>
      </c>
      <c r="R27" s="153" t="s">
        <v>623</v>
      </c>
      <c r="S27" s="153" t="s">
        <v>586</v>
      </c>
      <c r="T27" s="153" t="s">
        <v>587</v>
      </c>
    </row>
    <row r="28" spans="1:20" s="156" customFormat="1" ht="409.5" x14ac:dyDescent="0.25">
      <c r="A28" s="54">
        <v>4</v>
      </c>
      <c r="B28" s="155" t="s">
        <v>453</v>
      </c>
      <c r="C28" s="155" t="s">
        <v>453</v>
      </c>
      <c r="D28" s="53" t="s">
        <v>454</v>
      </c>
      <c r="E28" s="149" t="s">
        <v>455</v>
      </c>
      <c r="F28" s="149" t="s">
        <v>456</v>
      </c>
      <c r="G28" s="154" t="s">
        <v>458</v>
      </c>
      <c r="H28" s="154" t="s">
        <v>458</v>
      </c>
      <c r="I28" s="150">
        <v>1991</v>
      </c>
      <c r="J28" s="151" t="s">
        <v>298</v>
      </c>
      <c r="K28" s="152">
        <v>1991</v>
      </c>
      <c r="L28" s="151">
        <v>110</v>
      </c>
      <c r="M28" s="151">
        <v>110</v>
      </c>
      <c r="N28" s="151" t="s">
        <v>298</v>
      </c>
      <c r="O28" s="151" t="s">
        <v>298</v>
      </c>
      <c r="P28" s="152">
        <v>2010</v>
      </c>
      <c r="Q28" s="153" t="s">
        <v>622</v>
      </c>
      <c r="R28" s="153" t="s">
        <v>623</v>
      </c>
      <c r="S28" s="153" t="s">
        <v>586</v>
      </c>
      <c r="T28" s="153" t="s">
        <v>587</v>
      </c>
    </row>
    <row r="29" spans="1:20" s="156" customFormat="1" ht="409.5" x14ac:dyDescent="0.25">
      <c r="A29" s="54">
        <v>5</v>
      </c>
      <c r="B29" s="155" t="s">
        <v>453</v>
      </c>
      <c r="C29" s="155" t="s">
        <v>453</v>
      </c>
      <c r="D29" s="53" t="s">
        <v>454</v>
      </c>
      <c r="E29" s="149" t="s">
        <v>459</v>
      </c>
      <c r="F29" s="149" t="s">
        <v>460</v>
      </c>
      <c r="G29" s="154" t="s">
        <v>461</v>
      </c>
      <c r="H29" s="154" t="s">
        <v>461</v>
      </c>
      <c r="I29" s="150">
        <v>1975</v>
      </c>
      <c r="J29" s="151" t="s">
        <v>298</v>
      </c>
      <c r="K29" s="152">
        <v>1978</v>
      </c>
      <c r="L29" s="151">
        <v>35</v>
      </c>
      <c r="M29" s="151">
        <v>35</v>
      </c>
      <c r="N29" s="151" t="s">
        <v>298</v>
      </c>
      <c r="O29" s="151" t="s">
        <v>298</v>
      </c>
      <c r="P29" s="152">
        <v>2011</v>
      </c>
      <c r="Q29" s="153" t="s">
        <v>622</v>
      </c>
      <c r="R29" s="153" t="s">
        <v>623</v>
      </c>
      <c r="S29" s="153" t="s">
        <v>586</v>
      </c>
      <c r="T29" s="153" t="s">
        <v>587</v>
      </c>
    </row>
    <row r="30" spans="1:20" s="156" customFormat="1" ht="409.5" x14ac:dyDescent="0.25">
      <c r="A30" s="54">
        <v>6</v>
      </c>
      <c r="B30" s="155" t="s">
        <v>453</v>
      </c>
      <c r="C30" s="155" t="s">
        <v>453</v>
      </c>
      <c r="D30" s="53" t="s">
        <v>454</v>
      </c>
      <c r="E30" s="149" t="s">
        <v>459</v>
      </c>
      <c r="F30" s="149" t="s">
        <v>460</v>
      </c>
      <c r="G30" s="154" t="s">
        <v>462</v>
      </c>
      <c r="H30" s="154" t="s">
        <v>462</v>
      </c>
      <c r="I30" s="150">
        <v>1976</v>
      </c>
      <c r="J30" s="151" t="s">
        <v>298</v>
      </c>
      <c r="K30" s="152">
        <v>1978</v>
      </c>
      <c r="L30" s="151">
        <v>35</v>
      </c>
      <c r="M30" s="151">
        <v>35</v>
      </c>
      <c r="N30" s="151" t="s">
        <v>298</v>
      </c>
      <c r="O30" s="151" t="s">
        <v>298</v>
      </c>
      <c r="P30" s="152">
        <v>2007</v>
      </c>
      <c r="Q30" s="153" t="s">
        <v>622</v>
      </c>
      <c r="R30" s="153" t="s">
        <v>623</v>
      </c>
      <c r="S30" s="153" t="s">
        <v>586</v>
      </c>
      <c r="T30" s="153" t="s">
        <v>587</v>
      </c>
    </row>
    <row r="31" spans="1:20" s="156" customFormat="1" ht="409.5" x14ac:dyDescent="0.25">
      <c r="A31" s="54">
        <v>7</v>
      </c>
      <c r="B31" s="155" t="s">
        <v>453</v>
      </c>
      <c r="C31" s="155" t="s">
        <v>453</v>
      </c>
      <c r="D31" s="53" t="s">
        <v>454</v>
      </c>
      <c r="E31" s="149" t="s">
        <v>459</v>
      </c>
      <c r="F31" s="149" t="s">
        <v>460</v>
      </c>
      <c r="G31" s="154" t="s">
        <v>463</v>
      </c>
      <c r="H31" s="154" t="s">
        <v>463</v>
      </c>
      <c r="I31" s="150">
        <v>1978</v>
      </c>
      <c r="J31" s="151" t="s">
        <v>298</v>
      </c>
      <c r="K31" s="152">
        <v>1978</v>
      </c>
      <c r="L31" s="151">
        <v>35</v>
      </c>
      <c r="M31" s="151">
        <v>35</v>
      </c>
      <c r="N31" s="151" t="s">
        <v>298</v>
      </c>
      <c r="O31" s="151" t="s">
        <v>298</v>
      </c>
      <c r="P31" s="152">
        <v>2007</v>
      </c>
      <c r="Q31" s="153" t="s">
        <v>622</v>
      </c>
      <c r="R31" s="153" t="s">
        <v>623</v>
      </c>
      <c r="S31" s="153" t="s">
        <v>586</v>
      </c>
      <c r="T31" s="153" t="s">
        <v>587</v>
      </c>
    </row>
    <row r="32" spans="1:20" s="156" customFormat="1" ht="409.5" x14ac:dyDescent="0.25">
      <c r="A32" s="54">
        <v>8</v>
      </c>
      <c r="B32" s="155" t="s">
        <v>453</v>
      </c>
      <c r="C32" s="155" t="s">
        <v>453</v>
      </c>
      <c r="D32" s="53" t="s">
        <v>454</v>
      </c>
      <c r="E32" s="149" t="s">
        <v>459</v>
      </c>
      <c r="F32" s="149" t="s">
        <v>460</v>
      </c>
      <c r="G32" s="154" t="s">
        <v>464</v>
      </c>
      <c r="H32" s="154" t="s">
        <v>464</v>
      </c>
      <c r="I32" s="150">
        <v>1977</v>
      </c>
      <c r="J32" s="151" t="s">
        <v>298</v>
      </c>
      <c r="K32" s="152">
        <v>1978</v>
      </c>
      <c r="L32" s="151">
        <v>35</v>
      </c>
      <c r="M32" s="151">
        <v>35</v>
      </c>
      <c r="N32" s="151" t="s">
        <v>298</v>
      </c>
      <c r="O32" s="151" t="s">
        <v>298</v>
      </c>
      <c r="P32" s="152">
        <v>2011</v>
      </c>
      <c r="Q32" s="153" t="s">
        <v>622</v>
      </c>
      <c r="R32" s="153" t="s">
        <v>623</v>
      </c>
      <c r="S32" s="153" t="s">
        <v>586</v>
      </c>
      <c r="T32" s="153" t="s">
        <v>587</v>
      </c>
    </row>
    <row r="33" spans="1:113" s="156" customFormat="1" ht="409.5" x14ac:dyDescent="0.25">
      <c r="A33" s="54">
        <v>9</v>
      </c>
      <c r="B33" s="155" t="s">
        <v>453</v>
      </c>
      <c r="C33" s="155" t="s">
        <v>453</v>
      </c>
      <c r="D33" s="53" t="s">
        <v>454</v>
      </c>
      <c r="E33" s="149" t="s">
        <v>459</v>
      </c>
      <c r="F33" s="149" t="s">
        <v>460</v>
      </c>
      <c r="G33" s="154" t="s">
        <v>465</v>
      </c>
      <c r="H33" s="154" t="s">
        <v>465</v>
      </c>
      <c r="I33" s="150">
        <v>1978</v>
      </c>
      <c r="J33" s="151" t="s">
        <v>298</v>
      </c>
      <c r="K33" s="152">
        <v>1980</v>
      </c>
      <c r="L33" s="151">
        <v>35</v>
      </c>
      <c r="M33" s="151">
        <v>35</v>
      </c>
      <c r="N33" s="151" t="s">
        <v>298</v>
      </c>
      <c r="O33" s="151" t="s">
        <v>298</v>
      </c>
      <c r="P33" s="152">
        <v>2007</v>
      </c>
      <c r="Q33" s="153" t="s">
        <v>622</v>
      </c>
      <c r="R33" s="153" t="s">
        <v>623</v>
      </c>
      <c r="S33" s="153" t="s">
        <v>586</v>
      </c>
      <c r="T33" s="153" t="s">
        <v>587</v>
      </c>
    </row>
    <row r="34" spans="1:113" s="156" customFormat="1" ht="409.5" x14ac:dyDescent="0.25">
      <c r="A34" s="54">
        <v>10</v>
      </c>
      <c r="B34" s="155" t="s">
        <v>453</v>
      </c>
      <c r="C34" s="155" t="s">
        <v>453</v>
      </c>
      <c r="D34" s="53" t="s">
        <v>454</v>
      </c>
      <c r="E34" s="149" t="s">
        <v>459</v>
      </c>
      <c r="F34" s="149" t="s">
        <v>460</v>
      </c>
      <c r="G34" s="154" t="s">
        <v>466</v>
      </c>
      <c r="H34" s="154" t="s">
        <v>466</v>
      </c>
      <c r="I34" s="150">
        <v>1977</v>
      </c>
      <c r="J34" s="151" t="s">
        <v>298</v>
      </c>
      <c r="K34" s="152">
        <v>1978</v>
      </c>
      <c r="L34" s="151">
        <v>35</v>
      </c>
      <c r="M34" s="151">
        <v>35</v>
      </c>
      <c r="N34" s="151" t="s">
        <v>298</v>
      </c>
      <c r="O34" s="151" t="s">
        <v>298</v>
      </c>
      <c r="P34" s="152">
        <v>2011</v>
      </c>
      <c r="Q34" s="153" t="s">
        <v>622</v>
      </c>
      <c r="R34" s="153" t="s">
        <v>623</v>
      </c>
      <c r="S34" s="153" t="s">
        <v>586</v>
      </c>
      <c r="T34" s="153" t="s">
        <v>587</v>
      </c>
    </row>
    <row r="35" spans="1:113" s="156" customFormat="1" ht="409.5" x14ac:dyDescent="0.25">
      <c r="A35" s="54">
        <v>11</v>
      </c>
      <c r="B35" s="155" t="s">
        <v>453</v>
      </c>
      <c r="C35" s="155" t="s">
        <v>453</v>
      </c>
      <c r="D35" s="53" t="s">
        <v>454</v>
      </c>
      <c r="E35" s="149" t="s">
        <v>459</v>
      </c>
      <c r="F35" s="149" t="s">
        <v>460</v>
      </c>
      <c r="G35" s="154" t="s">
        <v>467</v>
      </c>
      <c r="H35" s="154" t="s">
        <v>467</v>
      </c>
      <c r="I35" s="150">
        <v>1976</v>
      </c>
      <c r="J35" s="151" t="s">
        <v>298</v>
      </c>
      <c r="K35" s="152">
        <v>1980</v>
      </c>
      <c r="L35" s="151">
        <v>35</v>
      </c>
      <c r="M35" s="151">
        <v>35</v>
      </c>
      <c r="N35" s="151" t="s">
        <v>298</v>
      </c>
      <c r="O35" s="151" t="s">
        <v>298</v>
      </c>
      <c r="P35" s="152">
        <v>2007</v>
      </c>
      <c r="Q35" s="153" t="s">
        <v>622</v>
      </c>
      <c r="R35" s="153" t="s">
        <v>623</v>
      </c>
      <c r="S35" s="153" t="s">
        <v>586</v>
      </c>
      <c r="T35" s="153" t="s">
        <v>587</v>
      </c>
    </row>
    <row r="36" spans="1:113" s="156" customFormat="1" ht="409.5" x14ac:dyDescent="0.25">
      <c r="A36" s="54">
        <v>12</v>
      </c>
      <c r="B36" s="155" t="s">
        <v>453</v>
      </c>
      <c r="C36" s="155" t="s">
        <v>453</v>
      </c>
      <c r="D36" s="53" t="s">
        <v>454</v>
      </c>
      <c r="E36" s="149" t="s">
        <v>468</v>
      </c>
      <c r="F36" s="149" t="s">
        <v>469</v>
      </c>
      <c r="G36" s="154" t="s">
        <v>470</v>
      </c>
      <c r="H36" s="154" t="s">
        <v>470</v>
      </c>
      <c r="I36" s="150">
        <v>1976</v>
      </c>
      <c r="J36" s="151" t="s">
        <v>298</v>
      </c>
      <c r="K36" s="152">
        <v>1978</v>
      </c>
      <c r="L36" s="151">
        <v>6</v>
      </c>
      <c r="M36" s="151">
        <v>6</v>
      </c>
      <c r="N36" s="151" t="s">
        <v>298</v>
      </c>
      <c r="O36" s="151" t="s">
        <v>298</v>
      </c>
      <c r="P36" s="152">
        <v>2013</v>
      </c>
      <c r="Q36" s="153" t="s">
        <v>622</v>
      </c>
      <c r="R36" s="153" t="s">
        <v>623</v>
      </c>
      <c r="S36" s="153" t="s">
        <v>586</v>
      </c>
      <c r="T36" s="153" t="s">
        <v>587</v>
      </c>
    </row>
    <row r="37" spans="1:113" s="156" customFormat="1" ht="409.5" x14ac:dyDescent="0.25">
      <c r="A37" s="54">
        <v>13</v>
      </c>
      <c r="B37" s="155" t="s">
        <v>453</v>
      </c>
      <c r="C37" s="155" t="s">
        <v>453</v>
      </c>
      <c r="D37" s="53" t="s">
        <v>454</v>
      </c>
      <c r="E37" s="149" t="s">
        <v>468</v>
      </c>
      <c r="F37" s="149" t="s">
        <v>469</v>
      </c>
      <c r="G37" s="154" t="s">
        <v>471</v>
      </c>
      <c r="H37" s="154" t="s">
        <v>471</v>
      </c>
      <c r="I37" s="150">
        <v>1977</v>
      </c>
      <c r="J37" s="151" t="s">
        <v>298</v>
      </c>
      <c r="K37" s="152">
        <v>1978</v>
      </c>
      <c r="L37" s="151">
        <v>6</v>
      </c>
      <c r="M37" s="151">
        <v>6</v>
      </c>
      <c r="N37" s="151" t="s">
        <v>298</v>
      </c>
      <c r="O37" s="151" t="s">
        <v>298</v>
      </c>
      <c r="P37" s="152">
        <v>2013</v>
      </c>
      <c r="Q37" s="153" t="s">
        <v>622</v>
      </c>
      <c r="R37" s="153" t="s">
        <v>623</v>
      </c>
      <c r="S37" s="153" t="s">
        <v>586</v>
      </c>
      <c r="T37" s="153" t="s">
        <v>587</v>
      </c>
    </row>
    <row r="38" spans="1:113" s="156" customFormat="1" ht="409.5" x14ac:dyDescent="0.25">
      <c r="A38" s="54">
        <v>14</v>
      </c>
      <c r="B38" s="155" t="s">
        <v>453</v>
      </c>
      <c r="C38" s="155" t="s">
        <v>453</v>
      </c>
      <c r="D38" s="53" t="s">
        <v>454</v>
      </c>
      <c r="E38" s="149" t="s">
        <v>468</v>
      </c>
      <c r="F38" s="149" t="s">
        <v>472</v>
      </c>
      <c r="G38" s="154" t="s">
        <v>473</v>
      </c>
      <c r="H38" s="154" t="s">
        <v>473</v>
      </c>
      <c r="I38" s="150">
        <v>1977</v>
      </c>
      <c r="J38" s="151" t="s">
        <v>298</v>
      </c>
      <c r="K38" s="152">
        <v>1978</v>
      </c>
      <c r="L38" s="151">
        <v>6</v>
      </c>
      <c r="M38" s="151">
        <v>6</v>
      </c>
      <c r="N38" s="151" t="s">
        <v>298</v>
      </c>
      <c r="O38" s="151" t="s">
        <v>298</v>
      </c>
      <c r="P38" s="152">
        <v>2013</v>
      </c>
      <c r="Q38" s="153" t="s">
        <v>622</v>
      </c>
      <c r="R38" s="153" t="s">
        <v>623</v>
      </c>
      <c r="S38" s="153" t="s">
        <v>586</v>
      </c>
      <c r="T38" s="153" t="s">
        <v>587</v>
      </c>
    </row>
    <row r="39" spans="1:113" s="156" customFormat="1" ht="75" x14ac:dyDescent="0.25">
      <c r="A39" s="54">
        <v>15</v>
      </c>
      <c r="B39" s="155" t="s">
        <v>453</v>
      </c>
      <c r="C39" s="155" t="s">
        <v>453</v>
      </c>
      <c r="D39" s="53" t="s">
        <v>454</v>
      </c>
      <c r="E39" s="149" t="s">
        <v>298</v>
      </c>
      <c r="F39" s="149" t="s">
        <v>469</v>
      </c>
      <c r="G39" s="154" t="s">
        <v>298</v>
      </c>
      <c r="H39" s="154" t="s">
        <v>474</v>
      </c>
      <c r="I39" s="150" t="s">
        <v>298</v>
      </c>
      <c r="J39" s="151" t="s">
        <v>298</v>
      </c>
      <c r="K39" s="152" t="s">
        <v>298</v>
      </c>
      <c r="L39" s="151" t="s">
        <v>298</v>
      </c>
      <c r="M39" s="151">
        <v>6</v>
      </c>
      <c r="N39" s="151" t="s">
        <v>298</v>
      </c>
      <c r="O39" s="151" t="s">
        <v>298</v>
      </c>
      <c r="P39" s="152" t="s">
        <v>298</v>
      </c>
      <c r="Q39" s="153" t="s">
        <v>298</v>
      </c>
      <c r="R39" s="153" t="s">
        <v>298</v>
      </c>
      <c r="S39" s="151" t="s">
        <v>298</v>
      </c>
      <c r="T39" s="151" t="s">
        <v>298</v>
      </c>
    </row>
    <row r="40" spans="1:113" s="156" customFormat="1" ht="75" x14ac:dyDescent="0.25">
      <c r="A40" s="54">
        <v>16</v>
      </c>
      <c r="B40" s="155" t="s">
        <v>453</v>
      </c>
      <c r="C40" s="155" t="s">
        <v>453</v>
      </c>
      <c r="D40" s="53" t="s">
        <v>454</v>
      </c>
      <c r="E40" s="149" t="s">
        <v>298</v>
      </c>
      <c r="F40" s="149" t="s">
        <v>472</v>
      </c>
      <c r="G40" s="154" t="s">
        <v>298</v>
      </c>
      <c r="H40" s="154" t="s">
        <v>475</v>
      </c>
      <c r="I40" s="150" t="s">
        <v>298</v>
      </c>
      <c r="J40" s="151" t="s">
        <v>298</v>
      </c>
      <c r="K40" s="152" t="s">
        <v>298</v>
      </c>
      <c r="L40" s="151" t="s">
        <v>298</v>
      </c>
      <c r="M40" s="151">
        <v>6</v>
      </c>
      <c r="N40" s="151" t="s">
        <v>298</v>
      </c>
      <c r="O40" s="151" t="s">
        <v>298</v>
      </c>
      <c r="P40" s="152" t="s">
        <v>298</v>
      </c>
      <c r="Q40" s="153" t="s">
        <v>298</v>
      </c>
      <c r="R40" s="153" t="s">
        <v>298</v>
      </c>
      <c r="S40" s="151" t="s">
        <v>298</v>
      </c>
      <c r="T40" s="151" t="s">
        <v>298</v>
      </c>
    </row>
    <row r="41" spans="1:113" s="156" customFormat="1" ht="75" x14ac:dyDescent="0.25">
      <c r="A41" s="54">
        <v>17</v>
      </c>
      <c r="B41" s="155" t="s">
        <v>453</v>
      </c>
      <c r="C41" s="155" t="s">
        <v>453</v>
      </c>
      <c r="D41" s="53" t="s">
        <v>454</v>
      </c>
      <c r="E41" s="149" t="s">
        <v>298</v>
      </c>
      <c r="F41" s="149" t="s">
        <v>472</v>
      </c>
      <c r="G41" s="154" t="s">
        <v>298</v>
      </c>
      <c r="H41" s="154" t="s">
        <v>476</v>
      </c>
      <c r="I41" s="150" t="s">
        <v>298</v>
      </c>
      <c r="J41" s="151" t="s">
        <v>298</v>
      </c>
      <c r="K41" s="152" t="s">
        <v>298</v>
      </c>
      <c r="L41" s="151" t="s">
        <v>298</v>
      </c>
      <c r="M41" s="151">
        <v>6</v>
      </c>
      <c r="N41" s="151" t="s">
        <v>298</v>
      </c>
      <c r="O41" s="151" t="s">
        <v>298</v>
      </c>
      <c r="P41" s="152" t="s">
        <v>298</v>
      </c>
      <c r="Q41" s="153" t="s">
        <v>298</v>
      </c>
      <c r="R41" s="153" t="s">
        <v>298</v>
      </c>
      <c r="S41" s="151" t="s">
        <v>298</v>
      </c>
      <c r="T41" s="151" t="s">
        <v>298</v>
      </c>
    </row>
    <row r="42" spans="1:113" s="156" customFormat="1" ht="75" x14ac:dyDescent="0.25">
      <c r="A42" s="54">
        <v>18</v>
      </c>
      <c r="B42" s="155" t="s">
        <v>453</v>
      </c>
      <c r="C42" s="155" t="s">
        <v>453</v>
      </c>
      <c r="D42" s="53" t="s">
        <v>454</v>
      </c>
      <c r="E42" s="149" t="s">
        <v>298</v>
      </c>
      <c r="F42" s="149" t="s">
        <v>472</v>
      </c>
      <c r="G42" s="154" t="s">
        <v>298</v>
      </c>
      <c r="H42" s="154" t="s">
        <v>477</v>
      </c>
      <c r="I42" s="150" t="s">
        <v>298</v>
      </c>
      <c r="J42" s="151" t="s">
        <v>298</v>
      </c>
      <c r="K42" s="152" t="s">
        <v>298</v>
      </c>
      <c r="L42" s="151" t="s">
        <v>298</v>
      </c>
      <c r="M42" s="151">
        <v>6</v>
      </c>
      <c r="N42" s="151" t="s">
        <v>298</v>
      </c>
      <c r="O42" s="151" t="s">
        <v>298</v>
      </c>
      <c r="P42" s="152" t="s">
        <v>298</v>
      </c>
      <c r="Q42" s="153" t="s">
        <v>298</v>
      </c>
      <c r="R42" s="153" t="s">
        <v>298</v>
      </c>
      <c r="S42" s="151" t="s">
        <v>298</v>
      </c>
      <c r="T42" s="151" t="s">
        <v>298</v>
      </c>
    </row>
    <row r="43" spans="1:113" s="156" customFormat="1" ht="75" x14ac:dyDescent="0.25">
      <c r="A43" s="54">
        <v>19</v>
      </c>
      <c r="B43" s="155" t="s">
        <v>453</v>
      </c>
      <c r="C43" s="155" t="s">
        <v>453</v>
      </c>
      <c r="D43" s="53" t="s">
        <v>454</v>
      </c>
      <c r="E43" s="149" t="s">
        <v>298</v>
      </c>
      <c r="F43" s="149" t="s">
        <v>472</v>
      </c>
      <c r="G43" s="154" t="s">
        <v>298</v>
      </c>
      <c r="H43" s="154" t="s">
        <v>478</v>
      </c>
      <c r="I43" s="150" t="s">
        <v>298</v>
      </c>
      <c r="J43" s="151" t="s">
        <v>298</v>
      </c>
      <c r="K43" s="152" t="s">
        <v>298</v>
      </c>
      <c r="L43" s="151" t="s">
        <v>298</v>
      </c>
      <c r="M43" s="151">
        <v>6</v>
      </c>
      <c r="N43" s="151" t="s">
        <v>298</v>
      </c>
      <c r="O43" s="151" t="s">
        <v>298</v>
      </c>
      <c r="P43" s="152" t="s">
        <v>298</v>
      </c>
      <c r="Q43" s="153" t="s">
        <v>298</v>
      </c>
      <c r="R43" s="153" t="s">
        <v>298</v>
      </c>
      <c r="S43" s="151" t="s">
        <v>298</v>
      </c>
      <c r="T43" s="151" t="s">
        <v>298</v>
      </c>
    </row>
    <row r="44" spans="1:113" s="156" customFormat="1" ht="75" x14ac:dyDescent="0.25">
      <c r="A44" s="54">
        <v>20</v>
      </c>
      <c r="B44" s="155" t="s">
        <v>453</v>
      </c>
      <c r="C44" s="155" t="s">
        <v>453</v>
      </c>
      <c r="D44" s="53" t="s">
        <v>454</v>
      </c>
      <c r="E44" s="149" t="s">
        <v>298</v>
      </c>
      <c r="F44" s="149" t="s">
        <v>472</v>
      </c>
      <c r="G44" s="154" t="s">
        <v>298</v>
      </c>
      <c r="H44" s="154" t="s">
        <v>479</v>
      </c>
      <c r="I44" s="150" t="s">
        <v>298</v>
      </c>
      <c r="J44" s="151" t="s">
        <v>298</v>
      </c>
      <c r="K44" s="152" t="s">
        <v>298</v>
      </c>
      <c r="L44" s="151" t="s">
        <v>298</v>
      </c>
      <c r="M44" s="151">
        <v>6</v>
      </c>
      <c r="N44" s="151" t="s">
        <v>298</v>
      </c>
      <c r="O44" s="151" t="s">
        <v>298</v>
      </c>
      <c r="P44" s="152" t="s">
        <v>298</v>
      </c>
      <c r="Q44" s="153" t="s">
        <v>298</v>
      </c>
      <c r="R44" s="153" t="s">
        <v>298</v>
      </c>
      <c r="S44" s="151" t="s">
        <v>298</v>
      </c>
      <c r="T44" s="151" t="s">
        <v>298</v>
      </c>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396" t="s">
        <v>441</v>
      </c>
      <c r="C47" s="396"/>
      <c r="D47" s="396"/>
      <c r="E47" s="396"/>
      <c r="F47" s="396"/>
      <c r="G47" s="396"/>
      <c r="H47" s="396"/>
      <c r="I47" s="396"/>
      <c r="J47" s="396"/>
      <c r="K47" s="396"/>
      <c r="L47" s="396"/>
      <c r="M47" s="396"/>
      <c r="N47" s="396"/>
      <c r="O47" s="396"/>
      <c r="P47" s="396"/>
      <c r="Q47" s="396"/>
      <c r="R47" s="396"/>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404</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21" zoomScale="60" zoomScaleNormal="100"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364"/>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row>
    <row r="7" spans="1:27" s="12" customFormat="1" ht="18.75" x14ac:dyDescent="0.2">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row>
    <row r="8" spans="1:27" s="12" customFormat="1" ht="18.75" customHeight="1" x14ac:dyDescent="0.2">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row>
    <row r="9" spans="1:27" s="12" customFormat="1" ht="18.75" customHeight="1" x14ac:dyDescent="0.2">
      <c r="A9" s="391" t="str">
        <f>'1. паспорт местоположение'!A9:C9</f>
        <v xml:space="preserve"> АО "Россети Тюмень" </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2" customFormat="1" ht="18.75" customHeight="1" x14ac:dyDescent="0.2">
      <c r="A10" s="390" t="s">
        <v>6</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row>
    <row r="11" spans="1:27" s="12" customFormat="1" ht="18.75" customHeight="1" x14ac:dyDescent="0.2">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row>
    <row r="12" spans="1:27" s="12" customFormat="1" ht="18.75" customHeight="1" x14ac:dyDescent="0.2">
      <c r="A12" s="391" t="str">
        <f>'1. паспорт местоположение'!A12:C12</f>
        <v>F_TP1200.PS.0037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2" customFormat="1" ht="18.75" customHeight="1" x14ac:dyDescent="0.2">
      <c r="A13" s="390" t="s">
        <v>5</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row>
    <row r="14" spans="1:27" s="9" customFormat="1" ht="15.75" customHeight="1" x14ac:dyDescent="0.2">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row>
    <row r="15" spans="1:27" s="3" customFormat="1" ht="15" customHeight="1" x14ac:dyDescent="0.2">
      <c r="A15"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3" customFormat="1" ht="15" customHeight="1" x14ac:dyDescent="0.2">
      <c r="A16" s="390" t="s">
        <v>4</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7" s="3" customFormat="1" ht="15" customHeight="1" x14ac:dyDescent="0.2">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row>
    <row r="18" spans="1:27"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7" ht="25.5" customHeight="1" x14ac:dyDescent="0.25">
      <c r="A19" s="388" t="s">
        <v>408</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2" customFormat="1" ht="21" customHeight="1" x14ac:dyDescent="0.25"/>
    <row r="21" spans="1:27" ht="15.75" customHeight="1" x14ac:dyDescent="0.25">
      <c r="A21" s="412" t="s">
        <v>3</v>
      </c>
      <c r="B21" s="414" t="s">
        <v>415</v>
      </c>
      <c r="C21" s="415"/>
      <c r="D21" s="414" t="s">
        <v>417</v>
      </c>
      <c r="E21" s="415"/>
      <c r="F21" s="407" t="s">
        <v>92</v>
      </c>
      <c r="G21" s="409"/>
      <c r="H21" s="409"/>
      <c r="I21" s="408"/>
      <c r="J21" s="412" t="s">
        <v>418</v>
      </c>
      <c r="K21" s="414" t="s">
        <v>419</v>
      </c>
      <c r="L21" s="415"/>
      <c r="M21" s="414" t="s">
        <v>420</v>
      </c>
      <c r="N21" s="415"/>
      <c r="O21" s="414" t="s">
        <v>407</v>
      </c>
      <c r="P21" s="415"/>
      <c r="Q21" s="414" t="s">
        <v>125</v>
      </c>
      <c r="R21" s="415"/>
      <c r="S21" s="412" t="s">
        <v>124</v>
      </c>
      <c r="T21" s="412" t="s">
        <v>421</v>
      </c>
      <c r="U21" s="412" t="s">
        <v>416</v>
      </c>
      <c r="V21" s="414" t="s">
        <v>123</v>
      </c>
      <c r="W21" s="415"/>
      <c r="X21" s="407" t="s">
        <v>115</v>
      </c>
      <c r="Y21" s="409"/>
      <c r="Z21" s="407" t="s">
        <v>114</v>
      </c>
      <c r="AA21" s="409"/>
    </row>
    <row r="22" spans="1:27" ht="216" customHeight="1" x14ac:dyDescent="0.25">
      <c r="A22" s="418"/>
      <c r="B22" s="416"/>
      <c r="C22" s="417"/>
      <c r="D22" s="416"/>
      <c r="E22" s="417"/>
      <c r="F22" s="407" t="s">
        <v>122</v>
      </c>
      <c r="G22" s="408"/>
      <c r="H22" s="407" t="s">
        <v>121</v>
      </c>
      <c r="I22" s="408"/>
      <c r="J22" s="413"/>
      <c r="K22" s="416"/>
      <c r="L22" s="417"/>
      <c r="M22" s="416"/>
      <c r="N22" s="417"/>
      <c r="O22" s="416"/>
      <c r="P22" s="417"/>
      <c r="Q22" s="416"/>
      <c r="R22" s="417"/>
      <c r="S22" s="413"/>
      <c r="T22" s="413"/>
      <c r="U22" s="413"/>
      <c r="V22" s="416"/>
      <c r="W22" s="417"/>
      <c r="X22" s="83" t="s">
        <v>113</v>
      </c>
      <c r="Y22" s="83" t="s">
        <v>405</v>
      </c>
      <c r="Z22" s="83" t="s">
        <v>112</v>
      </c>
      <c r="AA22" s="83" t="s">
        <v>111</v>
      </c>
    </row>
    <row r="23" spans="1:27" ht="60" customHeight="1" x14ac:dyDescent="0.25">
      <c r="A23" s="413"/>
      <c r="B23" s="139" t="s">
        <v>109</v>
      </c>
      <c r="C23" s="139"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83" t="s">
        <v>109</v>
      </c>
      <c r="AA23" s="83"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2024 год</v>
      </c>
      <c r="B5" s="364"/>
      <c r="C5" s="36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87" t="s">
        <v>7</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 xml:space="preserve"> АО "Россети Тюмень" </v>
      </c>
      <c r="B9" s="391"/>
      <c r="C9" s="391"/>
      <c r="D9" s="8"/>
      <c r="E9" s="8"/>
      <c r="F9" s="8"/>
      <c r="G9" s="8"/>
      <c r="H9" s="13"/>
      <c r="I9" s="13"/>
      <c r="J9" s="13"/>
      <c r="K9" s="13"/>
      <c r="L9" s="13"/>
      <c r="M9" s="13"/>
      <c r="N9" s="13"/>
      <c r="O9" s="13"/>
      <c r="P9" s="13"/>
      <c r="Q9" s="13"/>
      <c r="R9" s="13"/>
      <c r="S9" s="13"/>
      <c r="T9" s="13"/>
      <c r="U9" s="13"/>
    </row>
    <row r="10" spans="1:29" s="12" customFormat="1" ht="18.75" x14ac:dyDescent="0.2">
      <c r="A10" s="390" t="s">
        <v>6</v>
      </c>
      <c r="B10" s="390"/>
      <c r="C10" s="390"/>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F_TP1200.PS.0037</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90" t="s">
        <v>5</v>
      </c>
      <c r="B13" s="390"/>
      <c r="C13" s="3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390" t="s">
        <v>4</v>
      </c>
      <c r="B16" s="390"/>
      <c r="C16" s="390"/>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400</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63</v>
      </c>
      <c r="B22" s="30" t="s">
        <v>413</v>
      </c>
      <c r="C22" s="58" t="s">
        <v>690</v>
      </c>
      <c r="D22" s="29"/>
      <c r="E22" s="29"/>
      <c r="F22" s="28"/>
      <c r="G22" s="28"/>
      <c r="H22" s="28"/>
      <c r="I22" s="28"/>
      <c r="J22" s="28"/>
      <c r="K22" s="28"/>
      <c r="L22" s="28"/>
      <c r="M22" s="28"/>
      <c r="N22" s="28"/>
      <c r="O22" s="28"/>
      <c r="P22" s="28"/>
      <c r="Q22" s="27"/>
      <c r="R22" s="27"/>
      <c r="S22" s="27"/>
      <c r="T22" s="27"/>
      <c r="U22" s="27"/>
    </row>
    <row r="23" spans="1:21" ht="231" customHeight="1" x14ac:dyDescent="0.25">
      <c r="A23" s="24" t="s">
        <v>61</v>
      </c>
      <c r="B23" s="26" t="s">
        <v>58</v>
      </c>
      <c r="C23" s="32" t="s">
        <v>621</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433</v>
      </c>
      <c r="C24" s="32" t="s">
        <v>620</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32"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480</v>
      </c>
      <c r="D26" s="23"/>
      <c r="E26" s="23"/>
      <c r="F26" s="23"/>
      <c r="G26" s="23"/>
      <c r="H26" s="23"/>
      <c r="I26" s="23"/>
      <c r="J26" s="23"/>
      <c r="K26" s="23"/>
      <c r="L26" s="23"/>
      <c r="M26" s="23"/>
      <c r="N26" s="23"/>
      <c r="O26" s="23"/>
      <c r="P26" s="23"/>
      <c r="Q26" s="23"/>
      <c r="R26" s="23"/>
      <c r="S26" s="23"/>
      <c r="T26" s="23"/>
      <c r="U26" s="23"/>
    </row>
    <row r="27" spans="1:21" ht="300.75" customHeight="1" x14ac:dyDescent="0.25">
      <c r="A27" s="24" t="s">
        <v>56</v>
      </c>
      <c r="B27" s="26" t="s">
        <v>414</v>
      </c>
      <c r="C27" s="32" t="s">
        <v>691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36"/>
      <c r="AB6" s="136"/>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36"/>
      <c r="AB7" s="136"/>
    </row>
    <row r="8" spans="1:28" ht="15.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37"/>
      <c r="AB8" s="137"/>
    </row>
    <row r="9" spans="1:28" ht="15.75" x14ac:dyDescent="0.25">
      <c r="A9" s="390" t="s">
        <v>6</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8"/>
      <c r="AB9" s="138"/>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36"/>
      <c r="AB10" s="136"/>
    </row>
    <row r="11" spans="1:28" ht="15.75" x14ac:dyDescent="0.25">
      <c r="A11" s="391" t="str">
        <f>'1. паспорт местоположение'!A12:C12</f>
        <v>F_TP1200.PS.0037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37"/>
      <c r="AB11" s="137"/>
    </row>
    <row r="12" spans="1:28" ht="15.75" x14ac:dyDescent="0.25">
      <c r="A12" s="390" t="s">
        <v>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8"/>
      <c r="AB12" s="138"/>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1"/>
      <c r="AB13" s="11"/>
    </row>
    <row r="14" spans="1:28" ht="15.75" x14ac:dyDescent="0.25">
      <c r="A14"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37"/>
      <c r="AB14" s="137"/>
    </row>
    <row r="15" spans="1:28" ht="15.75" x14ac:dyDescent="0.25">
      <c r="A15" s="390" t="s">
        <v>4</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8"/>
      <c r="AB15" s="138"/>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45"/>
      <c r="AB16" s="145"/>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45"/>
      <c r="AB17" s="145"/>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45"/>
      <c r="AB18" s="145"/>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45"/>
      <c r="AB19" s="145"/>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46"/>
      <c r="AB20" s="146"/>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46"/>
      <c r="AB21" s="146"/>
    </row>
    <row r="22" spans="1:28" x14ac:dyDescent="0.25">
      <c r="A22" s="423" t="s">
        <v>432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47"/>
      <c r="AB22" s="147"/>
    </row>
    <row r="23" spans="1:28" ht="32.25" customHeight="1" x14ac:dyDescent="0.25">
      <c r="A23" s="425" t="s">
        <v>295</v>
      </c>
      <c r="B23" s="426"/>
      <c r="C23" s="426"/>
      <c r="D23" s="426"/>
      <c r="E23" s="426"/>
      <c r="F23" s="426"/>
      <c r="G23" s="426"/>
      <c r="H23" s="426"/>
      <c r="I23" s="426"/>
      <c r="J23" s="426"/>
      <c r="K23" s="426"/>
      <c r="L23" s="427"/>
      <c r="M23" s="424" t="s">
        <v>296</v>
      </c>
      <c r="N23" s="424"/>
      <c r="O23" s="424"/>
      <c r="P23" s="424"/>
      <c r="Q23" s="424"/>
      <c r="R23" s="424"/>
      <c r="S23" s="424"/>
      <c r="T23" s="424"/>
      <c r="U23" s="424"/>
      <c r="V23" s="424"/>
      <c r="W23" s="424"/>
      <c r="X23" s="424"/>
      <c r="Y23" s="424"/>
      <c r="Z23" s="424"/>
    </row>
    <row r="24" spans="1:28" ht="151.5" customHeight="1" x14ac:dyDescent="0.25">
      <c r="A24" s="181" t="s">
        <v>229</v>
      </c>
      <c r="B24" s="81" t="s">
        <v>236</v>
      </c>
      <c r="C24" s="181" t="s">
        <v>289</v>
      </c>
      <c r="D24" s="181" t="s">
        <v>230</v>
      </c>
      <c r="E24" s="181" t="s">
        <v>290</v>
      </c>
      <c r="F24" s="181" t="s">
        <v>292</v>
      </c>
      <c r="G24" s="181" t="s">
        <v>291</v>
      </c>
      <c r="H24" s="181" t="s">
        <v>231</v>
      </c>
      <c r="I24" s="181" t="s">
        <v>293</v>
      </c>
      <c r="J24" s="181" t="s">
        <v>237</v>
      </c>
      <c r="K24" s="81" t="s">
        <v>235</v>
      </c>
      <c r="L24" s="81" t="s">
        <v>232</v>
      </c>
      <c r="M24" s="82" t="s">
        <v>244</v>
      </c>
      <c r="N24" s="81" t="s">
        <v>443</v>
      </c>
      <c r="O24" s="181" t="s">
        <v>242</v>
      </c>
      <c r="P24" s="181" t="s">
        <v>243</v>
      </c>
      <c r="Q24" s="181" t="s">
        <v>241</v>
      </c>
      <c r="R24" s="181" t="s">
        <v>231</v>
      </c>
      <c r="S24" s="181" t="s">
        <v>240</v>
      </c>
      <c r="T24" s="181" t="s">
        <v>239</v>
      </c>
      <c r="U24" s="181" t="s">
        <v>288</v>
      </c>
      <c r="V24" s="181" t="s">
        <v>241</v>
      </c>
      <c r="W24" s="95" t="s">
        <v>234</v>
      </c>
      <c r="X24" s="95" t="s">
        <v>246</v>
      </c>
      <c r="Y24" s="95" t="s">
        <v>247</v>
      </c>
      <c r="Z24" s="97" t="s">
        <v>245</v>
      </c>
    </row>
    <row r="25" spans="1:28" ht="16.5" customHeight="1" x14ac:dyDescent="0.25">
      <c r="A25" s="181">
        <v>1</v>
      </c>
      <c r="B25" s="81">
        <v>2</v>
      </c>
      <c r="C25" s="181">
        <v>3</v>
      </c>
      <c r="D25" s="81">
        <v>4</v>
      </c>
      <c r="E25" s="181">
        <v>5</v>
      </c>
      <c r="F25" s="81">
        <v>6</v>
      </c>
      <c r="G25" s="181">
        <v>7</v>
      </c>
      <c r="H25" s="81">
        <v>8</v>
      </c>
      <c r="I25" s="181">
        <v>9</v>
      </c>
      <c r="J25" s="81">
        <v>10</v>
      </c>
      <c r="K25" s="181">
        <v>11</v>
      </c>
      <c r="L25" s="81">
        <v>12</v>
      </c>
      <c r="M25" s="181">
        <v>13</v>
      </c>
      <c r="N25" s="81">
        <v>14</v>
      </c>
      <c r="O25" s="181">
        <v>15</v>
      </c>
      <c r="P25" s="81">
        <v>16</v>
      </c>
      <c r="Q25" s="181">
        <v>17</v>
      </c>
      <c r="R25" s="81">
        <v>18</v>
      </c>
      <c r="S25" s="181">
        <v>19</v>
      </c>
      <c r="T25" s="81">
        <v>20</v>
      </c>
      <c r="U25" s="181">
        <v>21</v>
      </c>
      <c r="V25" s="81">
        <v>22</v>
      </c>
      <c r="W25" s="181">
        <v>23</v>
      </c>
      <c r="X25" s="81">
        <v>24</v>
      </c>
      <c r="Y25" s="181">
        <v>25</v>
      </c>
      <c r="Z25" s="81">
        <v>26</v>
      </c>
    </row>
    <row r="26" spans="1:28" ht="60" x14ac:dyDescent="0.25">
      <c r="A26" s="182"/>
      <c r="B26" s="183"/>
      <c r="C26" s="182">
        <f>(C27+C29+C31)/3</f>
        <v>0</v>
      </c>
      <c r="D26" s="182">
        <f t="shared" ref="D26" si="0">(D27+D29+D31)/3</f>
        <v>0</v>
      </c>
      <c r="E26" s="182">
        <f>(E27+E29+E31)/3</f>
        <v>0</v>
      </c>
      <c r="F26" s="183">
        <f>C26*D26</f>
        <v>0</v>
      </c>
      <c r="G26" s="182">
        <f>C26*E26</f>
        <v>0</v>
      </c>
      <c r="H26" s="183">
        <v>226773</v>
      </c>
      <c r="I26" s="184">
        <f>F26/H26</f>
        <v>0</v>
      </c>
      <c r="J26" s="184">
        <f>D26/H26</f>
        <v>0</v>
      </c>
      <c r="K26" s="182"/>
      <c r="L26" s="183"/>
      <c r="M26" s="185">
        <v>2025</v>
      </c>
      <c r="N26" s="184">
        <v>0</v>
      </c>
      <c r="O26" s="184">
        <v>0</v>
      </c>
      <c r="P26" s="184">
        <v>0</v>
      </c>
      <c r="Q26" s="184">
        <v>0</v>
      </c>
      <c r="R26" s="184">
        <v>226773</v>
      </c>
      <c r="S26" s="184">
        <v>0</v>
      </c>
      <c r="T26" s="184">
        <v>0</v>
      </c>
      <c r="U26" s="184">
        <v>0</v>
      </c>
      <c r="V26" s="184">
        <v>0</v>
      </c>
      <c r="W26" s="184">
        <f>S26-I26</f>
        <v>0</v>
      </c>
      <c r="X26" s="184">
        <f>T26-J26</f>
        <v>0</v>
      </c>
      <c r="Y26" s="184"/>
      <c r="Z26" s="186" t="s">
        <v>570</v>
      </c>
    </row>
    <row r="27" spans="1:28" ht="30" x14ac:dyDescent="0.25">
      <c r="A27" s="75" t="s">
        <v>571</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x14ac:dyDescent="0.25">
      <c r="A28" s="74" t="s">
        <v>572</v>
      </c>
      <c r="B28" s="75" t="s">
        <v>573</v>
      </c>
      <c r="C28" s="77">
        <v>0</v>
      </c>
      <c r="D28" s="77">
        <v>0</v>
      </c>
      <c r="E28" s="77">
        <v>0</v>
      </c>
      <c r="F28" s="77">
        <f>C28*D28</f>
        <v>0</v>
      </c>
      <c r="G28" s="77"/>
      <c r="H28" s="77"/>
      <c r="I28" s="77"/>
      <c r="J28" s="77"/>
      <c r="K28" s="187"/>
      <c r="L28" s="188"/>
      <c r="M28" s="78"/>
      <c r="N28" s="74"/>
      <c r="O28" s="74"/>
      <c r="P28" s="74"/>
      <c r="Q28" s="74"/>
      <c r="R28" s="74"/>
      <c r="S28" s="74"/>
      <c r="T28" s="74"/>
      <c r="U28" s="74"/>
      <c r="V28" s="74"/>
      <c r="W28" s="74"/>
      <c r="X28" s="74"/>
      <c r="Y28" s="74"/>
      <c r="Z28" s="74"/>
    </row>
    <row r="29" spans="1:28" ht="30" x14ac:dyDescent="0.25">
      <c r="A29" s="80" t="s">
        <v>574</v>
      </c>
      <c r="B29" s="80"/>
      <c r="C29" s="77">
        <f>SUM(C30:C30)</f>
        <v>0</v>
      </c>
      <c r="D29" s="77">
        <f t="shared" ref="D29:F29" si="2">SUM(D30:D30)</f>
        <v>0</v>
      </c>
      <c r="E29" s="77">
        <f t="shared" si="2"/>
        <v>0</v>
      </c>
      <c r="F29" s="77">
        <f t="shared" si="2"/>
        <v>0</v>
      </c>
      <c r="G29" s="77"/>
      <c r="H29" s="77"/>
      <c r="I29" s="77"/>
      <c r="J29" s="77"/>
      <c r="K29" s="188"/>
      <c r="L29" s="188"/>
      <c r="M29" s="74"/>
      <c r="N29" s="74"/>
      <c r="O29" s="74"/>
      <c r="P29" s="74"/>
      <c r="Q29" s="74"/>
      <c r="R29" s="74"/>
      <c r="S29" s="74"/>
      <c r="T29" s="74"/>
      <c r="U29" s="74"/>
      <c r="V29" s="74"/>
      <c r="W29" s="74"/>
      <c r="X29" s="74"/>
      <c r="Y29" s="74"/>
      <c r="Z29" s="74"/>
    </row>
    <row r="30" spans="1:28" x14ac:dyDescent="0.25">
      <c r="A30" s="74" t="s">
        <v>575</v>
      </c>
      <c r="B30" s="75" t="s">
        <v>573</v>
      </c>
      <c r="C30" s="77">
        <v>0</v>
      </c>
      <c r="D30" s="77">
        <v>0</v>
      </c>
      <c r="E30" s="77">
        <v>0</v>
      </c>
      <c r="F30" s="77">
        <f>C30*D30</f>
        <v>0</v>
      </c>
      <c r="G30" s="77"/>
      <c r="H30" s="77"/>
      <c r="I30" s="77"/>
      <c r="J30" s="77"/>
      <c r="K30" s="188"/>
      <c r="L30" s="188"/>
      <c r="M30" s="74"/>
      <c r="N30" s="74"/>
      <c r="O30" s="74"/>
      <c r="P30" s="74"/>
      <c r="Q30" s="74"/>
      <c r="R30" s="74"/>
      <c r="S30" s="74"/>
      <c r="T30" s="74"/>
      <c r="U30" s="74"/>
      <c r="V30" s="74"/>
      <c r="W30" s="74"/>
      <c r="X30" s="74"/>
      <c r="Y30" s="74"/>
      <c r="Z30" s="74"/>
    </row>
    <row r="31" spans="1:28" ht="30" x14ac:dyDescent="0.25">
      <c r="A31" s="80" t="s">
        <v>576</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x14ac:dyDescent="0.25">
      <c r="A32" s="74" t="s">
        <v>577</v>
      </c>
      <c r="B32" s="75" t="s">
        <v>573</v>
      </c>
      <c r="C32" s="77">
        <v>0</v>
      </c>
      <c r="D32" s="77">
        <v>0</v>
      </c>
      <c r="E32" s="77">
        <v>0</v>
      </c>
      <c r="F32" s="77">
        <v>0</v>
      </c>
      <c r="G32" s="77"/>
      <c r="H32" s="77"/>
      <c r="I32" s="77"/>
      <c r="J32" s="77"/>
      <c r="K32" s="188"/>
      <c r="L32" s="188"/>
      <c r="M32" s="74"/>
      <c r="N32" s="74"/>
      <c r="O32" s="74"/>
      <c r="P32" s="74"/>
      <c r="Q32" s="74"/>
      <c r="R32" s="74"/>
      <c r="S32" s="74"/>
      <c r="T32" s="74"/>
      <c r="U32" s="74"/>
      <c r="V32" s="74"/>
      <c r="W32" s="74"/>
      <c r="X32" s="74"/>
      <c r="Y32" s="74"/>
      <c r="Z32" s="74"/>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3" sqref="V43:V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30" t="str">
        <f>'1. паспорт местоположение'!A5:C5</f>
        <v>Год раскрытия информации: 2024 год</v>
      </c>
      <c r="B5" s="430"/>
      <c r="C5" s="430"/>
      <c r="D5" s="430"/>
      <c r="E5" s="430"/>
      <c r="F5" s="430"/>
      <c r="G5" s="430"/>
      <c r="H5" s="430"/>
      <c r="I5" s="430"/>
      <c r="J5" s="430"/>
      <c r="K5" s="430"/>
      <c r="L5" s="430"/>
      <c r="M5" s="430"/>
      <c r="N5" s="430"/>
      <c r="O5" s="43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87" t="s">
        <v>7</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388" t="str">
        <f>'1. паспорт местоположение'!A9:C9</f>
        <v xml:space="preserve"> АО "Россети Тюмень" </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90" t="s">
        <v>6</v>
      </c>
      <c r="B10" s="390"/>
      <c r="C10" s="390"/>
      <c r="D10" s="390"/>
      <c r="E10" s="390"/>
      <c r="F10" s="390"/>
      <c r="G10" s="390"/>
      <c r="H10" s="390"/>
      <c r="I10" s="390"/>
      <c r="J10" s="390"/>
      <c r="K10" s="390"/>
      <c r="L10" s="390"/>
      <c r="M10" s="390"/>
      <c r="N10" s="390"/>
      <c r="O10" s="390"/>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388" t="str">
        <f>'1. паспорт местоположение'!A12:C12</f>
        <v>F_TP1200.PS.0037</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90" t="s">
        <v>5</v>
      </c>
      <c r="B13" s="390"/>
      <c r="C13" s="390"/>
      <c r="D13" s="390"/>
      <c r="E13" s="390"/>
      <c r="F13" s="390"/>
      <c r="G13" s="390"/>
      <c r="H13" s="390"/>
      <c r="I13" s="390"/>
      <c r="J13" s="390"/>
      <c r="K13" s="390"/>
      <c r="L13" s="390"/>
      <c r="M13" s="390"/>
      <c r="N13" s="390"/>
      <c r="O13" s="390"/>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48.75" customHeight="1" x14ac:dyDescent="0.2">
      <c r="A15" s="39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90" t="s">
        <v>4</v>
      </c>
      <c r="B16" s="390"/>
      <c r="C16" s="390"/>
      <c r="D16" s="390"/>
      <c r="E16" s="390"/>
      <c r="F16" s="390"/>
      <c r="G16" s="390"/>
      <c r="H16" s="390"/>
      <c r="I16" s="390"/>
      <c r="J16" s="390"/>
      <c r="K16" s="390"/>
      <c r="L16" s="390"/>
      <c r="M16" s="390"/>
      <c r="N16" s="390"/>
      <c r="O16" s="390"/>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29" t="s">
        <v>409</v>
      </c>
      <c r="B18" s="429"/>
      <c r="C18" s="429"/>
      <c r="D18" s="429"/>
      <c r="E18" s="429"/>
      <c r="F18" s="429"/>
      <c r="G18" s="429"/>
      <c r="H18" s="429"/>
      <c r="I18" s="429"/>
      <c r="J18" s="429"/>
      <c r="K18" s="429"/>
      <c r="L18" s="429"/>
      <c r="M18" s="429"/>
      <c r="N18" s="429"/>
      <c r="O18" s="429"/>
      <c r="P18" s="7"/>
      <c r="Q18" s="7"/>
      <c r="R18" s="7"/>
      <c r="S18" s="7"/>
      <c r="T18" s="7"/>
      <c r="U18" s="7"/>
      <c r="V18" s="7"/>
      <c r="W18" s="7"/>
      <c r="X18" s="7"/>
      <c r="Y18" s="7"/>
      <c r="Z18" s="7"/>
    </row>
    <row r="19" spans="1:26" s="3" customFormat="1" ht="78" customHeight="1" x14ac:dyDescent="0.2">
      <c r="A19" s="386" t="s">
        <v>3</v>
      </c>
      <c r="B19" s="386" t="s">
        <v>86</v>
      </c>
      <c r="C19" s="386" t="s">
        <v>85</v>
      </c>
      <c r="D19" s="386" t="s">
        <v>74</v>
      </c>
      <c r="E19" s="431" t="s">
        <v>84</v>
      </c>
      <c r="F19" s="432"/>
      <c r="G19" s="432"/>
      <c r="H19" s="432"/>
      <c r="I19" s="433"/>
      <c r="J19" s="386" t="s">
        <v>83</v>
      </c>
      <c r="K19" s="386"/>
      <c r="L19" s="386"/>
      <c r="M19" s="386"/>
      <c r="N19" s="386"/>
      <c r="O19" s="386"/>
      <c r="P19" s="4"/>
      <c r="Q19" s="4"/>
      <c r="R19" s="4"/>
      <c r="S19" s="4"/>
      <c r="T19" s="4"/>
      <c r="U19" s="4"/>
      <c r="V19" s="4"/>
      <c r="W19" s="4"/>
    </row>
    <row r="20" spans="1:26" s="3" customFormat="1" ht="51" customHeight="1" x14ac:dyDescent="0.2">
      <c r="A20" s="386"/>
      <c r="B20" s="386"/>
      <c r="C20" s="386"/>
      <c r="D20" s="386"/>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O22" sqref="AO22"/>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44" s="310" customFormat="1" ht="18.75" customHeight="1" x14ac:dyDescent="0.2">
      <c r="A1" s="18"/>
      <c r="I1" s="16"/>
      <c r="J1" s="16"/>
      <c r="K1" s="34" t="s">
        <v>67</v>
      </c>
      <c r="AR1" s="34" t="s">
        <v>67</v>
      </c>
    </row>
    <row r="2" spans="1:44" s="310" customFormat="1" ht="18.75" customHeight="1" x14ac:dyDescent="0.3">
      <c r="A2" s="18"/>
      <c r="I2" s="16"/>
      <c r="J2" s="16"/>
      <c r="K2" s="15" t="s">
        <v>8</v>
      </c>
      <c r="AR2" s="15" t="s">
        <v>8</v>
      </c>
    </row>
    <row r="3" spans="1:44" s="310" customFormat="1" ht="18.75" x14ac:dyDescent="0.3">
      <c r="A3" s="17"/>
      <c r="I3" s="16"/>
      <c r="J3" s="16"/>
      <c r="K3" s="15" t="s">
        <v>66</v>
      </c>
      <c r="AR3" s="15" t="s">
        <v>668</v>
      </c>
    </row>
    <row r="4" spans="1:44" s="307" customFormat="1" ht="18.75" customHeight="1" x14ac:dyDescent="0.2">
      <c r="A4" s="434" t="s">
        <v>650</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c r="AP4" s="434"/>
      <c r="AQ4" s="434"/>
      <c r="AR4" s="434"/>
    </row>
    <row r="5" spans="1:44" s="307" customFormat="1" ht="18.75" x14ac:dyDescent="0.3">
      <c r="A5" s="17"/>
      <c r="I5" s="16"/>
      <c r="J5" s="16"/>
      <c r="K5" s="15"/>
    </row>
    <row r="6" spans="1:44" s="307" customFormat="1" ht="18.75" x14ac:dyDescent="0.2">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row>
    <row r="7" spans="1:44" s="307" customFormat="1" ht="18.75" x14ac:dyDescent="0.2">
      <c r="A7" s="305"/>
      <c r="B7" s="305"/>
      <c r="C7" s="305"/>
      <c r="D7" s="305"/>
      <c r="E7" s="305"/>
      <c r="F7" s="305"/>
      <c r="G7" s="305"/>
      <c r="H7" s="305"/>
      <c r="I7" s="305"/>
      <c r="J7" s="305"/>
      <c r="K7" s="305"/>
      <c r="L7" s="136"/>
      <c r="M7" s="136"/>
      <c r="N7" s="136"/>
      <c r="O7" s="136"/>
      <c r="P7" s="136"/>
      <c r="Q7" s="136"/>
      <c r="R7" s="136"/>
      <c r="S7" s="136"/>
      <c r="T7" s="136"/>
      <c r="U7" s="136"/>
      <c r="V7" s="136"/>
      <c r="W7" s="136"/>
      <c r="X7" s="136"/>
      <c r="Y7" s="136"/>
    </row>
    <row r="8" spans="1:44" s="307" customFormat="1" ht="18.75" customHeight="1" x14ac:dyDescent="0.2">
      <c r="A8" s="435" t="s">
        <v>651</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row>
    <row r="9" spans="1:44" s="307" customFormat="1" ht="18.75" customHeight="1" x14ac:dyDescent="0.2">
      <c r="A9" s="390" t="s">
        <v>6</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307" customFormat="1" ht="18.75" x14ac:dyDescent="0.2">
      <c r="A10" s="305"/>
      <c r="B10" s="305"/>
      <c r="C10" s="305"/>
      <c r="D10" s="305"/>
      <c r="E10" s="305"/>
      <c r="F10" s="305"/>
      <c r="G10" s="305"/>
      <c r="H10" s="305"/>
      <c r="I10" s="305"/>
      <c r="J10" s="305"/>
      <c r="K10" s="305"/>
      <c r="L10" s="136"/>
      <c r="M10" s="136"/>
      <c r="N10" s="136"/>
      <c r="O10" s="136"/>
      <c r="P10" s="136"/>
      <c r="Q10" s="136"/>
      <c r="R10" s="136"/>
      <c r="S10" s="136"/>
      <c r="T10" s="136"/>
      <c r="U10" s="136"/>
      <c r="V10" s="136"/>
      <c r="W10" s="136"/>
      <c r="X10" s="136"/>
      <c r="Y10" s="136"/>
    </row>
    <row r="11" spans="1:44" s="307" customFormat="1" ht="18.75" customHeight="1" x14ac:dyDescent="0.2">
      <c r="A11" s="391" t="str">
        <f>'1. паспорт местоположение'!A12:C12</f>
        <v>F_TP1200.PS.0037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row>
    <row r="12" spans="1:44" s="307" customFormat="1" ht="18.75" customHeight="1" x14ac:dyDescent="0.2">
      <c r="A12" s="390" t="s">
        <v>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30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row>
    <row r="14" spans="1:44" s="308" customFormat="1" ht="33.75" customHeight="1" x14ac:dyDescent="0.2">
      <c r="A14"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row>
    <row r="15" spans="1:44" s="308" customFormat="1" ht="15" customHeight="1" x14ac:dyDescent="0.2">
      <c r="A15" s="390" t="s">
        <v>4</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08"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04"/>
      <c r="U16" s="304"/>
      <c r="V16" s="304"/>
    </row>
    <row r="17" spans="1:61" s="308" customFormat="1" ht="15" customHeight="1" x14ac:dyDescent="0.2">
      <c r="A17" s="388" t="s">
        <v>410</v>
      </c>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row>
    <row r="18" spans="1:61" s="307" customFormat="1" ht="18.75" customHeight="1" x14ac:dyDescent="0.2">
      <c r="A18" s="18"/>
      <c r="I18" s="16"/>
      <c r="J18" s="16"/>
      <c r="K18" s="34"/>
      <c r="AR18" s="34"/>
    </row>
    <row r="19" spans="1:61" s="307" customFormat="1" ht="18.75" customHeight="1" x14ac:dyDescent="0.3">
      <c r="A19" s="18"/>
      <c r="I19" s="16"/>
      <c r="J19" s="16"/>
      <c r="K19" s="15"/>
      <c r="AR19" s="15"/>
    </row>
    <row r="20" spans="1:61" s="307" customFormat="1" ht="18.75" x14ac:dyDescent="0.3">
      <c r="A20" s="17"/>
      <c r="I20" s="16"/>
      <c r="J20" s="16"/>
      <c r="K20" s="15"/>
      <c r="AR20" s="15"/>
    </row>
    <row r="21" spans="1:61" s="307" customFormat="1" ht="18.75" x14ac:dyDescent="0.3">
      <c r="A21" s="17"/>
      <c r="I21" s="16"/>
      <c r="J21" s="16"/>
      <c r="K21" s="15"/>
    </row>
    <row r="22" spans="1:61" ht="27.75" x14ac:dyDescent="0.4">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U22" s="234"/>
      <c r="BD22" s="231"/>
      <c r="BE22" s="232"/>
      <c r="BF22" s="232"/>
      <c r="BG22" s="232"/>
      <c r="BH22" s="232"/>
      <c r="BI22" s="232"/>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34"/>
      <c r="BD23" s="231"/>
      <c r="BE23" s="232"/>
      <c r="BF23" s="232"/>
      <c r="BG23" s="232"/>
      <c r="BH23" s="232"/>
      <c r="BI23" s="232"/>
    </row>
    <row r="24" spans="1:61" ht="18.75" customHeight="1" thickBot="1" x14ac:dyDescent="0.3">
      <c r="A24" s="311" t="s">
        <v>285</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N24" s="236"/>
      <c r="AO24" s="237"/>
      <c r="AP24" s="237"/>
      <c r="AQ24" s="237"/>
      <c r="AR24" s="237"/>
    </row>
    <row r="25" spans="1:61" ht="18.75" customHeight="1" x14ac:dyDescent="0.25">
      <c r="A25" s="445" t="s">
        <v>628</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7"/>
      <c r="AK25" s="448">
        <v>1281775386.7495799</v>
      </c>
      <c r="AL25" s="449"/>
      <c r="AN25" s="233" t="s">
        <v>284</v>
      </c>
      <c r="AO25" s="238"/>
      <c r="AP25" s="238"/>
    </row>
    <row r="26" spans="1:61" ht="15.75" customHeight="1" x14ac:dyDescent="0.25">
      <c r="A26" s="436" t="s">
        <v>283</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c r="AL26" s="440"/>
      <c r="AN26" s="441" t="s">
        <v>282</v>
      </c>
      <c r="AO26" s="442"/>
      <c r="AP26" s="239">
        <f>SUM(AK95:CQ95)</f>
        <v>0</v>
      </c>
    </row>
    <row r="27" spans="1:61" x14ac:dyDescent="0.25">
      <c r="A27" s="436" t="s">
        <v>281</v>
      </c>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8"/>
      <c r="AK27" s="443">
        <v>24</v>
      </c>
      <c r="AL27" s="444"/>
      <c r="AN27" s="441" t="s">
        <v>280</v>
      </c>
      <c r="AO27" s="442"/>
      <c r="AP27" s="239" t="str">
        <f>IF(SUM(AK96:CQ96)=0,"не окупается",SUM(AK96:CQ96))</f>
        <v>не окупается</v>
      </c>
    </row>
    <row r="28" spans="1:61" ht="15" customHeight="1" x14ac:dyDescent="0.25">
      <c r="A28" s="436" t="s">
        <v>279</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43">
        <v>1</v>
      </c>
      <c r="AL28" s="444"/>
      <c r="AN28" s="441" t="s">
        <v>629</v>
      </c>
      <c r="AO28" s="442"/>
      <c r="AP28" s="240">
        <f>AW93</f>
        <v>-2165342221.6962819</v>
      </c>
      <c r="AU28" s="241"/>
      <c r="AW28" s="242"/>
      <c r="AX28" s="242"/>
    </row>
    <row r="29" spans="1:61" ht="15" customHeight="1" x14ac:dyDescent="0.25">
      <c r="A29" s="436" t="s">
        <v>278</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50">
        <f>AM52*1000/1.2</f>
        <v>-2723785.5788686224</v>
      </c>
      <c r="AL29" s="451"/>
      <c r="AN29" s="441" t="s">
        <v>630</v>
      </c>
      <c r="AO29" s="442"/>
      <c r="AP29" s="243" t="str">
        <f>IF(AP28&gt;0,"да","нет")</f>
        <v>нет</v>
      </c>
      <c r="AU29" s="241"/>
    </row>
    <row r="30" spans="1:61" ht="15" customHeight="1" x14ac:dyDescent="0.25">
      <c r="A30" s="436" t="s">
        <v>631</v>
      </c>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8"/>
      <c r="AK30" s="450">
        <v>1</v>
      </c>
      <c r="AL30" s="451"/>
      <c r="AU30" s="241"/>
    </row>
    <row r="31" spans="1:61" x14ac:dyDescent="0.25">
      <c r="A31" s="436" t="s">
        <v>277</v>
      </c>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8"/>
      <c r="AK31" s="452">
        <v>1</v>
      </c>
      <c r="AL31" s="453"/>
      <c r="AU31" s="241"/>
    </row>
    <row r="32" spans="1:61" x14ac:dyDescent="0.25">
      <c r="A32" s="436" t="s">
        <v>261</v>
      </c>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8"/>
      <c r="AK32" s="452">
        <f>-AM68</f>
        <v>-699.48268589332883</v>
      </c>
      <c r="AL32" s="453"/>
    </row>
    <row r="33" spans="1:95" x14ac:dyDescent="0.25">
      <c r="A33" s="436" t="s">
        <v>276</v>
      </c>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8"/>
      <c r="AK33" s="452">
        <v>1</v>
      </c>
      <c r="AL33" s="453"/>
    </row>
    <row r="34" spans="1:95" x14ac:dyDescent="0.25">
      <c r="A34" s="436" t="s">
        <v>275</v>
      </c>
      <c r="B34" s="437"/>
      <c r="C34" s="437"/>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8"/>
      <c r="AK34" s="452">
        <v>1</v>
      </c>
      <c r="AL34" s="453"/>
    </row>
    <row r="35" spans="1:95" x14ac:dyDescent="0.25">
      <c r="A35" s="436"/>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8"/>
      <c r="AK35" s="456"/>
      <c r="AL35" s="457"/>
    </row>
    <row r="36" spans="1:95" x14ac:dyDescent="0.25">
      <c r="A36" s="436" t="s">
        <v>254</v>
      </c>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8"/>
      <c r="AK36" s="454">
        <v>0.2</v>
      </c>
      <c r="AL36" s="455"/>
    </row>
    <row r="37" spans="1:95" x14ac:dyDescent="0.25">
      <c r="A37" s="436" t="s">
        <v>520</v>
      </c>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8"/>
      <c r="AK37" s="452">
        <v>0</v>
      </c>
      <c r="AL37" s="453"/>
    </row>
    <row r="38" spans="1:95" x14ac:dyDescent="0.25">
      <c r="A38" s="436" t="s">
        <v>274</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8"/>
      <c r="AK38" s="456"/>
      <c r="AL38" s="457"/>
    </row>
    <row r="39" spans="1:95" x14ac:dyDescent="0.25">
      <c r="A39" s="436" t="s">
        <v>273</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8"/>
      <c r="AK39" s="458">
        <v>0</v>
      </c>
      <c r="AL39" s="459"/>
    </row>
    <row r="40" spans="1:95" x14ac:dyDescent="0.25">
      <c r="A40" s="436" t="s">
        <v>652</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8"/>
      <c r="AK40" s="456"/>
      <c r="AL40" s="457"/>
    </row>
    <row r="41" spans="1:95" x14ac:dyDescent="0.25">
      <c r="A41" s="436" t="s">
        <v>272</v>
      </c>
      <c r="B41" s="437"/>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8"/>
      <c r="AK41" s="454">
        <v>0</v>
      </c>
      <c r="AL41" s="455"/>
    </row>
    <row r="42" spans="1:95" x14ac:dyDescent="0.25">
      <c r="A42" s="436" t="s">
        <v>271</v>
      </c>
      <c r="B42" s="437"/>
      <c r="C42" s="437"/>
      <c r="D42" s="437"/>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8"/>
      <c r="AK42" s="454">
        <v>0</v>
      </c>
      <c r="AL42" s="455"/>
    </row>
    <row r="43" spans="1:95" x14ac:dyDescent="0.25">
      <c r="A43" s="436" t="s">
        <v>270</v>
      </c>
      <c r="B43" s="437"/>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c r="AI43" s="437"/>
      <c r="AJ43" s="438"/>
      <c r="AK43" s="454">
        <v>0</v>
      </c>
      <c r="AL43" s="455"/>
      <c r="BJ43" s="244"/>
    </row>
    <row r="44" spans="1:95" x14ac:dyDescent="0.25">
      <c r="A44" s="436" t="s">
        <v>269</v>
      </c>
      <c r="B44" s="437"/>
      <c r="C44" s="437"/>
      <c r="D44" s="437"/>
      <c r="E44" s="437"/>
      <c r="F44" s="437"/>
      <c r="G44" s="437"/>
      <c r="H44" s="437"/>
      <c r="I44" s="437"/>
      <c r="J44" s="437"/>
      <c r="K44" s="437"/>
      <c r="L44" s="437"/>
      <c r="M44" s="437"/>
      <c r="N44" s="437"/>
      <c r="O44" s="437"/>
      <c r="P44" s="437"/>
      <c r="Q44" s="437"/>
      <c r="R44" s="437"/>
      <c r="S44" s="437"/>
      <c r="T44" s="437"/>
      <c r="U44" s="437"/>
      <c r="V44" s="437"/>
      <c r="W44" s="437"/>
      <c r="X44" s="437"/>
      <c r="Y44" s="437"/>
      <c r="Z44" s="437"/>
      <c r="AA44" s="437"/>
      <c r="AB44" s="437"/>
      <c r="AC44" s="437"/>
      <c r="AD44" s="437"/>
      <c r="AE44" s="437"/>
      <c r="AF44" s="437"/>
      <c r="AG44" s="437"/>
      <c r="AH44" s="437"/>
      <c r="AI44" s="437"/>
      <c r="AJ44" s="438"/>
      <c r="AK44" s="454">
        <v>0.13500000000000001</v>
      </c>
      <c r="AL44" s="455"/>
      <c r="BE44" s="245"/>
      <c r="BF44" s="245"/>
      <c r="BG44" s="245"/>
      <c r="BH44" s="245"/>
      <c r="BI44" s="245"/>
      <c r="BJ44" s="245"/>
    </row>
    <row r="45" spans="1:95" x14ac:dyDescent="0.25">
      <c r="A45" s="436" t="s">
        <v>268</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8"/>
      <c r="AK45" s="454">
        <f>1-AK43</f>
        <v>1</v>
      </c>
      <c r="AL45" s="455"/>
    </row>
    <row r="46" spans="1:95" ht="16.5" thickBot="1" x14ac:dyDescent="0.3">
      <c r="A46" s="467" t="s">
        <v>653</v>
      </c>
      <c r="B46" s="468"/>
      <c r="C46" s="468"/>
      <c r="D46" s="468"/>
      <c r="E46" s="468"/>
      <c r="F46" s="468"/>
      <c r="G46" s="468"/>
      <c r="H46" s="468"/>
      <c r="I46" s="468"/>
      <c r="J46" s="468"/>
      <c r="K46" s="468"/>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9"/>
      <c r="AK46" s="470">
        <f>AK45*AK44+AK43*AK42*(1-AK36)</f>
        <v>0.13500000000000001</v>
      </c>
      <c r="AL46" s="471"/>
    </row>
    <row r="47" spans="1:95" x14ac:dyDescent="0.25">
      <c r="A47" s="472" t="s">
        <v>267</v>
      </c>
      <c r="B47" s="473"/>
      <c r="C47" s="473"/>
      <c r="D47" s="473"/>
      <c r="E47" s="473"/>
      <c r="F47" s="473"/>
      <c r="G47" s="473"/>
      <c r="H47" s="473"/>
      <c r="I47" s="473"/>
      <c r="J47" s="473"/>
      <c r="K47" s="473"/>
      <c r="L47" s="473"/>
      <c r="M47" s="473"/>
      <c r="N47" s="473"/>
      <c r="O47" s="473"/>
      <c r="P47" s="473"/>
      <c r="Q47" s="473"/>
      <c r="R47" s="473"/>
      <c r="S47" s="473"/>
      <c r="T47" s="473"/>
      <c r="U47" s="473"/>
      <c r="V47" s="473"/>
      <c r="W47" s="473"/>
      <c r="X47" s="473"/>
      <c r="Y47" s="473"/>
      <c r="Z47" s="473"/>
      <c r="AA47" s="473"/>
      <c r="AB47" s="473"/>
      <c r="AC47" s="473"/>
      <c r="AD47" s="473"/>
      <c r="AE47" s="473"/>
      <c r="AF47" s="473"/>
      <c r="AG47" s="473"/>
      <c r="AH47" s="473"/>
      <c r="AI47" s="473"/>
      <c r="AJ47" s="474"/>
      <c r="AK47" s="475">
        <v>2027</v>
      </c>
      <c r="AL47" s="476"/>
      <c r="AM47" s="312">
        <v>2028</v>
      </c>
      <c r="AN47" s="247">
        <v>2029</v>
      </c>
      <c r="AO47" s="247">
        <v>2030</v>
      </c>
      <c r="AP47" s="247">
        <v>2031</v>
      </c>
      <c r="AQ47" s="247">
        <v>2032</v>
      </c>
      <c r="AR47" s="247">
        <v>2033</v>
      </c>
      <c r="AS47" s="247">
        <v>2034</v>
      </c>
      <c r="AT47" s="247">
        <v>2035</v>
      </c>
      <c r="AU47" s="247">
        <v>2036</v>
      </c>
      <c r="AV47" s="247">
        <v>2037</v>
      </c>
      <c r="AW47" s="247">
        <v>2038</v>
      </c>
      <c r="AX47" s="247">
        <v>2039</v>
      </c>
      <c r="AY47" s="247">
        <v>2040</v>
      </c>
      <c r="AZ47" s="247">
        <v>2041</v>
      </c>
      <c r="BA47" s="247">
        <v>2042</v>
      </c>
      <c r="BB47" s="247">
        <v>2043</v>
      </c>
      <c r="BC47" s="247">
        <v>2044</v>
      </c>
      <c r="BD47" s="247">
        <v>2045</v>
      </c>
      <c r="BE47" s="247">
        <v>2046</v>
      </c>
      <c r="BF47" s="247">
        <v>2047</v>
      </c>
      <c r="BG47" s="247">
        <v>2048</v>
      </c>
      <c r="BH47" s="247">
        <v>2049</v>
      </c>
      <c r="BI47" s="247">
        <v>2050</v>
      </c>
      <c r="BJ47" s="247">
        <v>2051</v>
      </c>
      <c r="BK47" s="247" t="s">
        <v>520</v>
      </c>
      <c r="BL47" s="247" t="s">
        <v>520</v>
      </c>
      <c r="BM47" s="247" t="s">
        <v>520</v>
      </c>
      <c r="BN47" s="247" t="s">
        <v>520</v>
      </c>
      <c r="BO47" s="247" t="s">
        <v>520</v>
      </c>
      <c r="BP47" s="247" t="s">
        <v>520</v>
      </c>
      <c r="BQ47" s="247" t="s">
        <v>520</v>
      </c>
      <c r="BR47" s="247" t="s">
        <v>520</v>
      </c>
      <c r="BS47" s="247" t="s">
        <v>520</v>
      </c>
      <c r="BT47" s="247" t="s">
        <v>520</v>
      </c>
      <c r="BU47" s="247" t="s">
        <v>520</v>
      </c>
      <c r="BV47" s="247" t="s">
        <v>520</v>
      </c>
      <c r="BW47" s="247" t="s">
        <v>520</v>
      </c>
      <c r="BX47" s="247" t="s">
        <v>520</v>
      </c>
      <c r="BY47" s="247" t="s">
        <v>520</v>
      </c>
      <c r="BZ47" s="247" t="s">
        <v>520</v>
      </c>
      <c r="CA47" s="247" t="s">
        <v>520</v>
      </c>
      <c r="CB47" s="247" t="s">
        <v>520</v>
      </c>
      <c r="CC47" s="247" t="s">
        <v>520</v>
      </c>
      <c r="CD47" s="247" t="s">
        <v>520</v>
      </c>
      <c r="CE47" s="247" t="s">
        <v>520</v>
      </c>
      <c r="CF47" s="247" t="s">
        <v>520</v>
      </c>
      <c r="CG47" s="247" t="s">
        <v>520</v>
      </c>
      <c r="CH47" s="247" t="s">
        <v>520</v>
      </c>
      <c r="CI47" s="247" t="s">
        <v>520</v>
      </c>
      <c r="CJ47" s="247" t="s">
        <v>520</v>
      </c>
      <c r="CK47" s="247" t="s">
        <v>520</v>
      </c>
      <c r="CL47" s="247" t="s">
        <v>520</v>
      </c>
      <c r="CM47" s="247" t="s">
        <v>520</v>
      </c>
      <c r="CN47" s="247" t="s">
        <v>520</v>
      </c>
      <c r="CO47" s="247" t="s">
        <v>520</v>
      </c>
      <c r="CP47" s="247" t="s">
        <v>520</v>
      </c>
      <c r="CQ47" s="313" t="s">
        <v>520</v>
      </c>
    </row>
    <row r="48" spans="1:95" outlineLevel="1" x14ac:dyDescent="0.25">
      <c r="A48" s="436" t="s">
        <v>266</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8"/>
      <c r="AK48" s="460">
        <v>0.04</v>
      </c>
      <c r="AL48" s="461"/>
      <c r="AM48" s="314">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c r="BA48" s="248">
        <v>0.04</v>
      </c>
      <c r="BB48" s="248">
        <v>0.04</v>
      </c>
      <c r="BC48" s="248">
        <v>0.04</v>
      </c>
      <c r="BD48" s="248">
        <v>0.04</v>
      </c>
      <c r="BE48" s="248">
        <v>0.04</v>
      </c>
      <c r="BF48" s="248">
        <v>0.04</v>
      </c>
      <c r="BG48" s="248">
        <v>0.04</v>
      </c>
      <c r="BH48" s="248">
        <v>0.04</v>
      </c>
      <c r="BI48" s="248">
        <v>0.04</v>
      </c>
      <c r="BJ48" s="248">
        <v>0.04</v>
      </c>
      <c r="BK48" s="248">
        <v>0.04</v>
      </c>
      <c r="BL48" s="248">
        <v>0.04</v>
      </c>
      <c r="BM48" s="248">
        <v>0.04</v>
      </c>
      <c r="BN48" s="248">
        <v>0.04</v>
      </c>
      <c r="BO48" s="248">
        <v>0.04</v>
      </c>
      <c r="BP48" s="248">
        <v>0.04</v>
      </c>
      <c r="BQ48" s="248">
        <v>0.04</v>
      </c>
      <c r="BR48" s="248">
        <v>0.04</v>
      </c>
      <c r="BS48" s="248">
        <v>0.04</v>
      </c>
      <c r="BT48" s="248">
        <v>0.04</v>
      </c>
      <c r="BU48" s="248">
        <v>0.04</v>
      </c>
      <c r="BV48" s="248">
        <v>0.04</v>
      </c>
      <c r="BW48" s="248">
        <v>0.04</v>
      </c>
      <c r="BX48" s="248">
        <v>0.04</v>
      </c>
      <c r="BY48" s="248">
        <v>0.04</v>
      </c>
      <c r="BZ48" s="248">
        <v>0.04</v>
      </c>
      <c r="CA48" s="248">
        <v>0.04</v>
      </c>
      <c r="CB48" s="248">
        <v>0.04</v>
      </c>
      <c r="CC48" s="248">
        <v>0.04</v>
      </c>
      <c r="CD48" s="248">
        <v>0.04</v>
      </c>
      <c r="CE48" s="248">
        <v>0.04</v>
      </c>
      <c r="CF48" s="248">
        <v>0.04</v>
      </c>
      <c r="CG48" s="248">
        <v>0.04</v>
      </c>
      <c r="CH48" s="248">
        <v>0.04</v>
      </c>
      <c r="CI48" s="248">
        <v>0.04</v>
      </c>
      <c r="CJ48" s="248">
        <v>0.04</v>
      </c>
      <c r="CK48" s="248">
        <v>0.04</v>
      </c>
      <c r="CL48" s="248">
        <v>0.04</v>
      </c>
      <c r="CM48" s="248">
        <v>0.04</v>
      </c>
      <c r="CN48" s="248">
        <v>0.04</v>
      </c>
      <c r="CO48" s="248">
        <v>0.04</v>
      </c>
      <c r="CP48" s="248">
        <v>0.04</v>
      </c>
      <c r="CQ48" s="249">
        <v>0.04</v>
      </c>
    </row>
    <row r="49" spans="1:95" outlineLevel="1" x14ac:dyDescent="0.25">
      <c r="A49" s="436" t="s">
        <v>265</v>
      </c>
      <c r="B49" s="437"/>
      <c r="C49" s="437"/>
      <c r="D49" s="437"/>
      <c r="E49" s="437"/>
      <c r="F49" s="437"/>
      <c r="G49" s="437"/>
      <c r="H49" s="437"/>
      <c r="I49" s="437"/>
      <c r="J49" s="437"/>
      <c r="K49" s="437"/>
      <c r="L49" s="437"/>
      <c r="M49" s="437"/>
      <c r="N49" s="437"/>
      <c r="O49" s="437"/>
      <c r="P49" s="437"/>
      <c r="Q49" s="437"/>
      <c r="R49" s="437"/>
      <c r="S49" s="437"/>
      <c r="T49" s="437"/>
      <c r="U49" s="437"/>
      <c r="V49" s="437"/>
      <c r="W49" s="437"/>
      <c r="X49" s="437"/>
      <c r="Y49" s="437"/>
      <c r="Z49" s="437"/>
      <c r="AA49" s="437"/>
      <c r="AB49" s="437"/>
      <c r="AC49" s="437"/>
      <c r="AD49" s="437"/>
      <c r="AE49" s="437"/>
      <c r="AF49" s="437"/>
      <c r="AG49" s="437"/>
      <c r="AH49" s="437"/>
      <c r="AI49" s="437"/>
      <c r="AJ49" s="438"/>
      <c r="AK49" s="460">
        <f>AK48</f>
        <v>0.04</v>
      </c>
      <c r="AL49" s="461"/>
      <c r="AM49" s="314">
        <f>(1+AK49)*(1+AM48)-1</f>
        <v>8.1600000000000117E-2</v>
      </c>
      <c r="AN49" s="248">
        <f>(1+AM49)*(1+AN48)-1</f>
        <v>0.12486400000000009</v>
      </c>
      <c r="AO49" s="248">
        <f t="shared" ref="AO49:CQ49" si="0">(1+AN49)*(1+AO48)-1</f>
        <v>0.16985856000000021</v>
      </c>
      <c r="AP49" s="248">
        <f t="shared" si="0"/>
        <v>0.21665290240000035</v>
      </c>
      <c r="AQ49" s="248">
        <f t="shared" si="0"/>
        <v>0.26531901849600037</v>
      </c>
      <c r="AR49" s="248">
        <f t="shared" si="0"/>
        <v>0.31593177923584048</v>
      </c>
      <c r="AS49" s="248">
        <f t="shared" si="0"/>
        <v>0.3685690504052741</v>
      </c>
      <c r="AT49" s="248">
        <f t="shared" si="0"/>
        <v>0.42331181242148519</v>
      </c>
      <c r="AU49" s="248">
        <f t="shared" si="0"/>
        <v>0.48024428491834459</v>
      </c>
      <c r="AV49" s="248">
        <f t="shared" si="0"/>
        <v>0.53945405631507848</v>
      </c>
      <c r="AW49" s="248">
        <f t="shared" si="0"/>
        <v>0.60103221856768174</v>
      </c>
      <c r="AX49" s="248">
        <f t="shared" si="0"/>
        <v>0.66507350731038906</v>
      </c>
      <c r="AY49" s="248">
        <f t="shared" si="0"/>
        <v>0.73167644760280459</v>
      </c>
      <c r="AZ49" s="248">
        <f t="shared" si="0"/>
        <v>0.80094350550691673</v>
      </c>
      <c r="BA49" s="248">
        <f t="shared" si="0"/>
        <v>0.87298124572719349</v>
      </c>
      <c r="BB49" s="248">
        <f t="shared" si="0"/>
        <v>0.94790049555628131</v>
      </c>
      <c r="BC49" s="248">
        <f t="shared" si="0"/>
        <v>1.0258165153785326</v>
      </c>
      <c r="BD49" s="248">
        <f>(1+BC49)*(1+BD48)-1</f>
        <v>1.1068491759936738</v>
      </c>
      <c r="BE49" s="248">
        <f t="shared" si="0"/>
        <v>1.1911231430334208</v>
      </c>
      <c r="BF49" s="248">
        <f t="shared" si="0"/>
        <v>1.2787680687547578</v>
      </c>
      <c r="BG49" s="248">
        <f t="shared" si="0"/>
        <v>1.369918791504948</v>
      </c>
      <c r="BH49" s="248">
        <f t="shared" si="0"/>
        <v>1.4647155431651462</v>
      </c>
      <c r="BI49" s="248">
        <f t="shared" si="0"/>
        <v>1.5633041648917523</v>
      </c>
      <c r="BJ49" s="248">
        <f t="shared" si="0"/>
        <v>1.6658363314874225</v>
      </c>
      <c r="BK49" s="248">
        <f t="shared" si="0"/>
        <v>1.7724697847469195</v>
      </c>
      <c r="BL49" s="248">
        <f t="shared" si="0"/>
        <v>1.8833685761367964</v>
      </c>
      <c r="BM49" s="248">
        <f t="shared" si="0"/>
        <v>1.9987033191822685</v>
      </c>
      <c r="BN49" s="248">
        <f t="shared" si="0"/>
        <v>2.1186514519495594</v>
      </c>
      <c r="BO49" s="248">
        <f t="shared" si="0"/>
        <v>2.2433975100275418</v>
      </c>
      <c r="BP49" s="248">
        <f t="shared" si="0"/>
        <v>2.3731334104286437</v>
      </c>
      <c r="BQ49" s="248">
        <f t="shared" si="0"/>
        <v>2.5080587468457893</v>
      </c>
      <c r="BR49" s="248">
        <f t="shared" si="0"/>
        <v>2.6483810967196209</v>
      </c>
      <c r="BS49" s="248">
        <f t="shared" si="0"/>
        <v>2.7943163405884057</v>
      </c>
      <c r="BT49" s="248">
        <f t="shared" si="0"/>
        <v>2.9460889942119421</v>
      </c>
      <c r="BU49" s="248">
        <f t="shared" si="0"/>
        <v>3.1039325539804201</v>
      </c>
      <c r="BV49" s="248">
        <f t="shared" si="0"/>
        <v>3.2680898561396372</v>
      </c>
      <c r="BW49" s="248">
        <f t="shared" si="0"/>
        <v>3.438813450385223</v>
      </c>
      <c r="BX49" s="248">
        <f t="shared" si="0"/>
        <v>3.6163659884006325</v>
      </c>
      <c r="BY49" s="248">
        <f t="shared" si="0"/>
        <v>3.8010206279366576</v>
      </c>
      <c r="BZ49" s="248">
        <f t="shared" si="0"/>
        <v>3.993061453054124</v>
      </c>
      <c r="CA49" s="248">
        <f t="shared" si="0"/>
        <v>4.1927839111762895</v>
      </c>
      <c r="CB49" s="248">
        <f t="shared" si="0"/>
        <v>4.4004952676233415</v>
      </c>
      <c r="CC49" s="248">
        <f t="shared" si="0"/>
        <v>4.6165150783282751</v>
      </c>
      <c r="CD49" s="248">
        <f t="shared" si="0"/>
        <v>4.8411756814614062</v>
      </c>
      <c r="CE49" s="248">
        <f t="shared" si="0"/>
        <v>5.0748227087198625</v>
      </c>
      <c r="CF49" s="248">
        <f t="shared" si="0"/>
        <v>5.317815617068657</v>
      </c>
      <c r="CG49" s="248">
        <f t="shared" si="0"/>
        <v>5.5705282417514033</v>
      </c>
      <c r="CH49" s="248">
        <f t="shared" si="0"/>
        <v>5.8333493714214599</v>
      </c>
      <c r="CI49" s="248">
        <f t="shared" si="0"/>
        <v>6.1066833462783183</v>
      </c>
      <c r="CJ49" s="249">
        <f t="shared" si="0"/>
        <v>6.3909506801294516</v>
      </c>
      <c r="CK49" s="249">
        <f t="shared" si="0"/>
        <v>6.6865887073346295</v>
      </c>
      <c r="CL49" s="249">
        <f t="shared" si="0"/>
        <v>6.9940522556280147</v>
      </c>
      <c r="CM49" s="249">
        <f t="shared" si="0"/>
        <v>7.3138143458531353</v>
      </c>
      <c r="CN49" s="249">
        <f t="shared" si="0"/>
        <v>7.6463669196872601</v>
      </c>
      <c r="CO49" s="249">
        <f t="shared" si="0"/>
        <v>7.9922215964747512</v>
      </c>
      <c r="CP49" s="249">
        <f t="shared" si="0"/>
        <v>8.3519104603337411</v>
      </c>
      <c r="CQ49" s="249">
        <f t="shared" si="0"/>
        <v>8.7259868787470918</v>
      </c>
    </row>
    <row r="50" spans="1:95" s="233" customFormat="1" ht="16.5" thickBot="1" x14ac:dyDescent="0.3">
      <c r="A50" s="462" t="s">
        <v>632</v>
      </c>
      <c r="B50" s="463"/>
      <c r="C50" s="463"/>
      <c r="D50" s="463"/>
      <c r="E50" s="463"/>
      <c r="F50" s="463"/>
      <c r="G50" s="463"/>
      <c r="H50" s="463"/>
      <c r="I50" s="463"/>
      <c r="J50" s="463"/>
      <c r="K50" s="463"/>
      <c r="L50" s="463"/>
      <c r="M50" s="463"/>
      <c r="N50" s="463"/>
      <c r="O50" s="463"/>
      <c r="P50" s="463"/>
      <c r="Q50" s="463"/>
      <c r="R50" s="463"/>
      <c r="S50" s="463"/>
      <c r="T50" s="463"/>
      <c r="U50" s="463"/>
      <c r="V50" s="463"/>
      <c r="W50" s="463"/>
      <c r="X50" s="463"/>
      <c r="Y50" s="463"/>
      <c r="Z50" s="463"/>
      <c r="AA50" s="463"/>
      <c r="AB50" s="463"/>
      <c r="AC50" s="463"/>
      <c r="AD50" s="463"/>
      <c r="AE50" s="463"/>
      <c r="AF50" s="463"/>
      <c r="AG50" s="463"/>
      <c r="AH50" s="463"/>
      <c r="AI50" s="463"/>
      <c r="AJ50" s="464"/>
      <c r="AK50" s="465">
        <f>AK51*1000</f>
        <v>0</v>
      </c>
      <c r="AL50" s="466"/>
      <c r="AM50" s="315">
        <v>-68993429.863279954</v>
      </c>
      <c r="AN50" s="250">
        <v>-71063232.689279944</v>
      </c>
      <c r="AO50" s="250">
        <v>-73195129.653013289</v>
      </c>
      <c r="AP50" s="250">
        <v>-75390983.440933257</v>
      </c>
      <c r="AQ50" s="250">
        <v>-77652712.870026603</v>
      </c>
      <c r="AR50" s="250">
        <v>-79982294.158693254</v>
      </c>
      <c r="AS50" s="250">
        <v>-82381763.044879943</v>
      </c>
      <c r="AT50" s="250">
        <v>-84853215.845146596</v>
      </c>
      <c r="AU50" s="250">
        <v>-87398812.420053259</v>
      </c>
      <c r="AV50" s="250">
        <v>-90020776.809599921</v>
      </c>
      <c r="AW50" s="250">
        <v>-77633598.391146585</v>
      </c>
      <c r="AX50" s="250">
        <v>-79962606.328693241</v>
      </c>
      <c r="AY50" s="250">
        <v>-82361484.596586585</v>
      </c>
      <c r="AZ50" s="250">
        <v>-84832329.077733248</v>
      </c>
      <c r="BA50" s="250">
        <v>-87377298.967799902</v>
      </c>
      <c r="BB50" s="250">
        <v>-89998618.016639903</v>
      </c>
      <c r="BC50" s="250">
        <v>-92698576.47910656</v>
      </c>
      <c r="BD50" s="250">
        <v>-95479533.775253236</v>
      </c>
      <c r="BE50" s="250">
        <v>-98343919.731759876</v>
      </c>
      <c r="BF50" s="250">
        <v>-101294237.24213323</v>
      </c>
      <c r="BG50" s="250">
        <v>-84056320.431199878</v>
      </c>
      <c r="BH50" s="250">
        <v>-86578009.979839906</v>
      </c>
      <c r="BI50" s="250">
        <v>-89175350.344959885</v>
      </c>
      <c r="BJ50" s="250">
        <v>-91850610.88959986</v>
      </c>
      <c r="BK50" s="250" t="s">
        <v>520</v>
      </c>
      <c r="BL50" s="250" t="s">
        <v>520</v>
      </c>
      <c r="BM50" s="250" t="s">
        <v>520</v>
      </c>
      <c r="BN50" s="250" t="s">
        <v>520</v>
      </c>
      <c r="BO50" s="250" t="s">
        <v>520</v>
      </c>
      <c r="BP50" s="250" t="s">
        <v>520</v>
      </c>
      <c r="BQ50" s="250" t="s">
        <v>520</v>
      </c>
      <c r="BR50" s="250" t="s">
        <v>520</v>
      </c>
      <c r="BS50" s="250" t="s">
        <v>520</v>
      </c>
      <c r="BT50" s="250" t="s">
        <v>520</v>
      </c>
      <c r="BU50" s="250" t="s">
        <v>520</v>
      </c>
      <c r="BV50" s="250" t="s">
        <v>520</v>
      </c>
      <c r="BW50" s="250" t="s">
        <v>520</v>
      </c>
      <c r="BX50" s="250" t="s">
        <v>520</v>
      </c>
      <c r="BY50" s="250" t="s">
        <v>520</v>
      </c>
      <c r="BZ50" s="250" t="s">
        <v>520</v>
      </c>
      <c r="CA50" s="250" t="s">
        <v>520</v>
      </c>
      <c r="CB50" s="250" t="s">
        <v>520</v>
      </c>
      <c r="CC50" s="250" t="s">
        <v>520</v>
      </c>
      <c r="CD50" s="250" t="s">
        <v>520</v>
      </c>
      <c r="CE50" s="250" t="s">
        <v>520</v>
      </c>
      <c r="CF50" s="250" t="s">
        <v>520</v>
      </c>
      <c r="CG50" s="250" t="s">
        <v>520</v>
      </c>
      <c r="CH50" s="250" t="s">
        <v>520</v>
      </c>
      <c r="CI50" s="250" t="s">
        <v>520</v>
      </c>
      <c r="CJ50" s="250" t="s">
        <v>520</v>
      </c>
      <c r="CK50" s="250" t="s">
        <v>520</v>
      </c>
      <c r="CL50" s="250" t="s">
        <v>520</v>
      </c>
      <c r="CM50" s="250" t="s">
        <v>520</v>
      </c>
      <c r="CN50" s="250" t="s">
        <v>520</v>
      </c>
      <c r="CO50" s="250" t="s">
        <v>520</v>
      </c>
      <c r="CP50" s="250" t="s">
        <v>520</v>
      </c>
      <c r="CQ50" s="316" t="s">
        <v>520</v>
      </c>
    </row>
    <row r="51" spans="1:95" hidden="1" x14ac:dyDescent="0.25">
      <c r="A51" s="486" t="s">
        <v>633</v>
      </c>
      <c r="B51" s="487"/>
      <c r="C51" s="487"/>
      <c r="D51" s="487"/>
      <c r="E51" s="487"/>
      <c r="F51" s="487"/>
      <c r="G51" s="487"/>
      <c r="H51" s="487"/>
      <c r="I51" s="487"/>
      <c r="J51" s="487"/>
      <c r="K51" s="487"/>
      <c r="L51" s="487"/>
      <c r="M51" s="487"/>
      <c r="N51" s="487"/>
      <c r="O51" s="487"/>
      <c r="P51" s="487"/>
      <c r="Q51" s="487"/>
      <c r="R51" s="487"/>
      <c r="S51" s="487"/>
      <c r="T51" s="487"/>
      <c r="U51" s="487"/>
      <c r="V51" s="487"/>
      <c r="W51" s="487"/>
      <c r="X51" s="487"/>
      <c r="Y51" s="487"/>
      <c r="Z51" s="487"/>
      <c r="AA51" s="487"/>
      <c r="AB51" s="487"/>
      <c r="AC51" s="487"/>
      <c r="AD51" s="487"/>
      <c r="AE51" s="487"/>
      <c r="AF51" s="487"/>
      <c r="AG51" s="487"/>
      <c r="AH51" s="487"/>
      <c r="AI51" s="487"/>
      <c r="AJ51" s="487"/>
      <c r="AK51" s="488">
        <v>0</v>
      </c>
      <c r="AL51" s="488"/>
      <c r="AM51" s="317">
        <v>-68993.429863279947</v>
      </c>
      <c r="AN51" s="251">
        <v>-71063.232689279946</v>
      </c>
      <c r="AO51" s="251">
        <v>-73195.129653013282</v>
      </c>
      <c r="AP51" s="251">
        <v>-75390.983440933254</v>
      </c>
      <c r="AQ51" s="251">
        <v>-77652.712870026604</v>
      </c>
      <c r="AR51" s="251">
        <v>-79982.294158693257</v>
      </c>
      <c r="AS51" s="251">
        <v>-82381.763044879946</v>
      </c>
      <c r="AT51" s="251">
        <v>-84853.215845146595</v>
      </c>
      <c r="AU51" s="251">
        <v>-87398.812420053262</v>
      </c>
      <c r="AV51" s="251">
        <v>-90020.77680959992</v>
      </c>
      <c r="AW51" s="251">
        <v>-77633.598391146588</v>
      </c>
      <c r="AX51" s="251">
        <v>-79962.606328693248</v>
      </c>
      <c r="AY51" s="251">
        <v>-82361.484596586582</v>
      </c>
      <c r="AZ51" s="251">
        <v>-84832.329077733244</v>
      </c>
      <c r="BA51" s="251">
        <v>-87377.298967799899</v>
      </c>
      <c r="BB51" s="251">
        <v>-89998.618016639899</v>
      </c>
      <c r="BC51" s="251">
        <v>-92698.576479106559</v>
      </c>
      <c r="BD51" s="251">
        <v>-95479.533775253236</v>
      </c>
      <c r="BE51" s="251">
        <v>-98343.919731759874</v>
      </c>
      <c r="BF51" s="251">
        <v>-101294.23724213323</v>
      </c>
      <c r="BG51" s="251">
        <v>-84056.320431199885</v>
      </c>
      <c r="BH51" s="251">
        <v>-86578.009979839902</v>
      </c>
      <c r="BI51" s="251">
        <v>-89175.350344959879</v>
      </c>
      <c r="BJ51" s="251">
        <v>-91850.610889599862</v>
      </c>
      <c r="BK51" s="251" t="s">
        <v>520</v>
      </c>
      <c r="BL51" s="251" t="s">
        <v>520</v>
      </c>
      <c r="BM51" s="251" t="s">
        <v>520</v>
      </c>
      <c r="BN51" s="251" t="s">
        <v>520</v>
      </c>
      <c r="BO51" s="251" t="s">
        <v>520</v>
      </c>
      <c r="BP51" s="251" t="s">
        <v>520</v>
      </c>
      <c r="BQ51" s="251" t="s">
        <v>520</v>
      </c>
      <c r="BR51" s="251" t="s">
        <v>520</v>
      </c>
      <c r="BS51" s="251" t="s">
        <v>520</v>
      </c>
      <c r="BT51" s="251" t="s">
        <v>520</v>
      </c>
      <c r="BU51" s="251" t="s">
        <v>520</v>
      </c>
      <c r="BV51" s="251" t="s">
        <v>520</v>
      </c>
      <c r="BW51" s="251" t="s">
        <v>520</v>
      </c>
      <c r="BX51" s="251" t="s">
        <v>520</v>
      </c>
      <c r="BY51" s="251" t="s">
        <v>520</v>
      </c>
      <c r="BZ51" s="251" t="s">
        <v>520</v>
      </c>
      <c r="CA51" s="251" t="s">
        <v>520</v>
      </c>
      <c r="CB51" s="251" t="s">
        <v>520</v>
      </c>
      <c r="CC51" s="251" t="s">
        <v>520</v>
      </c>
      <c r="CD51" s="251" t="s">
        <v>520</v>
      </c>
      <c r="CE51" s="251" t="s">
        <v>520</v>
      </c>
      <c r="CF51" s="251" t="s">
        <v>520</v>
      </c>
      <c r="CG51" s="251" t="s">
        <v>520</v>
      </c>
      <c r="CH51" s="251" t="s">
        <v>520</v>
      </c>
      <c r="CI51" s="251" t="s">
        <v>520</v>
      </c>
      <c r="CJ51" s="251" t="s">
        <v>520</v>
      </c>
      <c r="CK51" s="251" t="s">
        <v>520</v>
      </c>
      <c r="CL51" s="251" t="s">
        <v>520</v>
      </c>
      <c r="CM51" s="251" t="s">
        <v>520</v>
      </c>
      <c r="CN51" s="251" t="s">
        <v>520</v>
      </c>
      <c r="CO51" s="251" t="s">
        <v>520</v>
      </c>
      <c r="CP51" s="251" t="s">
        <v>520</v>
      </c>
      <c r="CQ51" s="251" t="s">
        <v>520</v>
      </c>
    </row>
    <row r="52" spans="1:95" hidden="1" x14ac:dyDescent="0.25">
      <c r="A52" s="489" t="s">
        <v>634</v>
      </c>
      <c r="B52" s="490"/>
      <c r="C52" s="490"/>
      <c r="D52" s="490"/>
      <c r="E52" s="490"/>
      <c r="F52" s="490"/>
      <c r="G52" s="490"/>
      <c r="H52" s="490"/>
      <c r="I52" s="490"/>
      <c r="J52" s="490"/>
      <c r="K52" s="490"/>
      <c r="L52" s="490"/>
      <c r="M52" s="490"/>
      <c r="N52" s="490"/>
      <c r="O52" s="490"/>
      <c r="P52" s="490"/>
      <c r="Q52" s="490"/>
      <c r="R52" s="490"/>
      <c r="S52" s="490"/>
      <c r="T52" s="490"/>
      <c r="U52" s="490"/>
      <c r="V52" s="490"/>
      <c r="W52" s="490"/>
      <c r="X52" s="490"/>
      <c r="Y52" s="490"/>
      <c r="Z52" s="490"/>
      <c r="AA52" s="490"/>
      <c r="AB52" s="490"/>
      <c r="AC52" s="490"/>
      <c r="AD52" s="490"/>
      <c r="AE52" s="490"/>
      <c r="AF52" s="490"/>
      <c r="AG52" s="490"/>
      <c r="AH52" s="490"/>
      <c r="AI52" s="490"/>
      <c r="AJ52" s="490"/>
      <c r="AK52" s="479"/>
      <c r="AL52" s="479"/>
      <c r="AM52" s="318">
        <v>-3268.5426946423468</v>
      </c>
      <c r="AN52" s="253">
        <v>-3399.2844024280407</v>
      </c>
      <c r="AO52" s="253">
        <v>-3535.2557785251624</v>
      </c>
      <c r="AP52" s="253">
        <v>-3676.666009666169</v>
      </c>
      <c r="AQ52" s="253">
        <v>-3823.7326500528161</v>
      </c>
      <c r="AR52" s="253">
        <v>-3976.6819560549293</v>
      </c>
      <c r="AS52" s="253">
        <v>-6287.5283685256782</v>
      </c>
      <c r="AT52" s="253">
        <v>-6539.0295032667054</v>
      </c>
      <c r="AU52" s="253">
        <v>-6800.5906833973741</v>
      </c>
      <c r="AV52" s="253">
        <v>-7072.6143107332691</v>
      </c>
      <c r="AW52" s="253">
        <v>-7355.5188831626001</v>
      </c>
      <c r="AX52" s="253">
        <v>-7649.7396384891035</v>
      </c>
      <c r="AY52" s="253">
        <v>-12272.249877336117</v>
      </c>
      <c r="AZ52" s="253">
        <v>-12763.13987242956</v>
      </c>
      <c r="BA52" s="253">
        <v>-13273.665467326746</v>
      </c>
      <c r="BB52" s="253">
        <v>-13804.612086019815</v>
      </c>
      <c r="BC52" s="253">
        <v>-14356.796569460606</v>
      </c>
      <c r="BD52" s="253">
        <v>-14931.06843223903</v>
      </c>
      <c r="BE52" s="253">
        <v>-24282.116020682031</v>
      </c>
      <c r="BF52" s="253">
        <v>-25253.400661509313</v>
      </c>
      <c r="BG52" s="253">
        <v>-26263.536687969689</v>
      </c>
      <c r="BH52" s="253">
        <v>-27314.078155488478</v>
      </c>
      <c r="BI52" s="253">
        <v>-28406.64128170802</v>
      </c>
      <c r="BJ52" s="253">
        <v>-29542.906932976337</v>
      </c>
      <c r="BK52" s="253" t="s">
        <v>520</v>
      </c>
      <c r="BL52" s="253" t="s">
        <v>520</v>
      </c>
      <c r="BM52" s="253" t="s">
        <v>520</v>
      </c>
      <c r="BN52" s="253" t="s">
        <v>520</v>
      </c>
      <c r="BO52" s="253" t="s">
        <v>520</v>
      </c>
      <c r="BP52" s="253" t="s">
        <v>520</v>
      </c>
      <c r="BQ52" s="253" t="s">
        <v>520</v>
      </c>
      <c r="BR52" s="253" t="s">
        <v>520</v>
      </c>
      <c r="BS52" s="253" t="s">
        <v>520</v>
      </c>
      <c r="BT52" s="253" t="s">
        <v>520</v>
      </c>
      <c r="BU52" s="253" t="s">
        <v>520</v>
      </c>
      <c r="BV52" s="253" t="s">
        <v>520</v>
      </c>
      <c r="BW52" s="253" t="s">
        <v>520</v>
      </c>
      <c r="BX52" s="253" t="s">
        <v>520</v>
      </c>
      <c r="BY52" s="253" t="s">
        <v>520</v>
      </c>
      <c r="BZ52" s="253" t="s">
        <v>520</v>
      </c>
      <c r="CA52" s="253" t="s">
        <v>520</v>
      </c>
      <c r="CB52" s="253" t="s">
        <v>520</v>
      </c>
      <c r="CC52" s="253" t="s">
        <v>520</v>
      </c>
      <c r="CD52" s="253" t="s">
        <v>520</v>
      </c>
      <c r="CE52" s="253" t="s">
        <v>520</v>
      </c>
      <c r="CF52" s="253" t="s">
        <v>520</v>
      </c>
      <c r="CG52" s="253" t="s">
        <v>520</v>
      </c>
      <c r="CH52" s="253" t="s">
        <v>520</v>
      </c>
      <c r="CI52" s="253" t="s">
        <v>520</v>
      </c>
      <c r="CJ52" s="253" t="s">
        <v>520</v>
      </c>
      <c r="CK52" s="253" t="s">
        <v>520</v>
      </c>
      <c r="CL52" s="253" t="s">
        <v>520</v>
      </c>
      <c r="CM52" s="253" t="s">
        <v>520</v>
      </c>
      <c r="CN52" s="253" t="s">
        <v>520</v>
      </c>
      <c r="CO52" s="253" t="s">
        <v>520</v>
      </c>
      <c r="CP52" s="253" t="s">
        <v>520</v>
      </c>
      <c r="CQ52" s="253" t="s">
        <v>520</v>
      </c>
    </row>
    <row r="53" spans="1:95" hidden="1" x14ac:dyDescent="0.25">
      <c r="A53" s="489" t="s">
        <v>635</v>
      </c>
      <c r="B53" s="490"/>
      <c r="C53" s="490"/>
      <c r="D53" s="490"/>
      <c r="E53" s="490"/>
      <c r="F53" s="490"/>
      <c r="G53" s="490"/>
      <c r="H53" s="490"/>
      <c r="I53" s="490"/>
      <c r="J53" s="490"/>
      <c r="K53" s="490"/>
      <c r="L53" s="490"/>
      <c r="M53" s="490"/>
      <c r="N53" s="490"/>
      <c r="O53" s="490"/>
      <c r="P53" s="490"/>
      <c r="Q53" s="490"/>
      <c r="R53" s="490"/>
      <c r="S53" s="490"/>
      <c r="T53" s="490"/>
      <c r="U53" s="490"/>
      <c r="V53" s="490"/>
      <c r="W53" s="490"/>
      <c r="X53" s="490"/>
      <c r="Y53" s="490"/>
      <c r="Z53" s="490"/>
      <c r="AA53" s="490"/>
      <c r="AB53" s="490"/>
      <c r="AC53" s="490"/>
      <c r="AD53" s="490"/>
      <c r="AE53" s="490"/>
      <c r="AF53" s="490"/>
      <c r="AG53" s="490"/>
      <c r="AH53" s="490"/>
      <c r="AI53" s="490"/>
      <c r="AJ53" s="490"/>
      <c r="AK53" s="491">
        <v>0</v>
      </c>
      <c r="AL53" s="491"/>
      <c r="AM53" s="319">
        <v>-0.83937922307199464</v>
      </c>
      <c r="AN53" s="254">
        <v>-0.87295439199487446</v>
      </c>
      <c r="AO53" s="254">
        <v>-0.9078725676746694</v>
      </c>
      <c r="AP53" s="254">
        <v>-0.94418747038165618</v>
      </c>
      <c r="AQ53" s="254">
        <v>-0.98195496919692249</v>
      </c>
      <c r="AR53" s="254">
        <v>-1.0212331679647995</v>
      </c>
      <c r="AS53" s="254">
        <v>-1.0620824946833916</v>
      </c>
      <c r="AT53" s="254">
        <v>-1.1045657944707272</v>
      </c>
      <c r="AU53" s="254">
        <v>-1.1487484262495564</v>
      </c>
      <c r="AV53" s="254">
        <v>-1.1946983632995387</v>
      </c>
      <c r="AW53" s="254">
        <v>-1.2424862978315203</v>
      </c>
      <c r="AX53" s="254">
        <v>-1.2921857497447811</v>
      </c>
      <c r="AY53" s="254">
        <v>-1.3438731797345724</v>
      </c>
      <c r="AZ53" s="254">
        <v>-1.3976281069239553</v>
      </c>
      <c r="BA53" s="254">
        <v>-1.4535332312009139</v>
      </c>
      <c r="BB53" s="254">
        <v>-1.5116745604489503</v>
      </c>
      <c r="BC53" s="254">
        <v>-1.5721415428669083</v>
      </c>
      <c r="BD53" s="254">
        <v>-1.6350272045815848</v>
      </c>
      <c r="BE53" s="254">
        <v>-1.7004282927648482</v>
      </c>
      <c r="BF53" s="254">
        <v>-1.7684454244754422</v>
      </c>
      <c r="BG53" s="254">
        <v>-1.83918324145446</v>
      </c>
      <c r="BH53" s="254">
        <v>-1.9127505711126385</v>
      </c>
      <c r="BI53" s="254">
        <v>-1.9892605939571442</v>
      </c>
      <c r="BJ53" s="254">
        <v>-2.0688310177154299</v>
      </c>
      <c r="BK53" s="254" t="s">
        <v>520</v>
      </c>
      <c r="BL53" s="254" t="s">
        <v>520</v>
      </c>
      <c r="BM53" s="254" t="s">
        <v>520</v>
      </c>
      <c r="BN53" s="254" t="s">
        <v>520</v>
      </c>
      <c r="BO53" s="254" t="s">
        <v>520</v>
      </c>
      <c r="BP53" s="254" t="s">
        <v>520</v>
      </c>
      <c r="BQ53" s="254" t="s">
        <v>520</v>
      </c>
      <c r="BR53" s="254" t="s">
        <v>520</v>
      </c>
      <c r="BS53" s="254" t="s">
        <v>520</v>
      </c>
      <c r="BT53" s="254" t="s">
        <v>520</v>
      </c>
      <c r="BU53" s="254" t="s">
        <v>520</v>
      </c>
      <c r="BV53" s="254" t="s">
        <v>520</v>
      </c>
      <c r="BW53" s="254" t="s">
        <v>520</v>
      </c>
      <c r="BX53" s="254" t="s">
        <v>520</v>
      </c>
      <c r="BY53" s="254" t="s">
        <v>520</v>
      </c>
      <c r="BZ53" s="254" t="s">
        <v>520</v>
      </c>
      <c r="CA53" s="254" t="s">
        <v>520</v>
      </c>
      <c r="CB53" s="254" t="s">
        <v>520</v>
      </c>
      <c r="CC53" s="254" t="s">
        <v>520</v>
      </c>
      <c r="CD53" s="254" t="s">
        <v>520</v>
      </c>
      <c r="CE53" s="254" t="s">
        <v>520</v>
      </c>
      <c r="CF53" s="254" t="s">
        <v>520</v>
      </c>
      <c r="CG53" s="254" t="s">
        <v>520</v>
      </c>
      <c r="CH53" s="254" t="s">
        <v>520</v>
      </c>
      <c r="CI53" s="254" t="s">
        <v>520</v>
      </c>
      <c r="CJ53" s="254" t="s">
        <v>520</v>
      </c>
      <c r="CK53" s="254" t="s">
        <v>520</v>
      </c>
      <c r="CL53" s="254" t="s">
        <v>520</v>
      </c>
      <c r="CM53" s="254" t="s">
        <v>520</v>
      </c>
      <c r="CN53" s="254" t="s">
        <v>520</v>
      </c>
      <c r="CO53" s="254" t="s">
        <v>520</v>
      </c>
      <c r="CP53" s="254" t="s">
        <v>520</v>
      </c>
      <c r="CQ53" s="254" t="s">
        <v>520</v>
      </c>
    </row>
    <row r="54" spans="1:95" ht="16.5" hidden="1" thickBot="1" x14ac:dyDescent="0.3">
      <c r="A54" s="477" t="s">
        <v>636</v>
      </c>
      <c r="B54" s="478"/>
      <c r="C54" s="478"/>
      <c r="D54" s="478"/>
      <c r="E54" s="478"/>
      <c r="F54" s="478"/>
      <c r="G54" s="478"/>
      <c r="H54" s="478"/>
      <c r="I54" s="478"/>
      <c r="J54" s="478"/>
      <c r="K54" s="478"/>
      <c r="L54" s="478"/>
      <c r="M54" s="478"/>
      <c r="N54" s="478"/>
      <c r="O54" s="478"/>
      <c r="P54" s="478"/>
      <c r="Q54" s="478"/>
      <c r="R54" s="478"/>
      <c r="S54" s="478"/>
      <c r="T54" s="478"/>
      <c r="U54" s="478"/>
      <c r="V54" s="478"/>
      <c r="W54" s="478"/>
      <c r="X54" s="478"/>
      <c r="Y54" s="478"/>
      <c r="Z54" s="478"/>
      <c r="AA54" s="478"/>
      <c r="AB54" s="478"/>
      <c r="AC54" s="478"/>
      <c r="AD54" s="478"/>
      <c r="AE54" s="478"/>
      <c r="AF54" s="478"/>
      <c r="AG54" s="478"/>
      <c r="AH54" s="478"/>
      <c r="AI54" s="478"/>
      <c r="AJ54" s="478"/>
      <c r="AK54" s="479"/>
      <c r="AL54" s="479"/>
      <c r="AM54" s="320"/>
      <c r="AN54" s="252"/>
      <c r="AO54" s="252"/>
      <c r="AP54" s="252"/>
      <c r="AQ54" s="252"/>
      <c r="AR54" s="252"/>
      <c r="AS54" s="252"/>
      <c r="AT54" s="252"/>
      <c r="AU54" s="252"/>
      <c r="AV54" s="252"/>
      <c r="AW54" s="252"/>
      <c r="AX54" s="252"/>
      <c r="AY54" s="252"/>
      <c r="AZ54" s="252"/>
      <c r="BA54" s="252"/>
      <c r="BB54" s="252"/>
      <c r="BC54" s="252"/>
      <c r="BD54" s="252"/>
      <c r="BE54" s="252"/>
      <c r="BF54" s="252"/>
      <c r="BG54" s="252"/>
      <c r="BH54" s="252"/>
      <c r="BI54" s="252"/>
      <c r="BJ54" s="252"/>
      <c r="BK54" s="252"/>
      <c r="BL54" s="252"/>
      <c r="BM54" s="252"/>
      <c r="BN54" s="252"/>
      <c r="BO54" s="252"/>
      <c r="BP54" s="252"/>
      <c r="BQ54" s="252"/>
      <c r="BR54" s="252"/>
      <c r="BS54" s="252"/>
      <c r="BT54" s="252"/>
      <c r="BU54" s="252"/>
      <c r="BV54" s="252"/>
      <c r="BW54" s="252"/>
      <c r="BX54" s="252"/>
      <c r="BY54" s="252"/>
      <c r="BZ54" s="252"/>
      <c r="CA54" s="252"/>
      <c r="CB54" s="252"/>
      <c r="CC54" s="252"/>
      <c r="CD54" s="252"/>
      <c r="CE54" s="252"/>
      <c r="CF54" s="252"/>
      <c r="CG54" s="252"/>
      <c r="CH54" s="252"/>
      <c r="CI54" s="252"/>
      <c r="CJ54" s="252"/>
      <c r="CK54" s="252"/>
      <c r="CL54" s="252"/>
      <c r="CM54" s="252"/>
      <c r="CN54" s="252"/>
      <c r="CO54" s="252"/>
      <c r="CP54" s="252"/>
      <c r="CQ54" s="252"/>
    </row>
    <row r="55" spans="1:95" hidden="1" x14ac:dyDescent="0.25"/>
    <row r="56" spans="1:95" hidden="1" x14ac:dyDescent="0.25"/>
    <row r="57" spans="1:95" hidden="1" x14ac:dyDescent="0.25"/>
    <row r="58" spans="1:95" s="321" customFormat="1" ht="24" hidden="1" customHeight="1" x14ac:dyDescent="0.25">
      <c r="A58" s="480" t="s">
        <v>654</v>
      </c>
      <c r="B58" s="481"/>
      <c r="C58" s="481"/>
      <c r="D58" s="481"/>
      <c r="E58" s="481"/>
      <c r="F58" s="481"/>
      <c r="G58" s="481"/>
      <c r="H58" s="481"/>
      <c r="I58" s="481"/>
      <c r="J58" s="481"/>
      <c r="K58" s="481"/>
      <c r="L58" s="481"/>
      <c r="M58" s="481"/>
      <c r="N58" s="481"/>
      <c r="O58" s="481"/>
      <c r="P58" s="481"/>
      <c r="Q58" s="481"/>
      <c r="R58" s="481"/>
      <c r="S58" s="481"/>
      <c r="T58" s="481"/>
      <c r="U58" s="481"/>
      <c r="V58" s="481"/>
      <c r="W58" s="481"/>
      <c r="X58" s="481"/>
      <c r="Y58" s="481"/>
      <c r="Z58" s="481"/>
      <c r="AA58" s="481"/>
      <c r="AB58" s="481"/>
      <c r="AC58" s="481"/>
      <c r="AD58" s="481"/>
      <c r="AE58" s="481"/>
      <c r="AF58" s="481"/>
      <c r="AG58" s="481"/>
      <c r="AH58" s="481"/>
      <c r="AI58" s="481"/>
      <c r="AJ58" s="481"/>
      <c r="AK58" s="482">
        <f>AK47</f>
        <v>2027</v>
      </c>
      <c r="AL58" s="475"/>
      <c r="AM58" s="246">
        <f>AM47</f>
        <v>2028</v>
      </c>
      <c r="AN58" s="246">
        <f t="shared" ref="AN58:CQ58" si="1">AN47</f>
        <v>2029</v>
      </c>
      <c r="AO58" s="246">
        <f t="shared" si="1"/>
        <v>2030</v>
      </c>
      <c r="AP58" s="246">
        <f t="shared" si="1"/>
        <v>2031</v>
      </c>
      <c r="AQ58" s="246">
        <f t="shared" si="1"/>
        <v>2032</v>
      </c>
      <c r="AR58" s="246">
        <f t="shared" si="1"/>
        <v>2033</v>
      </c>
      <c r="AS58" s="246">
        <f t="shared" si="1"/>
        <v>2034</v>
      </c>
      <c r="AT58" s="246">
        <f t="shared" si="1"/>
        <v>2035</v>
      </c>
      <c r="AU58" s="246">
        <f t="shared" si="1"/>
        <v>2036</v>
      </c>
      <c r="AV58" s="246">
        <f t="shared" si="1"/>
        <v>2037</v>
      </c>
      <c r="AW58" s="246">
        <f t="shared" si="1"/>
        <v>2038</v>
      </c>
      <c r="AX58" s="246">
        <f t="shared" si="1"/>
        <v>2039</v>
      </c>
      <c r="AY58" s="246">
        <f t="shared" si="1"/>
        <v>2040</v>
      </c>
      <c r="AZ58" s="246">
        <f t="shared" si="1"/>
        <v>2041</v>
      </c>
      <c r="BA58" s="246">
        <f t="shared" si="1"/>
        <v>2042</v>
      </c>
      <c r="BB58" s="246">
        <f t="shared" si="1"/>
        <v>2043</v>
      </c>
      <c r="BC58" s="246">
        <f t="shared" si="1"/>
        <v>2044</v>
      </c>
      <c r="BD58" s="246">
        <f t="shared" si="1"/>
        <v>2045</v>
      </c>
      <c r="BE58" s="246">
        <f t="shared" si="1"/>
        <v>2046</v>
      </c>
      <c r="BF58" s="246">
        <f t="shared" si="1"/>
        <v>2047</v>
      </c>
      <c r="BG58" s="246">
        <f t="shared" si="1"/>
        <v>2048</v>
      </c>
      <c r="BH58" s="246">
        <f t="shared" si="1"/>
        <v>2049</v>
      </c>
      <c r="BI58" s="246">
        <f t="shared" si="1"/>
        <v>2050</v>
      </c>
      <c r="BJ58" s="246">
        <f t="shared" si="1"/>
        <v>2051</v>
      </c>
      <c r="BK58" s="246" t="str">
        <f t="shared" si="1"/>
        <v xml:space="preserve"> </v>
      </c>
      <c r="BL58" s="246" t="str">
        <f t="shared" si="1"/>
        <v xml:space="preserve"> </v>
      </c>
      <c r="BM58" s="246" t="str">
        <f t="shared" si="1"/>
        <v xml:space="preserve"> </v>
      </c>
      <c r="BN58" s="246" t="str">
        <f t="shared" si="1"/>
        <v xml:space="preserve"> </v>
      </c>
      <c r="BO58" s="246" t="str">
        <f t="shared" si="1"/>
        <v xml:space="preserve"> </v>
      </c>
      <c r="BP58" s="246" t="str">
        <f t="shared" si="1"/>
        <v xml:space="preserve"> </v>
      </c>
      <c r="BQ58" s="246" t="str">
        <f t="shared" si="1"/>
        <v xml:space="preserve"> </v>
      </c>
      <c r="BR58" s="246" t="str">
        <f t="shared" si="1"/>
        <v xml:space="preserve"> </v>
      </c>
      <c r="BS58" s="246" t="str">
        <f t="shared" si="1"/>
        <v xml:space="preserve"> </v>
      </c>
      <c r="BT58" s="246" t="str">
        <f t="shared" si="1"/>
        <v xml:space="preserve"> </v>
      </c>
      <c r="BU58" s="246" t="str">
        <f t="shared" si="1"/>
        <v xml:space="preserve"> </v>
      </c>
      <c r="BV58" s="246" t="str">
        <f t="shared" si="1"/>
        <v xml:space="preserve"> </v>
      </c>
      <c r="BW58" s="246" t="str">
        <f t="shared" si="1"/>
        <v xml:space="preserve"> </v>
      </c>
      <c r="BX58" s="246" t="str">
        <f t="shared" si="1"/>
        <v xml:space="preserve"> </v>
      </c>
      <c r="BY58" s="246" t="str">
        <f t="shared" si="1"/>
        <v xml:space="preserve"> </v>
      </c>
      <c r="BZ58" s="246" t="str">
        <f t="shared" si="1"/>
        <v xml:space="preserve"> </v>
      </c>
      <c r="CA58" s="246" t="str">
        <f t="shared" si="1"/>
        <v xml:space="preserve"> </v>
      </c>
      <c r="CB58" s="246" t="str">
        <f t="shared" si="1"/>
        <v xml:space="preserve"> </v>
      </c>
      <c r="CC58" s="246" t="str">
        <f t="shared" si="1"/>
        <v xml:space="preserve"> </v>
      </c>
      <c r="CD58" s="246" t="str">
        <f t="shared" si="1"/>
        <v xml:space="preserve"> </v>
      </c>
      <c r="CE58" s="246" t="str">
        <f t="shared" si="1"/>
        <v xml:space="preserve"> </v>
      </c>
      <c r="CF58" s="246" t="str">
        <f t="shared" si="1"/>
        <v xml:space="preserve"> </v>
      </c>
      <c r="CG58" s="246" t="str">
        <f t="shared" si="1"/>
        <v xml:space="preserve"> </v>
      </c>
      <c r="CH58" s="246" t="str">
        <f t="shared" si="1"/>
        <v xml:space="preserve"> </v>
      </c>
      <c r="CI58" s="246" t="str">
        <f t="shared" si="1"/>
        <v xml:space="preserve"> </v>
      </c>
      <c r="CJ58" s="246" t="str">
        <f t="shared" si="1"/>
        <v xml:space="preserve"> </v>
      </c>
      <c r="CK58" s="246" t="str">
        <f t="shared" si="1"/>
        <v xml:space="preserve"> </v>
      </c>
      <c r="CL58" s="246" t="str">
        <f t="shared" si="1"/>
        <v xml:space="preserve"> </v>
      </c>
      <c r="CM58" s="246" t="str">
        <f t="shared" si="1"/>
        <v xml:space="preserve"> </v>
      </c>
      <c r="CN58" s="246" t="str">
        <f t="shared" si="1"/>
        <v xml:space="preserve"> </v>
      </c>
      <c r="CO58" s="246" t="str">
        <f t="shared" si="1"/>
        <v xml:space="preserve"> </v>
      </c>
      <c r="CP58" s="246" t="str">
        <f t="shared" si="1"/>
        <v xml:space="preserve"> </v>
      </c>
      <c r="CQ58" s="246" t="str">
        <f t="shared" si="1"/>
        <v xml:space="preserve"> </v>
      </c>
    </row>
    <row r="59" spans="1:95" s="321" customFormat="1" ht="11.25" hidden="1" customHeight="1" x14ac:dyDescent="0.25">
      <c r="A59" s="483" t="s">
        <v>655</v>
      </c>
      <c r="B59" s="484"/>
      <c r="C59" s="484"/>
      <c r="D59" s="484"/>
      <c r="E59" s="484"/>
      <c r="F59" s="484"/>
      <c r="G59" s="484"/>
      <c r="H59" s="484"/>
      <c r="I59" s="484"/>
      <c r="J59" s="484"/>
      <c r="K59" s="484"/>
      <c r="L59" s="484"/>
      <c r="M59" s="484"/>
      <c r="N59" s="484"/>
      <c r="O59" s="484"/>
      <c r="P59" s="484"/>
      <c r="Q59" s="484"/>
      <c r="R59" s="484"/>
      <c r="S59" s="484"/>
      <c r="T59" s="484"/>
      <c r="U59" s="484"/>
      <c r="V59" s="484"/>
      <c r="W59" s="484"/>
      <c r="X59" s="484"/>
      <c r="Y59" s="484"/>
      <c r="Z59" s="484"/>
      <c r="AA59" s="484"/>
      <c r="AB59" s="484"/>
      <c r="AC59" s="484"/>
      <c r="AD59" s="484"/>
      <c r="AE59" s="484"/>
      <c r="AF59" s="484"/>
      <c r="AG59" s="484"/>
      <c r="AH59" s="484"/>
      <c r="AI59" s="484"/>
      <c r="AJ59" s="484"/>
      <c r="AK59" s="485"/>
      <c r="AL59" s="485"/>
      <c r="AM59" s="322"/>
      <c r="AN59" s="322"/>
      <c r="AO59" s="322"/>
      <c r="AP59" s="322"/>
      <c r="AQ59" s="322"/>
      <c r="AR59" s="322"/>
      <c r="AS59" s="322"/>
      <c r="AT59" s="322"/>
      <c r="AU59" s="322"/>
      <c r="AV59" s="322"/>
      <c r="AW59" s="322"/>
      <c r="AX59" s="322"/>
      <c r="AY59" s="322"/>
      <c r="AZ59" s="322"/>
      <c r="BA59" s="322"/>
      <c r="BB59" s="322"/>
      <c r="BC59" s="322"/>
      <c r="BD59" s="322"/>
      <c r="BE59" s="322"/>
      <c r="BF59" s="322"/>
      <c r="BG59" s="322"/>
      <c r="BH59" s="322"/>
      <c r="BI59" s="322"/>
      <c r="BJ59" s="322"/>
      <c r="BK59" s="322"/>
      <c r="BL59" s="322"/>
      <c r="BM59" s="322"/>
      <c r="BN59" s="322"/>
      <c r="BO59" s="322"/>
      <c r="BP59" s="322"/>
      <c r="BQ59" s="322"/>
      <c r="BR59" s="322"/>
      <c r="BS59" s="322"/>
      <c r="BT59" s="322"/>
      <c r="BU59" s="322"/>
      <c r="BV59" s="322"/>
      <c r="BW59" s="322"/>
      <c r="BX59" s="322"/>
      <c r="BY59" s="322"/>
      <c r="BZ59" s="322"/>
      <c r="CA59" s="322"/>
      <c r="CB59" s="322"/>
      <c r="CC59" s="322"/>
      <c r="CD59" s="322"/>
      <c r="CE59" s="322"/>
      <c r="CF59" s="322"/>
      <c r="CG59" s="322"/>
      <c r="CH59" s="322"/>
      <c r="CI59" s="322"/>
      <c r="CJ59" s="322"/>
      <c r="CK59" s="322"/>
      <c r="CL59" s="322"/>
      <c r="CM59" s="322"/>
      <c r="CN59" s="322"/>
      <c r="CO59" s="322"/>
      <c r="CP59" s="322"/>
      <c r="CQ59" s="322"/>
    </row>
    <row r="60" spans="1:95" s="321" customFormat="1" ht="12" hidden="1" customHeight="1" x14ac:dyDescent="0.25">
      <c r="A60" s="500" t="s">
        <v>656</v>
      </c>
      <c r="B60" s="501"/>
      <c r="C60" s="501"/>
      <c r="D60" s="501"/>
      <c r="E60" s="501"/>
      <c r="F60" s="501"/>
      <c r="G60" s="501"/>
      <c r="H60" s="501"/>
      <c r="I60" s="501"/>
      <c r="J60" s="501"/>
      <c r="K60" s="501"/>
      <c r="L60" s="501"/>
      <c r="M60" s="501"/>
      <c r="N60" s="501"/>
      <c r="O60" s="501"/>
      <c r="P60" s="501"/>
      <c r="Q60" s="501"/>
      <c r="R60" s="501"/>
      <c r="S60" s="501"/>
      <c r="T60" s="501"/>
      <c r="U60" s="501"/>
      <c r="V60" s="501"/>
      <c r="W60" s="501"/>
      <c r="X60" s="501"/>
      <c r="Y60" s="501"/>
      <c r="Z60" s="501"/>
      <c r="AA60" s="501"/>
      <c r="AB60" s="501"/>
      <c r="AC60" s="501"/>
      <c r="AD60" s="501"/>
      <c r="AE60" s="501"/>
      <c r="AF60" s="501"/>
      <c r="AG60" s="501"/>
      <c r="AH60" s="501"/>
      <c r="AI60" s="501"/>
      <c r="AJ60" s="501"/>
      <c r="AK60" s="502"/>
      <c r="AL60" s="502"/>
      <c r="AM60" s="323"/>
      <c r="AN60" s="323"/>
      <c r="AO60" s="323"/>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c r="BP60" s="323"/>
      <c r="BQ60" s="323"/>
      <c r="BR60" s="323"/>
      <c r="BS60" s="323"/>
      <c r="BT60" s="323"/>
      <c r="BU60" s="323"/>
      <c r="BV60" s="323"/>
      <c r="BW60" s="323"/>
      <c r="BX60" s="323"/>
      <c r="BY60" s="323"/>
      <c r="BZ60" s="323"/>
      <c r="CA60" s="323"/>
      <c r="CB60" s="323"/>
      <c r="CC60" s="323"/>
      <c r="CD60" s="323"/>
      <c r="CE60" s="323"/>
      <c r="CF60" s="323"/>
      <c r="CG60" s="323"/>
      <c r="CH60" s="323"/>
      <c r="CI60" s="323"/>
      <c r="CJ60" s="323"/>
      <c r="CK60" s="323"/>
      <c r="CL60" s="323"/>
      <c r="CM60" s="323"/>
      <c r="CN60" s="323"/>
      <c r="CO60" s="323"/>
      <c r="CP60" s="323"/>
      <c r="CQ60" s="323"/>
    </row>
    <row r="61" spans="1:95" s="321" customFormat="1" ht="12" hidden="1" customHeight="1" x14ac:dyDescent="0.25">
      <c r="A61" s="500" t="s">
        <v>657</v>
      </c>
      <c r="B61" s="501"/>
      <c r="C61" s="501"/>
      <c r="D61" s="501"/>
      <c r="E61" s="501"/>
      <c r="F61" s="501"/>
      <c r="G61" s="501"/>
      <c r="H61" s="501"/>
      <c r="I61" s="501"/>
      <c r="J61" s="501"/>
      <c r="K61" s="501"/>
      <c r="L61" s="501"/>
      <c r="M61" s="501"/>
      <c r="N61" s="501"/>
      <c r="O61" s="501"/>
      <c r="P61" s="501"/>
      <c r="Q61" s="501"/>
      <c r="R61" s="501"/>
      <c r="S61" s="501"/>
      <c r="T61" s="501"/>
      <c r="U61" s="501"/>
      <c r="V61" s="501"/>
      <c r="W61" s="501"/>
      <c r="X61" s="501"/>
      <c r="Y61" s="501"/>
      <c r="Z61" s="501"/>
      <c r="AA61" s="501"/>
      <c r="AB61" s="501"/>
      <c r="AC61" s="501"/>
      <c r="AD61" s="501"/>
      <c r="AE61" s="501"/>
      <c r="AF61" s="501"/>
      <c r="AG61" s="501"/>
      <c r="AH61" s="501"/>
      <c r="AI61" s="501"/>
      <c r="AJ61" s="501"/>
      <c r="AK61" s="502"/>
      <c r="AL61" s="502"/>
      <c r="AM61" s="323"/>
      <c r="AN61" s="323"/>
      <c r="AO61" s="323"/>
      <c r="AP61" s="323"/>
      <c r="AQ61" s="323"/>
      <c r="AR61" s="323"/>
      <c r="AS61" s="323"/>
      <c r="AT61" s="323"/>
      <c r="AU61" s="323"/>
      <c r="AV61" s="323"/>
      <c r="AW61" s="323"/>
      <c r="AX61" s="323"/>
      <c r="AY61" s="323"/>
      <c r="AZ61" s="323"/>
      <c r="BA61" s="323"/>
      <c r="BB61" s="323"/>
      <c r="BC61" s="323"/>
      <c r="BD61" s="323"/>
      <c r="BE61" s="323"/>
      <c r="BF61" s="323"/>
      <c r="BG61" s="323"/>
      <c r="BH61" s="323"/>
      <c r="BI61" s="323"/>
      <c r="BJ61" s="323"/>
      <c r="BK61" s="323"/>
      <c r="BL61" s="323"/>
      <c r="BM61" s="323"/>
      <c r="BN61" s="323"/>
      <c r="BO61" s="323"/>
      <c r="BP61" s="323"/>
      <c r="BQ61" s="323"/>
      <c r="BR61" s="323"/>
      <c r="BS61" s="323"/>
      <c r="BT61" s="323"/>
      <c r="BU61" s="323"/>
      <c r="BV61" s="323"/>
      <c r="BW61" s="323"/>
      <c r="BX61" s="323"/>
      <c r="BY61" s="323"/>
      <c r="BZ61" s="323"/>
      <c r="CA61" s="323"/>
      <c r="CB61" s="323"/>
      <c r="CC61" s="323"/>
      <c r="CD61" s="323"/>
      <c r="CE61" s="323"/>
      <c r="CF61" s="323"/>
      <c r="CG61" s="323"/>
      <c r="CH61" s="323"/>
      <c r="CI61" s="323"/>
      <c r="CJ61" s="323"/>
      <c r="CK61" s="323"/>
      <c r="CL61" s="323"/>
      <c r="CM61" s="323"/>
      <c r="CN61" s="323"/>
      <c r="CO61" s="323"/>
      <c r="CP61" s="323"/>
      <c r="CQ61" s="323"/>
    </row>
    <row r="62" spans="1:95" s="321" customFormat="1" ht="12" hidden="1" customHeight="1" thickBot="1" x14ac:dyDescent="0.3">
      <c r="A62" s="503" t="s">
        <v>658</v>
      </c>
      <c r="B62" s="504"/>
      <c r="C62" s="504"/>
      <c r="D62" s="504"/>
      <c r="E62" s="504"/>
      <c r="F62" s="504"/>
      <c r="G62" s="504"/>
      <c r="H62" s="504"/>
      <c r="I62" s="504"/>
      <c r="J62" s="504"/>
      <c r="K62" s="504"/>
      <c r="L62" s="504"/>
      <c r="M62" s="504"/>
      <c r="N62" s="504"/>
      <c r="O62" s="504"/>
      <c r="P62" s="504"/>
      <c r="Q62" s="504"/>
      <c r="R62" s="504"/>
      <c r="S62" s="504"/>
      <c r="T62" s="504"/>
      <c r="U62" s="504"/>
      <c r="V62" s="504"/>
      <c r="W62" s="504"/>
      <c r="X62" s="504"/>
      <c r="Y62" s="504"/>
      <c r="Z62" s="504"/>
      <c r="AA62" s="504"/>
      <c r="AB62" s="504"/>
      <c r="AC62" s="504"/>
      <c r="AD62" s="504"/>
      <c r="AE62" s="504"/>
      <c r="AF62" s="504"/>
      <c r="AG62" s="504"/>
      <c r="AH62" s="504"/>
      <c r="AI62" s="504"/>
      <c r="AJ62" s="504"/>
      <c r="AK62" s="505"/>
      <c r="AL62" s="505"/>
      <c r="AM62" s="324"/>
      <c r="AN62" s="324"/>
      <c r="AO62" s="324"/>
      <c r="AP62" s="324"/>
      <c r="AQ62" s="324"/>
      <c r="AR62" s="324"/>
      <c r="AS62" s="324"/>
      <c r="AT62" s="324"/>
      <c r="AU62" s="324"/>
      <c r="AV62" s="324"/>
      <c r="AW62" s="324"/>
      <c r="AX62" s="324"/>
      <c r="AY62" s="324"/>
      <c r="AZ62" s="324"/>
      <c r="BA62" s="324"/>
      <c r="BB62" s="324"/>
      <c r="BC62" s="324"/>
      <c r="BD62" s="324"/>
      <c r="BE62" s="324"/>
      <c r="BF62" s="324"/>
      <c r="BG62" s="324"/>
      <c r="BH62" s="324"/>
      <c r="BI62" s="324"/>
      <c r="BJ62" s="324"/>
      <c r="BK62" s="324"/>
      <c r="BL62" s="324"/>
      <c r="BM62" s="324"/>
      <c r="BN62" s="324"/>
      <c r="BO62" s="324"/>
      <c r="BP62" s="324"/>
      <c r="BQ62" s="324"/>
      <c r="BR62" s="324"/>
      <c r="BS62" s="324"/>
      <c r="BT62" s="324"/>
      <c r="BU62" s="324"/>
      <c r="BV62" s="324"/>
      <c r="BW62" s="324"/>
      <c r="BX62" s="324"/>
      <c r="BY62" s="324"/>
      <c r="BZ62" s="324"/>
      <c r="CA62" s="324"/>
      <c r="CB62" s="324"/>
      <c r="CC62" s="324"/>
      <c r="CD62" s="324"/>
      <c r="CE62" s="324"/>
      <c r="CF62" s="324"/>
      <c r="CG62" s="324"/>
      <c r="CH62" s="324"/>
      <c r="CI62" s="324"/>
      <c r="CJ62" s="324"/>
      <c r="CK62" s="324"/>
      <c r="CL62" s="324"/>
      <c r="CM62" s="324"/>
      <c r="CN62" s="324"/>
      <c r="CO62" s="324"/>
      <c r="CP62" s="324"/>
      <c r="CQ62" s="324"/>
    </row>
    <row r="63" spans="1:95" ht="16.5" thickBot="1" x14ac:dyDescent="0.3">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5"/>
      <c r="AL63" s="256"/>
      <c r="AM63" s="256"/>
      <c r="AN63" s="256"/>
      <c r="AO63" s="256"/>
      <c r="AP63" s="256"/>
      <c r="AQ63" s="256"/>
      <c r="AR63" s="256"/>
      <c r="AS63" s="256"/>
      <c r="AT63" s="256"/>
      <c r="AU63" s="256"/>
      <c r="AV63" s="257"/>
      <c r="AW63" s="257"/>
      <c r="AX63" s="257"/>
      <c r="AY63" s="257"/>
      <c r="AZ63" s="257"/>
      <c r="BA63" s="257"/>
      <c r="BB63" s="257"/>
      <c r="BC63" s="257"/>
      <c r="BD63" s="257"/>
      <c r="BE63" s="257"/>
      <c r="BF63" s="257"/>
    </row>
    <row r="64" spans="1:95" s="241" customFormat="1" x14ac:dyDescent="0.25">
      <c r="A64" s="492" t="s">
        <v>659</v>
      </c>
      <c r="B64" s="493"/>
      <c r="C64" s="493"/>
      <c r="D64" s="493"/>
      <c r="E64" s="493"/>
      <c r="F64" s="493"/>
      <c r="G64" s="493"/>
      <c r="H64" s="493"/>
      <c r="I64" s="493"/>
      <c r="J64" s="493"/>
      <c r="K64" s="493"/>
      <c r="L64" s="493"/>
      <c r="M64" s="493"/>
      <c r="N64" s="493"/>
      <c r="O64" s="493"/>
      <c r="P64" s="493"/>
      <c r="Q64" s="493"/>
      <c r="R64" s="493"/>
      <c r="S64" s="493"/>
      <c r="T64" s="493"/>
      <c r="U64" s="493"/>
      <c r="V64" s="493"/>
      <c r="W64" s="493"/>
      <c r="X64" s="493"/>
      <c r="Y64" s="493"/>
      <c r="Z64" s="493"/>
      <c r="AA64" s="493"/>
      <c r="AB64" s="493"/>
      <c r="AC64" s="493"/>
      <c r="AD64" s="493"/>
      <c r="AE64" s="493"/>
      <c r="AF64" s="493"/>
      <c r="AG64" s="493"/>
      <c r="AH64" s="493"/>
      <c r="AI64" s="493"/>
      <c r="AJ64" s="493"/>
      <c r="AK64" s="482">
        <f>AK47</f>
        <v>2027</v>
      </c>
      <c r="AL64" s="475"/>
      <c r="AM64" s="246">
        <f t="shared" ref="AM64:CQ64" si="2">AM47</f>
        <v>2028</v>
      </c>
      <c r="AN64" s="246">
        <f t="shared" si="2"/>
        <v>2029</v>
      </c>
      <c r="AO64" s="246">
        <f t="shared" si="2"/>
        <v>2030</v>
      </c>
      <c r="AP64" s="246">
        <f t="shared" si="2"/>
        <v>2031</v>
      </c>
      <c r="AQ64" s="246">
        <f t="shared" si="2"/>
        <v>2032</v>
      </c>
      <c r="AR64" s="246">
        <f t="shared" si="2"/>
        <v>2033</v>
      </c>
      <c r="AS64" s="246">
        <f t="shared" si="2"/>
        <v>2034</v>
      </c>
      <c r="AT64" s="246">
        <f t="shared" si="2"/>
        <v>2035</v>
      </c>
      <c r="AU64" s="246">
        <f t="shared" si="2"/>
        <v>2036</v>
      </c>
      <c r="AV64" s="246">
        <f t="shared" si="2"/>
        <v>2037</v>
      </c>
      <c r="AW64" s="246">
        <f t="shared" si="2"/>
        <v>2038</v>
      </c>
      <c r="AX64" s="246">
        <f t="shared" si="2"/>
        <v>2039</v>
      </c>
      <c r="AY64" s="246">
        <f t="shared" si="2"/>
        <v>2040</v>
      </c>
      <c r="AZ64" s="246">
        <f t="shared" si="2"/>
        <v>2041</v>
      </c>
      <c r="BA64" s="246">
        <f t="shared" si="2"/>
        <v>2042</v>
      </c>
      <c r="BB64" s="246">
        <f t="shared" si="2"/>
        <v>2043</v>
      </c>
      <c r="BC64" s="246">
        <f t="shared" si="2"/>
        <v>2044</v>
      </c>
      <c r="BD64" s="246">
        <f t="shared" si="2"/>
        <v>2045</v>
      </c>
      <c r="BE64" s="246">
        <f t="shared" si="2"/>
        <v>2046</v>
      </c>
      <c r="BF64" s="246">
        <f t="shared" si="2"/>
        <v>2047</v>
      </c>
      <c r="BG64" s="246">
        <f t="shared" si="2"/>
        <v>2048</v>
      </c>
      <c r="BH64" s="246">
        <f t="shared" si="2"/>
        <v>2049</v>
      </c>
      <c r="BI64" s="246">
        <f t="shared" si="2"/>
        <v>2050</v>
      </c>
      <c r="BJ64" s="246">
        <f t="shared" si="2"/>
        <v>2051</v>
      </c>
      <c r="BK64" s="246" t="str">
        <f t="shared" si="2"/>
        <v xml:space="preserve"> </v>
      </c>
      <c r="BL64" s="246" t="str">
        <f t="shared" si="2"/>
        <v xml:space="preserve"> </v>
      </c>
      <c r="BM64" s="246" t="str">
        <f t="shared" si="2"/>
        <v xml:space="preserve"> </v>
      </c>
      <c r="BN64" s="246" t="str">
        <f t="shared" si="2"/>
        <v xml:space="preserve"> </v>
      </c>
      <c r="BO64" s="246" t="str">
        <f t="shared" si="2"/>
        <v xml:space="preserve"> </v>
      </c>
      <c r="BP64" s="246" t="str">
        <f t="shared" si="2"/>
        <v xml:space="preserve"> </v>
      </c>
      <c r="BQ64" s="246" t="str">
        <f t="shared" si="2"/>
        <v xml:space="preserve"> </v>
      </c>
      <c r="BR64" s="246" t="str">
        <f t="shared" si="2"/>
        <v xml:space="preserve"> </v>
      </c>
      <c r="BS64" s="246" t="str">
        <f t="shared" si="2"/>
        <v xml:space="preserve"> </v>
      </c>
      <c r="BT64" s="246" t="str">
        <f t="shared" si="2"/>
        <v xml:space="preserve"> </v>
      </c>
      <c r="BU64" s="246" t="str">
        <f t="shared" si="2"/>
        <v xml:space="preserve"> </v>
      </c>
      <c r="BV64" s="246" t="str">
        <f t="shared" si="2"/>
        <v xml:space="preserve"> </v>
      </c>
      <c r="BW64" s="246" t="str">
        <f t="shared" si="2"/>
        <v xml:space="preserve"> </v>
      </c>
      <c r="BX64" s="246" t="str">
        <f t="shared" si="2"/>
        <v xml:space="preserve"> </v>
      </c>
      <c r="BY64" s="246" t="str">
        <f t="shared" si="2"/>
        <v xml:space="preserve"> </v>
      </c>
      <c r="BZ64" s="246" t="str">
        <f t="shared" si="2"/>
        <v xml:space="preserve"> </v>
      </c>
      <c r="CA64" s="246" t="str">
        <f t="shared" si="2"/>
        <v xml:space="preserve"> </v>
      </c>
      <c r="CB64" s="246" t="str">
        <f t="shared" si="2"/>
        <v xml:space="preserve"> </v>
      </c>
      <c r="CC64" s="246" t="str">
        <f t="shared" si="2"/>
        <v xml:space="preserve"> </v>
      </c>
      <c r="CD64" s="246" t="str">
        <f t="shared" si="2"/>
        <v xml:space="preserve"> </v>
      </c>
      <c r="CE64" s="246" t="str">
        <f t="shared" si="2"/>
        <v xml:space="preserve"> </v>
      </c>
      <c r="CF64" s="246" t="str">
        <f t="shared" si="2"/>
        <v xml:space="preserve"> </v>
      </c>
      <c r="CG64" s="246" t="str">
        <f t="shared" si="2"/>
        <v xml:space="preserve"> </v>
      </c>
      <c r="CH64" s="246" t="str">
        <f t="shared" si="2"/>
        <v xml:space="preserve"> </v>
      </c>
      <c r="CI64" s="246" t="str">
        <f t="shared" si="2"/>
        <v xml:space="preserve"> </v>
      </c>
      <c r="CJ64" s="246" t="str">
        <f t="shared" si="2"/>
        <v xml:space="preserve"> </v>
      </c>
      <c r="CK64" s="246" t="str">
        <f t="shared" si="2"/>
        <v xml:space="preserve"> </v>
      </c>
      <c r="CL64" s="246" t="str">
        <f t="shared" si="2"/>
        <v xml:space="preserve"> </v>
      </c>
      <c r="CM64" s="246" t="str">
        <f t="shared" si="2"/>
        <v xml:space="preserve"> </v>
      </c>
      <c r="CN64" s="246" t="str">
        <f t="shared" si="2"/>
        <v xml:space="preserve"> </v>
      </c>
      <c r="CO64" s="246" t="str">
        <f t="shared" si="2"/>
        <v xml:space="preserve"> </v>
      </c>
      <c r="CP64" s="246" t="str">
        <f t="shared" si="2"/>
        <v xml:space="preserve"> </v>
      </c>
      <c r="CQ64" s="325" t="str">
        <f t="shared" si="2"/>
        <v xml:space="preserve"> </v>
      </c>
    </row>
    <row r="65" spans="1:95" s="233" customFormat="1" ht="15" x14ac:dyDescent="0.25">
      <c r="A65" s="494" t="s">
        <v>264</v>
      </c>
      <c r="B65" s="495"/>
      <c r="C65" s="495"/>
      <c r="D65" s="495"/>
      <c r="E65" s="495"/>
      <c r="F65" s="495"/>
      <c r="G65" s="495"/>
      <c r="H65" s="495"/>
      <c r="I65" s="495"/>
      <c r="J65" s="495"/>
      <c r="K65" s="495"/>
      <c r="L65" s="495"/>
      <c r="M65" s="495"/>
      <c r="N65" s="495"/>
      <c r="O65" s="495"/>
      <c r="P65" s="495"/>
      <c r="Q65" s="495"/>
      <c r="R65" s="495"/>
      <c r="S65" s="495"/>
      <c r="T65" s="495"/>
      <c r="U65" s="495"/>
      <c r="V65" s="495"/>
      <c r="W65" s="495"/>
      <c r="X65" s="495"/>
      <c r="Y65" s="495"/>
      <c r="Z65" s="495"/>
      <c r="AA65" s="495"/>
      <c r="AB65" s="495"/>
      <c r="AC65" s="495"/>
      <c r="AD65" s="495"/>
      <c r="AE65" s="495"/>
      <c r="AF65" s="495"/>
      <c r="AG65" s="495"/>
      <c r="AH65" s="495"/>
      <c r="AI65" s="495"/>
      <c r="AJ65" s="495"/>
      <c r="AK65" s="496">
        <f>AK50*$AK$28</f>
        <v>0</v>
      </c>
      <c r="AL65" s="497"/>
      <c r="AM65" s="258">
        <v>-68993429.863279954</v>
      </c>
      <c r="AN65" s="258">
        <v>-71063232.689279944</v>
      </c>
      <c r="AO65" s="258">
        <v>-73195129.653013289</v>
      </c>
      <c r="AP65" s="258">
        <v>-75390983.440933257</v>
      </c>
      <c r="AQ65" s="258">
        <v>-77652712.870026603</v>
      </c>
      <c r="AR65" s="258">
        <v>-79982294.158693254</v>
      </c>
      <c r="AS65" s="258">
        <v>-82381763.044879943</v>
      </c>
      <c r="AT65" s="258">
        <v>-84853215.845146596</v>
      </c>
      <c r="AU65" s="258">
        <v>-87398812.420053259</v>
      </c>
      <c r="AV65" s="258">
        <v>-90020776.809599921</v>
      </c>
      <c r="AW65" s="258">
        <v>-77633598.391146585</v>
      </c>
      <c r="AX65" s="258">
        <v>-79962606.328693241</v>
      </c>
      <c r="AY65" s="258">
        <v>-82361484.596586585</v>
      </c>
      <c r="AZ65" s="258">
        <v>-84832329.077733248</v>
      </c>
      <c r="BA65" s="258">
        <v>-87377298.967799902</v>
      </c>
      <c r="BB65" s="258">
        <v>-89998618.016639903</v>
      </c>
      <c r="BC65" s="258">
        <v>-92698576.47910656</v>
      </c>
      <c r="BD65" s="258">
        <v>-95479533.775253236</v>
      </c>
      <c r="BE65" s="258">
        <v>-98343919.731759876</v>
      </c>
      <c r="BF65" s="258">
        <v>-101294237.24213323</v>
      </c>
      <c r="BG65" s="258">
        <v>-84056320.431199878</v>
      </c>
      <c r="BH65" s="258">
        <v>-86578009.979839906</v>
      </c>
      <c r="BI65" s="258">
        <v>-89175350.344959885</v>
      </c>
      <c r="BJ65" s="258">
        <v>-91850610.88959986</v>
      </c>
      <c r="BK65" s="258" t="s">
        <v>520</v>
      </c>
      <c r="BL65" s="258" t="s">
        <v>520</v>
      </c>
      <c r="BM65" s="258" t="s">
        <v>520</v>
      </c>
      <c r="BN65" s="258" t="s">
        <v>520</v>
      </c>
      <c r="BO65" s="258" t="s">
        <v>520</v>
      </c>
      <c r="BP65" s="258" t="s">
        <v>520</v>
      </c>
      <c r="BQ65" s="258" t="s">
        <v>520</v>
      </c>
      <c r="BR65" s="258" t="s">
        <v>520</v>
      </c>
      <c r="BS65" s="258" t="s">
        <v>520</v>
      </c>
      <c r="BT65" s="258" t="s">
        <v>520</v>
      </c>
      <c r="BU65" s="258" t="s">
        <v>520</v>
      </c>
      <c r="BV65" s="258" t="s">
        <v>520</v>
      </c>
      <c r="BW65" s="258" t="s">
        <v>520</v>
      </c>
      <c r="BX65" s="258" t="s">
        <v>520</v>
      </c>
      <c r="BY65" s="258" t="s">
        <v>520</v>
      </c>
      <c r="BZ65" s="258" t="s">
        <v>520</v>
      </c>
      <c r="CA65" s="258" t="s">
        <v>520</v>
      </c>
      <c r="CB65" s="258" t="s">
        <v>520</v>
      </c>
      <c r="CC65" s="258" t="s">
        <v>520</v>
      </c>
      <c r="CD65" s="258" t="s">
        <v>520</v>
      </c>
      <c r="CE65" s="258" t="s">
        <v>520</v>
      </c>
      <c r="CF65" s="258" t="s">
        <v>520</v>
      </c>
      <c r="CG65" s="258" t="s">
        <v>520</v>
      </c>
      <c r="CH65" s="258" t="s">
        <v>520</v>
      </c>
      <c r="CI65" s="258" t="s">
        <v>520</v>
      </c>
      <c r="CJ65" s="258" t="s">
        <v>520</v>
      </c>
      <c r="CK65" s="258" t="s">
        <v>520</v>
      </c>
      <c r="CL65" s="258" t="s">
        <v>520</v>
      </c>
      <c r="CM65" s="258" t="s">
        <v>520</v>
      </c>
      <c r="CN65" s="258" t="s">
        <v>520</v>
      </c>
      <c r="CO65" s="258" t="s">
        <v>520</v>
      </c>
      <c r="CP65" s="258" t="s">
        <v>520</v>
      </c>
      <c r="CQ65" s="326" t="s">
        <v>520</v>
      </c>
    </row>
    <row r="66" spans="1:95" x14ac:dyDescent="0.25">
      <c r="A66" s="494" t="s">
        <v>263</v>
      </c>
      <c r="B66" s="495"/>
      <c r="C66" s="495"/>
      <c r="D66" s="495"/>
      <c r="E66" s="495"/>
      <c r="F66" s="495"/>
      <c r="G66" s="495"/>
      <c r="H66" s="495"/>
      <c r="I66" s="495"/>
      <c r="J66" s="495"/>
      <c r="K66" s="495"/>
      <c r="L66" s="495"/>
      <c r="M66" s="495"/>
      <c r="N66" s="495"/>
      <c r="O66" s="495"/>
      <c r="P66" s="495"/>
      <c r="Q66" s="495"/>
      <c r="R66" s="495"/>
      <c r="S66" s="495"/>
      <c r="T66" s="495"/>
      <c r="U66" s="495"/>
      <c r="V66" s="495"/>
      <c r="W66" s="495"/>
      <c r="X66" s="495"/>
      <c r="Y66" s="495"/>
      <c r="Z66" s="495"/>
      <c r="AA66" s="495"/>
      <c r="AB66" s="495"/>
      <c r="AC66" s="495"/>
      <c r="AD66" s="495"/>
      <c r="AE66" s="495"/>
      <c r="AF66" s="495"/>
      <c r="AG66" s="495"/>
      <c r="AH66" s="495"/>
      <c r="AI66" s="495"/>
      <c r="AJ66" s="495"/>
      <c r="AK66" s="498">
        <f>SUM(AK67:AK71)</f>
        <v>0</v>
      </c>
      <c r="AL66" s="499"/>
      <c r="AM66" s="259">
        <v>-24472826.584767908</v>
      </c>
      <c r="AN66" s="259">
        <v>-23785180.977064826</v>
      </c>
      <c r="AO66" s="259">
        <v>-23093176.193263255</v>
      </c>
      <c r="AP66" s="259">
        <v>-22396637.866319254</v>
      </c>
      <c r="AQ66" s="259">
        <v>-21695384.654507138</v>
      </c>
      <c r="AR66" s="259">
        <v>-20989227.962432168</v>
      </c>
      <c r="AS66" s="259">
        <v>-18484822.37236004</v>
      </c>
      <c r="AT66" s="259">
        <v>-17696536.485418461</v>
      </c>
      <c r="AU66" s="259">
        <v>-16899865.811208852</v>
      </c>
      <c r="AV66" s="259">
        <v>-16094474.958240492</v>
      </c>
      <c r="AW66" s="259">
        <v>-15280015.11936304</v>
      </c>
      <c r="AX66" s="259">
        <v>-14456123.535140119</v>
      </c>
      <c r="AY66" s="259">
        <v>-10025322.391335048</v>
      </c>
      <c r="AZ66" s="259">
        <v>-9037536.3944102842</v>
      </c>
      <c r="BA66" s="259">
        <v>-8033385.6058181655</v>
      </c>
      <c r="BB66" s="259">
        <v>-7012215.4338919912</v>
      </c>
      <c r="BC66" s="259">
        <v>-5973345.1032984201</v>
      </c>
      <c r="BD66" s="259">
        <v>-4916066.6076907329</v>
      </c>
      <c r="BE66" s="259">
        <v>3455193.7554928213</v>
      </c>
      <c r="BF66" s="259">
        <v>4843320.5090328921</v>
      </c>
      <c r="BG66" s="259">
        <v>6263825.684504915</v>
      </c>
      <c r="BH66" s="259">
        <v>7718004.4187861923</v>
      </c>
      <c r="BI66" s="259">
        <v>9207203.6542290859</v>
      </c>
      <c r="BJ66" s="259">
        <v>10732824.21088005</v>
      </c>
      <c r="BK66" s="259" t="s">
        <v>520</v>
      </c>
      <c r="BL66" s="259" t="s">
        <v>520</v>
      </c>
      <c r="BM66" s="259" t="s">
        <v>520</v>
      </c>
      <c r="BN66" s="259" t="s">
        <v>520</v>
      </c>
      <c r="BO66" s="259" t="s">
        <v>520</v>
      </c>
      <c r="BP66" s="259" t="s">
        <v>520</v>
      </c>
      <c r="BQ66" s="259" t="s">
        <v>520</v>
      </c>
      <c r="BR66" s="259" t="s">
        <v>520</v>
      </c>
      <c r="BS66" s="259" t="s">
        <v>520</v>
      </c>
      <c r="BT66" s="259" t="s">
        <v>520</v>
      </c>
      <c r="BU66" s="259" t="s">
        <v>520</v>
      </c>
      <c r="BV66" s="259" t="s">
        <v>520</v>
      </c>
      <c r="BW66" s="259" t="s">
        <v>520</v>
      </c>
      <c r="BX66" s="259" t="s">
        <v>520</v>
      </c>
      <c r="BY66" s="259" t="s">
        <v>520</v>
      </c>
      <c r="BZ66" s="259" t="s">
        <v>520</v>
      </c>
      <c r="CA66" s="259" t="s">
        <v>520</v>
      </c>
      <c r="CB66" s="259" t="s">
        <v>520</v>
      </c>
      <c r="CC66" s="259" t="s">
        <v>520</v>
      </c>
      <c r="CD66" s="259" t="s">
        <v>520</v>
      </c>
      <c r="CE66" s="259" t="s">
        <v>520</v>
      </c>
      <c r="CF66" s="259" t="s">
        <v>520</v>
      </c>
      <c r="CG66" s="259" t="s">
        <v>520</v>
      </c>
      <c r="CH66" s="259" t="s">
        <v>520</v>
      </c>
      <c r="CI66" s="259" t="s">
        <v>520</v>
      </c>
      <c r="CJ66" s="259" t="s">
        <v>520</v>
      </c>
      <c r="CK66" s="259" t="s">
        <v>520</v>
      </c>
      <c r="CL66" s="259" t="s">
        <v>520</v>
      </c>
      <c r="CM66" s="259" t="s">
        <v>520</v>
      </c>
      <c r="CN66" s="259" t="s">
        <v>520</v>
      </c>
      <c r="CO66" s="259" t="s">
        <v>520</v>
      </c>
      <c r="CP66" s="259" t="s">
        <v>520</v>
      </c>
      <c r="CQ66" s="327" t="s">
        <v>520</v>
      </c>
    </row>
    <row r="67" spans="1:95" x14ac:dyDescent="0.25">
      <c r="A67" s="494" t="s">
        <v>262</v>
      </c>
      <c r="B67" s="495"/>
      <c r="C67" s="495"/>
      <c r="D67" s="495"/>
      <c r="E67" s="495"/>
      <c r="F67" s="495"/>
      <c r="G67" s="495"/>
      <c r="H67" s="495"/>
      <c r="I67" s="495"/>
      <c r="J67" s="495"/>
      <c r="K67" s="495"/>
      <c r="L67" s="495"/>
      <c r="M67" s="495"/>
      <c r="N67" s="495"/>
      <c r="O67" s="495"/>
      <c r="P67" s="495"/>
      <c r="Q67" s="495"/>
      <c r="R67" s="495"/>
      <c r="S67" s="495"/>
      <c r="T67" s="495"/>
      <c r="U67" s="495"/>
      <c r="V67" s="495"/>
      <c r="W67" s="495"/>
      <c r="X67" s="495"/>
      <c r="Y67" s="495"/>
      <c r="Z67" s="495"/>
      <c r="AA67" s="495"/>
      <c r="AB67" s="495"/>
      <c r="AC67" s="495"/>
      <c r="AD67" s="495"/>
      <c r="AE67" s="495"/>
      <c r="AF67" s="495"/>
      <c r="AG67" s="495"/>
      <c r="AH67" s="495"/>
      <c r="AI67" s="495"/>
      <c r="AJ67" s="495"/>
      <c r="AK67" s="498">
        <f>-AK52*1000/1.2</f>
        <v>0</v>
      </c>
      <c r="AL67" s="499"/>
      <c r="AM67" s="259">
        <v>2723785.5788686224</v>
      </c>
      <c r="AN67" s="259">
        <v>2832737.0020233672</v>
      </c>
      <c r="AO67" s="259">
        <v>2946046.4821043024</v>
      </c>
      <c r="AP67" s="259">
        <v>3063888.3413884742</v>
      </c>
      <c r="AQ67" s="259">
        <v>3186443.8750440134</v>
      </c>
      <c r="AR67" s="259">
        <v>3313901.6300457744</v>
      </c>
      <c r="AS67" s="259">
        <v>5239606.9737713989</v>
      </c>
      <c r="AT67" s="259">
        <v>5449191.252722255</v>
      </c>
      <c r="AU67" s="259">
        <v>5667158.9028311456</v>
      </c>
      <c r="AV67" s="259">
        <v>5893845.2589443913</v>
      </c>
      <c r="AW67" s="259">
        <v>6129599.0693021668</v>
      </c>
      <c r="AX67" s="259">
        <v>6374783.0320742531</v>
      </c>
      <c r="AY67" s="259">
        <v>10226874.897780098</v>
      </c>
      <c r="AZ67" s="259">
        <v>10635949.893691299</v>
      </c>
      <c r="BA67" s="259">
        <v>11061387.889438955</v>
      </c>
      <c r="BB67" s="259">
        <v>11503843.405016514</v>
      </c>
      <c r="BC67" s="259">
        <v>11963997.141217172</v>
      </c>
      <c r="BD67" s="259">
        <v>12442557.026865859</v>
      </c>
      <c r="BE67" s="259">
        <v>20235096.683901694</v>
      </c>
      <c r="BF67" s="259">
        <v>21044500.551257763</v>
      </c>
      <c r="BG67" s="259">
        <v>21886280.573308073</v>
      </c>
      <c r="BH67" s="259">
        <v>22761731.796240397</v>
      </c>
      <c r="BI67" s="259">
        <v>23672201.068090018</v>
      </c>
      <c r="BJ67" s="259">
        <v>24619089.110813614</v>
      </c>
      <c r="BK67" s="259" t="s">
        <v>520</v>
      </c>
      <c r="BL67" s="259" t="s">
        <v>520</v>
      </c>
      <c r="BM67" s="259" t="s">
        <v>520</v>
      </c>
      <c r="BN67" s="259" t="s">
        <v>520</v>
      </c>
      <c r="BO67" s="259" t="s">
        <v>520</v>
      </c>
      <c r="BP67" s="259" t="s">
        <v>520</v>
      </c>
      <c r="BQ67" s="259" t="s">
        <v>520</v>
      </c>
      <c r="BR67" s="259" t="s">
        <v>520</v>
      </c>
      <c r="BS67" s="259" t="s">
        <v>520</v>
      </c>
      <c r="BT67" s="259" t="s">
        <v>520</v>
      </c>
      <c r="BU67" s="259" t="s">
        <v>520</v>
      </c>
      <c r="BV67" s="259" t="s">
        <v>520</v>
      </c>
      <c r="BW67" s="259" t="s">
        <v>520</v>
      </c>
      <c r="BX67" s="259" t="s">
        <v>520</v>
      </c>
      <c r="BY67" s="259" t="s">
        <v>520</v>
      </c>
      <c r="BZ67" s="259" t="s">
        <v>520</v>
      </c>
      <c r="CA67" s="259" t="s">
        <v>520</v>
      </c>
      <c r="CB67" s="259" t="s">
        <v>520</v>
      </c>
      <c r="CC67" s="259" t="s">
        <v>520</v>
      </c>
      <c r="CD67" s="259" t="s">
        <v>520</v>
      </c>
      <c r="CE67" s="259" t="s">
        <v>520</v>
      </c>
      <c r="CF67" s="259" t="s">
        <v>520</v>
      </c>
      <c r="CG67" s="259" t="s">
        <v>520</v>
      </c>
      <c r="CH67" s="259" t="s">
        <v>520</v>
      </c>
      <c r="CI67" s="259" t="s">
        <v>520</v>
      </c>
      <c r="CJ67" s="259" t="s">
        <v>520</v>
      </c>
      <c r="CK67" s="259" t="s">
        <v>520</v>
      </c>
      <c r="CL67" s="259" t="s">
        <v>520</v>
      </c>
      <c r="CM67" s="259" t="s">
        <v>520</v>
      </c>
      <c r="CN67" s="259" t="s">
        <v>520</v>
      </c>
      <c r="CO67" s="259" t="s">
        <v>520</v>
      </c>
      <c r="CP67" s="259" t="s">
        <v>520</v>
      </c>
      <c r="CQ67" s="327" t="s">
        <v>520</v>
      </c>
    </row>
    <row r="68" spans="1:95" x14ac:dyDescent="0.25">
      <c r="A68" s="494" t="str">
        <f>A32</f>
        <v>Прочие расходы при эксплуатации объекта, руб. без НДС</v>
      </c>
      <c r="B68" s="495"/>
      <c r="C68" s="495"/>
      <c r="D68" s="495"/>
      <c r="E68" s="495"/>
      <c r="F68" s="495"/>
      <c r="G68" s="495"/>
      <c r="H68" s="495"/>
      <c r="I68" s="495"/>
      <c r="J68" s="495"/>
      <c r="K68" s="495"/>
      <c r="L68" s="495"/>
      <c r="M68" s="495"/>
      <c r="N68" s="495"/>
      <c r="O68" s="495"/>
      <c r="P68" s="495"/>
      <c r="Q68" s="495"/>
      <c r="R68" s="495"/>
      <c r="S68" s="495"/>
      <c r="T68" s="495"/>
      <c r="U68" s="495"/>
      <c r="V68" s="495"/>
      <c r="W68" s="495"/>
      <c r="X68" s="495"/>
      <c r="Y68" s="495"/>
      <c r="Z68" s="495"/>
      <c r="AA68" s="495"/>
      <c r="AB68" s="495"/>
      <c r="AC68" s="495"/>
      <c r="AD68" s="495"/>
      <c r="AE68" s="495"/>
      <c r="AF68" s="495"/>
      <c r="AG68" s="495"/>
      <c r="AH68" s="495"/>
      <c r="AI68" s="495"/>
      <c r="AJ68" s="495"/>
      <c r="AK68" s="498">
        <f>-AK53*1000/1.2</f>
        <v>0</v>
      </c>
      <c r="AL68" s="499"/>
      <c r="AM68" s="259">
        <v>699.48268589332883</v>
      </c>
      <c r="AN68" s="259">
        <v>727.46199332906201</v>
      </c>
      <c r="AO68" s="259">
        <v>756.56047306222456</v>
      </c>
      <c r="AP68" s="259">
        <v>786.82289198471358</v>
      </c>
      <c r="AQ68" s="259">
        <v>818.29580766410209</v>
      </c>
      <c r="AR68" s="259">
        <v>851.0276399706662</v>
      </c>
      <c r="AS68" s="259">
        <v>885.06874556949299</v>
      </c>
      <c r="AT68" s="259">
        <v>920.4714953922728</v>
      </c>
      <c r="AU68" s="259">
        <v>957.29035520796367</v>
      </c>
      <c r="AV68" s="259">
        <v>995.58196941628228</v>
      </c>
      <c r="AW68" s="259">
        <v>1035.4052481929336</v>
      </c>
      <c r="AX68" s="259">
        <v>1076.821458120651</v>
      </c>
      <c r="AY68" s="259">
        <v>1119.894316445477</v>
      </c>
      <c r="AZ68" s="259">
        <v>1164.6900891032963</v>
      </c>
      <c r="BA68" s="259">
        <v>1211.2776926674283</v>
      </c>
      <c r="BB68" s="259">
        <v>1259.7288003741253</v>
      </c>
      <c r="BC68" s="259">
        <v>1310.1179523890903</v>
      </c>
      <c r="BD68" s="259">
        <v>1362.5226704846541</v>
      </c>
      <c r="BE68" s="259">
        <v>1417.0235773040404</v>
      </c>
      <c r="BF68" s="259">
        <v>1473.7045203962018</v>
      </c>
      <c r="BG68" s="259">
        <v>1532.65270121205</v>
      </c>
      <c r="BH68" s="259">
        <v>1593.958809260532</v>
      </c>
      <c r="BI68" s="259">
        <v>1657.7171616309536</v>
      </c>
      <c r="BJ68" s="259">
        <v>1724.0258480961916</v>
      </c>
      <c r="BK68" s="259" t="s">
        <v>520</v>
      </c>
      <c r="BL68" s="259" t="s">
        <v>520</v>
      </c>
      <c r="BM68" s="259" t="s">
        <v>520</v>
      </c>
      <c r="BN68" s="259" t="s">
        <v>520</v>
      </c>
      <c r="BO68" s="259" t="s">
        <v>520</v>
      </c>
      <c r="BP68" s="259" t="s">
        <v>520</v>
      </c>
      <c r="BQ68" s="259" t="s">
        <v>520</v>
      </c>
      <c r="BR68" s="259" t="s">
        <v>520</v>
      </c>
      <c r="BS68" s="259" t="s">
        <v>520</v>
      </c>
      <c r="BT68" s="259" t="s">
        <v>520</v>
      </c>
      <c r="BU68" s="259" t="s">
        <v>520</v>
      </c>
      <c r="BV68" s="259" t="s">
        <v>520</v>
      </c>
      <c r="BW68" s="259" t="s">
        <v>520</v>
      </c>
      <c r="BX68" s="259" t="s">
        <v>520</v>
      </c>
      <c r="BY68" s="259" t="s">
        <v>520</v>
      </c>
      <c r="BZ68" s="259" t="s">
        <v>520</v>
      </c>
      <c r="CA68" s="259" t="s">
        <v>520</v>
      </c>
      <c r="CB68" s="259" t="s">
        <v>520</v>
      </c>
      <c r="CC68" s="259" t="s">
        <v>520</v>
      </c>
      <c r="CD68" s="259" t="s">
        <v>520</v>
      </c>
      <c r="CE68" s="259" t="s">
        <v>520</v>
      </c>
      <c r="CF68" s="259" t="s">
        <v>520</v>
      </c>
      <c r="CG68" s="259" t="s">
        <v>520</v>
      </c>
      <c r="CH68" s="259" t="s">
        <v>520</v>
      </c>
      <c r="CI68" s="259" t="s">
        <v>520</v>
      </c>
      <c r="CJ68" s="259" t="s">
        <v>520</v>
      </c>
      <c r="CK68" s="259" t="s">
        <v>520</v>
      </c>
      <c r="CL68" s="259" t="s">
        <v>520</v>
      </c>
      <c r="CM68" s="259" t="s">
        <v>520</v>
      </c>
      <c r="CN68" s="259" t="s">
        <v>520</v>
      </c>
      <c r="CO68" s="259" t="s">
        <v>520</v>
      </c>
      <c r="CP68" s="259" t="s">
        <v>520</v>
      </c>
      <c r="CQ68" s="327" t="s">
        <v>520</v>
      </c>
    </row>
    <row r="69" spans="1:95" x14ac:dyDescent="0.25">
      <c r="A69" s="494" t="s">
        <v>520</v>
      </c>
      <c r="B69" s="495"/>
      <c r="C69" s="495"/>
      <c r="D69" s="495"/>
      <c r="E69" s="495"/>
      <c r="F69" s="495"/>
      <c r="G69" s="495"/>
      <c r="H69" s="495"/>
      <c r="I69" s="495"/>
      <c r="J69" s="495"/>
      <c r="K69" s="495"/>
      <c r="L69" s="495"/>
      <c r="M69" s="495"/>
      <c r="N69" s="495"/>
      <c r="O69" s="495"/>
      <c r="P69" s="495"/>
      <c r="Q69" s="495"/>
      <c r="R69" s="495"/>
      <c r="S69" s="495"/>
      <c r="T69" s="495"/>
      <c r="U69" s="495"/>
      <c r="V69" s="495"/>
      <c r="W69" s="495"/>
      <c r="X69" s="495"/>
      <c r="Y69" s="495"/>
      <c r="Z69" s="495"/>
      <c r="AA69" s="495"/>
      <c r="AB69" s="495"/>
      <c r="AC69" s="495"/>
      <c r="AD69" s="495"/>
      <c r="AE69" s="495"/>
      <c r="AF69" s="495"/>
      <c r="AG69" s="495"/>
      <c r="AH69" s="495"/>
      <c r="AI69" s="495"/>
      <c r="AJ69" s="495"/>
      <c r="AK69" s="498">
        <f>-$AK$37*(1+AK$49)*$AK$28*365</f>
        <v>0</v>
      </c>
      <c r="AL69" s="499"/>
      <c r="AM69" s="259">
        <v>0</v>
      </c>
      <c r="AN69" s="259">
        <v>0</v>
      </c>
      <c r="AO69" s="259">
        <v>0</v>
      </c>
      <c r="AP69" s="259">
        <v>0</v>
      </c>
      <c r="AQ69" s="259">
        <v>0</v>
      </c>
      <c r="AR69" s="259">
        <v>0</v>
      </c>
      <c r="AS69" s="259">
        <v>0</v>
      </c>
      <c r="AT69" s="259">
        <v>0</v>
      </c>
      <c r="AU69" s="259">
        <v>0</v>
      </c>
      <c r="AV69" s="259">
        <v>0</v>
      </c>
      <c r="AW69" s="259">
        <v>0</v>
      </c>
      <c r="AX69" s="259">
        <v>0</v>
      </c>
      <c r="AY69" s="259">
        <v>0</v>
      </c>
      <c r="AZ69" s="259">
        <v>0</v>
      </c>
      <c r="BA69" s="259">
        <v>0</v>
      </c>
      <c r="BB69" s="259">
        <v>0</v>
      </c>
      <c r="BC69" s="259">
        <v>0</v>
      </c>
      <c r="BD69" s="259">
        <v>0</v>
      </c>
      <c r="BE69" s="259">
        <v>0</v>
      </c>
      <c r="BF69" s="259">
        <v>0</v>
      </c>
      <c r="BG69" s="259">
        <v>0</v>
      </c>
      <c r="BH69" s="259">
        <v>0</v>
      </c>
      <c r="BI69" s="259">
        <v>0</v>
      </c>
      <c r="BJ69" s="259">
        <v>0</v>
      </c>
      <c r="BK69" s="259" t="s">
        <v>520</v>
      </c>
      <c r="BL69" s="259" t="s">
        <v>520</v>
      </c>
      <c r="BM69" s="259" t="s">
        <v>520</v>
      </c>
      <c r="BN69" s="259" t="s">
        <v>520</v>
      </c>
      <c r="BO69" s="259" t="s">
        <v>520</v>
      </c>
      <c r="BP69" s="259" t="s">
        <v>520</v>
      </c>
      <c r="BQ69" s="259" t="s">
        <v>520</v>
      </c>
      <c r="BR69" s="259" t="s">
        <v>520</v>
      </c>
      <c r="BS69" s="259" t="s">
        <v>520</v>
      </c>
      <c r="BT69" s="259" t="s">
        <v>520</v>
      </c>
      <c r="BU69" s="259" t="s">
        <v>520</v>
      </c>
      <c r="BV69" s="259" t="s">
        <v>520</v>
      </c>
      <c r="BW69" s="259" t="s">
        <v>520</v>
      </c>
      <c r="BX69" s="259" t="s">
        <v>520</v>
      </c>
      <c r="BY69" s="259" t="s">
        <v>520</v>
      </c>
      <c r="BZ69" s="259" t="s">
        <v>520</v>
      </c>
      <c r="CA69" s="259" t="s">
        <v>520</v>
      </c>
      <c r="CB69" s="259" t="s">
        <v>520</v>
      </c>
      <c r="CC69" s="259" t="s">
        <v>520</v>
      </c>
      <c r="CD69" s="259" t="s">
        <v>520</v>
      </c>
      <c r="CE69" s="259" t="s">
        <v>520</v>
      </c>
      <c r="CF69" s="259" t="s">
        <v>520</v>
      </c>
      <c r="CG69" s="259" t="s">
        <v>520</v>
      </c>
      <c r="CH69" s="259" t="s">
        <v>520</v>
      </c>
      <c r="CI69" s="259" t="s">
        <v>520</v>
      </c>
      <c r="CJ69" s="259" t="s">
        <v>520</v>
      </c>
      <c r="CK69" s="259" t="s">
        <v>520</v>
      </c>
      <c r="CL69" s="259" t="s">
        <v>520</v>
      </c>
      <c r="CM69" s="259" t="s">
        <v>520</v>
      </c>
      <c r="CN69" s="259" t="s">
        <v>520</v>
      </c>
      <c r="CO69" s="259" t="s">
        <v>520</v>
      </c>
      <c r="CP69" s="259" t="s">
        <v>520</v>
      </c>
      <c r="CQ69" s="327" t="s">
        <v>520</v>
      </c>
    </row>
    <row r="70" spans="1:95" x14ac:dyDescent="0.25">
      <c r="A70" s="494" t="s">
        <v>520</v>
      </c>
      <c r="B70" s="495"/>
      <c r="C70" s="495"/>
      <c r="D70" s="495"/>
      <c r="E70" s="495"/>
      <c r="F70" s="495"/>
      <c r="G70" s="495"/>
      <c r="H70" s="495"/>
      <c r="I70" s="495"/>
      <c r="J70" s="495"/>
      <c r="K70" s="495"/>
      <c r="L70" s="495"/>
      <c r="M70" s="495"/>
      <c r="N70" s="495"/>
      <c r="O70" s="495"/>
      <c r="P70" s="495"/>
      <c r="Q70" s="495"/>
      <c r="R70" s="495"/>
      <c r="S70" s="495"/>
      <c r="T70" s="495"/>
      <c r="U70" s="495"/>
      <c r="V70" s="495"/>
      <c r="W70" s="495"/>
      <c r="X70" s="495"/>
      <c r="Y70" s="495"/>
      <c r="Z70" s="495"/>
      <c r="AA70" s="495"/>
      <c r="AB70" s="495"/>
      <c r="AC70" s="495"/>
      <c r="AD70" s="495"/>
      <c r="AE70" s="495"/>
      <c r="AF70" s="495"/>
      <c r="AG70" s="495"/>
      <c r="AH70" s="495"/>
      <c r="AI70" s="495"/>
      <c r="AJ70" s="495"/>
      <c r="AK70" s="506"/>
      <c r="AL70" s="507"/>
      <c r="AM70" s="259">
        <v>0</v>
      </c>
      <c r="AN70" s="259">
        <v>0</v>
      </c>
      <c r="AO70" s="259">
        <v>0</v>
      </c>
      <c r="AP70" s="259">
        <v>0</v>
      </c>
      <c r="AQ70" s="259">
        <v>0</v>
      </c>
      <c r="AR70" s="259">
        <v>0</v>
      </c>
      <c r="AS70" s="259">
        <v>0</v>
      </c>
      <c r="AT70" s="259">
        <v>0</v>
      </c>
      <c r="AU70" s="259">
        <v>0</v>
      </c>
      <c r="AV70" s="259">
        <v>0</v>
      </c>
      <c r="AW70" s="259">
        <v>0</v>
      </c>
      <c r="AX70" s="259">
        <v>0</v>
      </c>
      <c r="AY70" s="259">
        <v>0</v>
      </c>
      <c r="AZ70" s="259">
        <v>0</v>
      </c>
      <c r="BA70" s="259">
        <v>0</v>
      </c>
      <c r="BB70" s="259">
        <v>0</v>
      </c>
      <c r="BC70" s="259">
        <v>0</v>
      </c>
      <c r="BD70" s="259">
        <v>0</v>
      </c>
      <c r="BE70" s="259">
        <v>0</v>
      </c>
      <c r="BF70" s="259">
        <v>0</v>
      </c>
      <c r="BG70" s="259">
        <v>0</v>
      </c>
      <c r="BH70" s="259">
        <v>0</v>
      </c>
      <c r="BI70" s="259">
        <v>0</v>
      </c>
      <c r="BJ70" s="259">
        <v>0</v>
      </c>
      <c r="BK70" s="259" t="s">
        <v>591</v>
      </c>
      <c r="BL70" s="259" t="s">
        <v>591</v>
      </c>
      <c r="BM70" s="259" t="s">
        <v>591</v>
      </c>
      <c r="BN70" s="259" t="s">
        <v>591</v>
      </c>
      <c r="BO70" s="259" t="s">
        <v>591</v>
      </c>
      <c r="BP70" s="259" t="s">
        <v>591</v>
      </c>
      <c r="BQ70" s="259" t="s">
        <v>591</v>
      </c>
      <c r="BR70" s="259" t="s">
        <v>591</v>
      </c>
      <c r="BS70" s="259" t="s">
        <v>591</v>
      </c>
      <c r="BT70" s="259" t="s">
        <v>591</v>
      </c>
      <c r="BU70" s="259" t="s">
        <v>591</v>
      </c>
      <c r="BV70" s="259" t="s">
        <v>591</v>
      </c>
      <c r="BW70" s="259" t="s">
        <v>591</v>
      </c>
      <c r="BX70" s="259" t="s">
        <v>591</v>
      </c>
      <c r="BY70" s="259" t="s">
        <v>591</v>
      </c>
      <c r="BZ70" s="259" t="s">
        <v>591</v>
      </c>
      <c r="CA70" s="259" t="s">
        <v>591</v>
      </c>
      <c r="CB70" s="259" t="s">
        <v>591</v>
      </c>
      <c r="CC70" s="259" t="s">
        <v>591</v>
      </c>
      <c r="CD70" s="259" t="s">
        <v>591</v>
      </c>
      <c r="CE70" s="259" t="s">
        <v>591</v>
      </c>
      <c r="CF70" s="259" t="s">
        <v>591</v>
      </c>
      <c r="CG70" s="259" t="s">
        <v>591</v>
      </c>
      <c r="CH70" s="259" t="s">
        <v>591</v>
      </c>
      <c r="CI70" s="259" t="s">
        <v>591</v>
      </c>
      <c r="CJ70" s="259" t="s">
        <v>591</v>
      </c>
      <c r="CK70" s="259" t="s">
        <v>591</v>
      </c>
      <c r="CL70" s="259" t="s">
        <v>591</v>
      </c>
      <c r="CM70" s="259" t="s">
        <v>591</v>
      </c>
      <c r="CN70" s="259" t="s">
        <v>591</v>
      </c>
      <c r="CO70" s="259" t="s">
        <v>591</v>
      </c>
      <c r="CP70" s="259" t="s">
        <v>591</v>
      </c>
      <c r="CQ70" s="327" t="s">
        <v>591</v>
      </c>
    </row>
    <row r="71" spans="1:95" x14ac:dyDescent="0.25">
      <c r="A71" s="494" t="s">
        <v>260</v>
      </c>
      <c r="B71" s="495"/>
      <c r="C71" s="495"/>
      <c r="D71" s="495"/>
      <c r="E71" s="495"/>
      <c r="F71" s="495"/>
      <c r="G71" s="495"/>
      <c r="H71" s="495"/>
      <c r="I71" s="495"/>
      <c r="J71" s="495"/>
      <c r="K71" s="495"/>
      <c r="L71" s="495"/>
      <c r="M71" s="495"/>
      <c r="N71" s="495"/>
      <c r="O71" s="495"/>
      <c r="P71" s="495"/>
      <c r="Q71" s="495"/>
      <c r="R71" s="495"/>
      <c r="S71" s="495"/>
      <c r="T71" s="495"/>
      <c r="U71" s="495"/>
      <c r="V71" s="495"/>
      <c r="W71" s="495"/>
      <c r="X71" s="495"/>
      <c r="Y71" s="495"/>
      <c r="Z71" s="495"/>
      <c r="AA71" s="495"/>
      <c r="AB71" s="495"/>
      <c r="AC71" s="495"/>
      <c r="AD71" s="495"/>
      <c r="AE71" s="495"/>
      <c r="AF71" s="495"/>
      <c r="AG71" s="495"/>
      <c r="AH71" s="495"/>
      <c r="AI71" s="495"/>
      <c r="AJ71" s="495"/>
      <c r="AK71" s="506"/>
      <c r="AL71" s="507"/>
      <c r="AM71" s="259">
        <v>-27197311.646322425</v>
      </c>
      <c r="AN71" s="259">
        <v>-26618645.44108152</v>
      </c>
      <c r="AO71" s="259">
        <v>-26039979.235840619</v>
      </c>
      <c r="AP71" s="259">
        <v>-25461313.030599713</v>
      </c>
      <c r="AQ71" s="259">
        <v>-24882646.825358815</v>
      </c>
      <c r="AR71" s="259">
        <v>-24303980.620117914</v>
      </c>
      <c r="AS71" s="259">
        <v>-23725314.414877009</v>
      </c>
      <c r="AT71" s="259">
        <v>-23146648.209636107</v>
      </c>
      <c r="AU71" s="259">
        <v>-22567982.004395206</v>
      </c>
      <c r="AV71" s="259">
        <v>-21989315.7991543</v>
      </c>
      <c r="AW71" s="259">
        <v>-21410649.593913399</v>
      </c>
      <c r="AX71" s="259">
        <v>-20831983.388672493</v>
      </c>
      <c r="AY71" s="259">
        <v>-20253317.183431592</v>
      </c>
      <c r="AZ71" s="259">
        <v>-19674650.978190687</v>
      </c>
      <c r="BA71" s="259">
        <v>-19095984.772949789</v>
      </c>
      <c r="BB71" s="259">
        <v>-18517318.56770888</v>
      </c>
      <c r="BC71" s="259">
        <v>-17938652.362467982</v>
      </c>
      <c r="BD71" s="259">
        <v>-17359986.157227077</v>
      </c>
      <c r="BE71" s="259">
        <v>-16781319.951986175</v>
      </c>
      <c r="BF71" s="259">
        <v>-16202653.746745268</v>
      </c>
      <c r="BG71" s="259">
        <v>-15623987.541504368</v>
      </c>
      <c r="BH71" s="259">
        <v>-15045321.336263465</v>
      </c>
      <c r="BI71" s="259">
        <v>-14466655.131022561</v>
      </c>
      <c r="BJ71" s="259">
        <v>-13887988.925781658</v>
      </c>
      <c r="BK71" s="259">
        <v>-13887988.925781658</v>
      </c>
      <c r="BL71" s="259">
        <v>-13887988.925781658</v>
      </c>
      <c r="BM71" s="259">
        <v>-13887988.925781658</v>
      </c>
      <c r="BN71" s="259">
        <v>-13887988.925781658</v>
      </c>
      <c r="BO71" s="259">
        <v>-13887988.925781658</v>
      </c>
      <c r="BP71" s="259">
        <v>-13887988.925781658</v>
      </c>
      <c r="BQ71" s="259">
        <v>-13887988.925781658</v>
      </c>
      <c r="BR71" s="259">
        <v>-13887988.925781658</v>
      </c>
      <c r="BS71" s="259">
        <v>-13887988.925781658</v>
      </c>
      <c r="BT71" s="259">
        <v>-13887988.925781658</v>
      </c>
      <c r="BU71" s="259">
        <v>-13887988.925781658</v>
      </c>
      <c r="BV71" s="259">
        <v>-13887988.925781658</v>
      </c>
      <c r="BW71" s="259">
        <v>-13887988.925781658</v>
      </c>
      <c r="BX71" s="259">
        <v>-13887988.925781658</v>
      </c>
      <c r="BY71" s="259">
        <v>-13887988.925781658</v>
      </c>
      <c r="BZ71" s="259">
        <v>-13887988.925781658</v>
      </c>
      <c r="CA71" s="259">
        <v>-13887988.925781658</v>
      </c>
      <c r="CB71" s="259">
        <v>-13887988.925781658</v>
      </c>
      <c r="CC71" s="259">
        <v>-13887988.925781658</v>
      </c>
      <c r="CD71" s="259">
        <v>-13887988.925781658</v>
      </c>
      <c r="CE71" s="259">
        <v>-13887988.925781658</v>
      </c>
      <c r="CF71" s="259">
        <v>-13887988.925781658</v>
      </c>
      <c r="CG71" s="259">
        <v>-13887988.925781658</v>
      </c>
      <c r="CH71" s="259">
        <v>-13887988.925781658</v>
      </c>
      <c r="CI71" s="259">
        <v>-13887988.925781658</v>
      </c>
      <c r="CJ71" s="259">
        <v>-13887988.925781658</v>
      </c>
      <c r="CK71" s="259">
        <v>-13887988.925781658</v>
      </c>
      <c r="CL71" s="259">
        <v>-13887988.925781658</v>
      </c>
      <c r="CM71" s="259">
        <v>-13887988.925781658</v>
      </c>
      <c r="CN71" s="259">
        <v>-13887988.925781658</v>
      </c>
      <c r="CO71" s="259">
        <v>-13887988.925781658</v>
      </c>
      <c r="CP71" s="259">
        <v>-13887988.925781658</v>
      </c>
      <c r="CQ71" s="259">
        <v>-13887988.925781658</v>
      </c>
    </row>
    <row r="72" spans="1:95" s="233" customFormat="1" ht="15" x14ac:dyDescent="0.25">
      <c r="A72" s="494" t="s">
        <v>660</v>
      </c>
      <c r="B72" s="495"/>
      <c r="C72" s="495"/>
      <c r="D72" s="495"/>
      <c r="E72" s="495"/>
      <c r="F72" s="495"/>
      <c r="G72" s="495"/>
      <c r="H72" s="495"/>
      <c r="I72" s="495"/>
      <c r="J72" s="495"/>
      <c r="K72" s="495"/>
      <c r="L72" s="495"/>
      <c r="M72" s="495"/>
      <c r="N72" s="495"/>
      <c r="O72" s="495"/>
      <c r="P72" s="495"/>
      <c r="Q72" s="495"/>
      <c r="R72" s="495"/>
      <c r="S72" s="495"/>
      <c r="T72" s="495"/>
      <c r="U72" s="495"/>
      <c r="V72" s="495"/>
      <c r="W72" s="495"/>
      <c r="X72" s="495"/>
      <c r="Y72" s="495"/>
      <c r="Z72" s="495"/>
      <c r="AA72" s="495"/>
      <c r="AB72" s="495"/>
      <c r="AC72" s="495"/>
      <c r="AD72" s="495"/>
      <c r="AE72" s="495"/>
      <c r="AF72" s="495"/>
      <c r="AG72" s="495"/>
      <c r="AH72" s="495"/>
      <c r="AI72" s="495"/>
      <c r="AJ72" s="495"/>
      <c r="AK72" s="496">
        <f>AK65+AK66</f>
        <v>0</v>
      </c>
      <c r="AL72" s="497"/>
      <c r="AM72" s="258">
        <v>-93466256.448047861</v>
      </c>
      <c r="AN72" s="258">
        <v>-94848413.666344762</v>
      </c>
      <c r="AO72" s="258">
        <v>-96288305.846276551</v>
      </c>
      <c r="AP72" s="258">
        <v>-97787621.307252511</v>
      </c>
      <c r="AQ72" s="258">
        <v>-99348097.524533749</v>
      </c>
      <c r="AR72" s="258">
        <v>-100971522.12112543</v>
      </c>
      <c r="AS72" s="258">
        <v>-100866585.41723998</v>
      </c>
      <c r="AT72" s="258">
        <v>-102549752.33056507</v>
      </c>
      <c r="AU72" s="258">
        <v>-104298678.23126212</v>
      </c>
      <c r="AV72" s="258">
        <v>-106115251.76784042</v>
      </c>
      <c r="AW72" s="258">
        <v>-92913613.510509625</v>
      </c>
      <c r="AX72" s="258">
        <v>-94418729.863833368</v>
      </c>
      <c r="AY72" s="258">
        <v>-92386806.987921625</v>
      </c>
      <c r="AZ72" s="258">
        <v>-93869865.472143531</v>
      </c>
      <c r="BA72" s="258">
        <v>-95410684.573618069</v>
      </c>
      <c r="BB72" s="258">
        <v>-97010833.4505319</v>
      </c>
      <c r="BC72" s="258">
        <v>-98671921.582404986</v>
      </c>
      <c r="BD72" s="258">
        <v>-100395600.38294397</v>
      </c>
      <c r="BE72" s="258">
        <v>-94888725.976267055</v>
      </c>
      <c r="BF72" s="258">
        <v>-96450916.73310034</v>
      </c>
      <c r="BG72" s="258">
        <v>-77792494.746694967</v>
      </c>
      <c r="BH72" s="258">
        <v>-78860005.561053708</v>
      </c>
      <c r="BI72" s="258">
        <v>-79968146.690730795</v>
      </c>
      <c r="BJ72" s="258">
        <v>-81117786.678719804</v>
      </c>
      <c r="BK72" s="258" t="s">
        <v>520</v>
      </c>
      <c r="BL72" s="258" t="s">
        <v>520</v>
      </c>
      <c r="BM72" s="258" t="s">
        <v>520</v>
      </c>
      <c r="BN72" s="258" t="s">
        <v>520</v>
      </c>
      <c r="BO72" s="258" t="s">
        <v>520</v>
      </c>
      <c r="BP72" s="258" t="s">
        <v>520</v>
      </c>
      <c r="BQ72" s="258" t="s">
        <v>520</v>
      </c>
      <c r="BR72" s="258" t="s">
        <v>520</v>
      </c>
      <c r="BS72" s="258" t="s">
        <v>520</v>
      </c>
      <c r="BT72" s="258" t="s">
        <v>520</v>
      </c>
      <c r="BU72" s="258" t="s">
        <v>520</v>
      </c>
      <c r="BV72" s="258" t="s">
        <v>520</v>
      </c>
      <c r="BW72" s="258" t="s">
        <v>520</v>
      </c>
      <c r="BX72" s="258" t="s">
        <v>520</v>
      </c>
      <c r="BY72" s="258" t="s">
        <v>520</v>
      </c>
      <c r="BZ72" s="258" t="s">
        <v>520</v>
      </c>
      <c r="CA72" s="258" t="s">
        <v>520</v>
      </c>
      <c r="CB72" s="258" t="s">
        <v>520</v>
      </c>
      <c r="CC72" s="258" t="s">
        <v>520</v>
      </c>
      <c r="CD72" s="258" t="s">
        <v>520</v>
      </c>
      <c r="CE72" s="258" t="s">
        <v>520</v>
      </c>
      <c r="CF72" s="258" t="s">
        <v>520</v>
      </c>
      <c r="CG72" s="258" t="s">
        <v>520</v>
      </c>
      <c r="CH72" s="258" t="s">
        <v>520</v>
      </c>
      <c r="CI72" s="258" t="s">
        <v>520</v>
      </c>
      <c r="CJ72" s="258" t="s">
        <v>520</v>
      </c>
      <c r="CK72" s="258" t="s">
        <v>520</v>
      </c>
      <c r="CL72" s="258" t="s">
        <v>520</v>
      </c>
      <c r="CM72" s="258" t="s">
        <v>520</v>
      </c>
      <c r="CN72" s="258" t="s">
        <v>520</v>
      </c>
      <c r="CO72" s="258" t="s">
        <v>520</v>
      </c>
      <c r="CP72" s="258" t="s">
        <v>520</v>
      </c>
      <c r="CQ72" s="326" t="s">
        <v>520</v>
      </c>
    </row>
    <row r="73" spans="1:95" x14ac:dyDescent="0.25">
      <c r="A73" s="494" t="s">
        <v>256</v>
      </c>
      <c r="B73" s="495"/>
      <c r="C73" s="495"/>
      <c r="D73" s="495"/>
      <c r="E73" s="495"/>
      <c r="F73" s="495"/>
      <c r="G73" s="495"/>
      <c r="H73" s="495"/>
      <c r="I73" s="495"/>
      <c r="J73" s="495"/>
      <c r="K73" s="495"/>
      <c r="L73" s="495"/>
      <c r="M73" s="495"/>
      <c r="N73" s="495"/>
      <c r="O73" s="495"/>
      <c r="P73" s="495"/>
      <c r="Q73" s="495"/>
      <c r="R73" s="495"/>
      <c r="S73" s="495"/>
      <c r="T73" s="495"/>
      <c r="U73" s="495"/>
      <c r="V73" s="495"/>
      <c r="W73" s="495"/>
      <c r="X73" s="495"/>
      <c r="Y73" s="495"/>
      <c r="Z73" s="495"/>
      <c r="AA73" s="495"/>
      <c r="AB73" s="495"/>
      <c r="AC73" s="495"/>
      <c r="AD73" s="495"/>
      <c r="AE73" s="495"/>
      <c r="AF73" s="495"/>
      <c r="AG73" s="495"/>
      <c r="AH73" s="495"/>
      <c r="AI73" s="495"/>
      <c r="AJ73" s="495"/>
      <c r="AK73" s="498">
        <v>0</v>
      </c>
      <c r="AL73" s="499"/>
      <c r="AM73" s="259">
        <v>-52606018.65826387</v>
      </c>
      <c r="AN73" s="259">
        <v>-52606018.65826387</v>
      </c>
      <c r="AO73" s="259">
        <v>-52606018.65826387</v>
      </c>
      <c r="AP73" s="259">
        <v>-52606018.65826387</v>
      </c>
      <c r="AQ73" s="259">
        <v>-52606018.65826387</v>
      </c>
      <c r="AR73" s="259">
        <v>-52606018.65826387</v>
      </c>
      <c r="AS73" s="259">
        <v>-52606018.65826387</v>
      </c>
      <c r="AT73" s="259">
        <v>-52606018.65826387</v>
      </c>
      <c r="AU73" s="259">
        <v>-52606018.65826387</v>
      </c>
      <c r="AV73" s="259">
        <v>-52606018.65826387</v>
      </c>
      <c r="AW73" s="259">
        <v>-52606018.65826387</v>
      </c>
      <c r="AX73" s="259">
        <v>-52606018.65826387</v>
      </c>
      <c r="AY73" s="259">
        <v>-52606018.65826387</v>
      </c>
      <c r="AZ73" s="259">
        <v>-52606018.65826387</v>
      </c>
      <c r="BA73" s="259">
        <v>-52606018.65826387</v>
      </c>
      <c r="BB73" s="259">
        <v>-52606018.65826387</v>
      </c>
      <c r="BC73" s="259">
        <v>-52606018.65826387</v>
      </c>
      <c r="BD73" s="259">
        <v>-52606018.65826387</v>
      </c>
      <c r="BE73" s="259">
        <v>-52606018.65826387</v>
      </c>
      <c r="BF73" s="259">
        <v>-52606018.65826387</v>
      </c>
      <c r="BG73" s="259">
        <v>-52606018.65826387</v>
      </c>
      <c r="BH73" s="259">
        <v>-52606018.65826387</v>
      </c>
      <c r="BI73" s="259">
        <v>-52606018.65826387</v>
      </c>
      <c r="BJ73" s="259">
        <v>-52606018.65826387</v>
      </c>
      <c r="BK73" s="259" t="s">
        <v>591</v>
      </c>
      <c r="BL73" s="259" t="s">
        <v>591</v>
      </c>
      <c r="BM73" s="259" t="s">
        <v>591</v>
      </c>
      <c r="BN73" s="259" t="s">
        <v>591</v>
      </c>
      <c r="BO73" s="259" t="s">
        <v>591</v>
      </c>
      <c r="BP73" s="259" t="s">
        <v>591</v>
      </c>
      <c r="BQ73" s="259" t="s">
        <v>591</v>
      </c>
      <c r="BR73" s="259" t="s">
        <v>591</v>
      </c>
      <c r="BS73" s="259" t="s">
        <v>591</v>
      </c>
      <c r="BT73" s="259" t="s">
        <v>591</v>
      </c>
      <c r="BU73" s="259" t="s">
        <v>591</v>
      </c>
      <c r="BV73" s="259" t="s">
        <v>591</v>
      </c>
      <c r="BW73" s="259" t="s">
        <v>591</v>
      </c>
      <c r="BX73" s="259" t="s">
        <v>591</v>
      </c>
      <c r="BY73" s="259" t="s">
        <v>591</v>
      </c>
      <c r="BZ73" s="259" t="s">
        <v>591</v>
      </c>
      <c r="CA73" s="259" t="s">
        <v>591</v>
      </c>
      <c r="CB73" s="259" t="s">
        <v>591</v>
      </c>
      <c r="CC73" s="259" t="s">
        <v>591</v>
      </c>
      <c r="CD73" s="259" t="s">
        <v>591</v>
      </c>
      <c r="CE73" s="259" t="s">
        <v>591</v>
      </c>
      <c r="CF73" s="259" t="s">
        <v>591</v>
      </c>
      <c r="CG73" s="259" t="s">
        <v>591</v>
      </c>
      <c r="CH73" s="259" t="s">
        <v>591</v>
      </c>
      <c r="CI73" s="259" t="s">
        <v>591</v>
      </c>
      <c r="CJ73" s="259" t="s">
        <v>591</v>
      </c>
      <c r="CK73" s="259" t="s">
        <v>591</v>
      </c>
      <c r="CL73" s="259" t="s">
        <v>591</v>
      </c>
      <c r="CM73" s="259" t="s">
        <v>591</v>
      </c>
      <c r="CN73" s="259" t="s">
        <v>591</v>
      </c>
      <c r="CO73" s="259" t="s">
        <v>591</v>
      </c>
      <c r="CP73" s="259" t="s">
        <v>591</v>
      </c>
      <c r="CQ73" s="327" t="s">
        <v>591</v>
      </c>
    </row>
    <row r="74" spans="1:95" s="233" customFormat="1" ht="15" x14ac:dyDescent="0.25">
      <c r="A74" s="494" t="s">
        <v>661</v>
      </c>
      <c r="B74" s="495"/>
      <c r="C74" s="495"/>
      <c r="D74" s="495"/>
      <c r="E74" s="495"/>
      <c r="F74" s="495"/>
      <c r="G74" s="495"/>
      <c r="H74" s="495"/>
      <c r="I74" s="495"/>
      <c r="J74" s="495"/>
      <c r="K74" s="495"/>
      <c r="L74" s="495"/>
      <c r="M74" s="495"/>
      <c r="N74" s="495"/>
      <c r="O74" s="495"/>
      <c r="P74" s="495"/>
      <c r="Q74" s="495"/>
      <c r="R74" s="495"/>
      <c r="S74" s="495"/>
      <c r="T74" s="495"/>
      <c r="U74" s="495"/>
      <c r="V74" s="495"/>
      <c r="W74" s="495"/>
      <c r="X74" s="495"/>
      <c r="Y74" s="495"/>
      <c r="Z74" s="495"/>
      <c r="AA74" s="495"/>
      <c r="AB74" s="495"/>
      <c r="AC74" s="495"/>
      <c r="AD74" s="495"/>
      <c r="AE74" s="495"/>
      <c r="AF74" s="495"/>
      <c r="AG74" s="495"/>
      <c r="AH74" s="495"/>
      <c r="AI74" s="495"/>
      <c r="AJ74" s="495"/>
      <c r="AK74" s="496">
        <f>AK72+AK73</f>
        <v>0</v>
      </c>
      <c r="AL74" s="497"/>
      <c r="AM74" s="258">
        <v>-146072275.10631174</v>
      </c>
      <c r="AN74" s="258">
        <v>-147454432.32460862</v>
      </c>
      <c r="AO74" s="258">
        <v>-148894324.50454041</v>
      </c>
      <c r="AP74" s="258">
        <v>-150393639.96551639</v>
      </c>
      <c r="AQ74" s="258">
        <v>-151954116.18279761</v>
      </c>
      <c r="AR74" s="258">
        <v>-153577540.77938929</v>
      </c>
      <c r="AS74" s="258">
        <v>-153472604.07550386</v>
      </c>
      <c r="AT74" s="258">
        <v>-155155770.98882893</v>
      </c>
      <c r="AU74" s="258">
        <v>-156904696.88952598</v>
      </c>
      <c r="AV74" s="258">
        <v>-158721270.42610428</v>
      </c>
      <c r="AW74" s="258">
        <v>-145519632.1687735</v>
      </c>
      <c r="AX74" s="258">
        <v>-147024748.52209723</v>
      </c>
      <c r="AY74" s="258">
        <v>-144992825.64618549</v>
      </c>
      <c r="AZ74" s="258">
        <v>-146475884.13040739</v>
      </c>
      <c r="BA74" s="258">
        <v>-148016703.23188195</v>
      </c>
      <c r="BB74" s="258">
        <v>-149616852.10879576</v>
      </c>
      <c r="BC74" s="258">
        <v>-151277940.24066886</v>
      </c>
      <c r="BD74" s="258">
        <v>-153001619.04120785</v>
      </c>
      <c r="BE74" s="258">
        <v>-147494744.63453093</v>
      </c>
      <c r="BF74" s="258">
        <v>-149056935.39136422</v>
      </c>
      <c r="BG74" s="258">
        <v>-130398513.40495884</v>
      </c>
      <c r="BH74" s="258">
        <v>-131466024.21931759</v>
      </c>
      <c r="BI74" s="258">
        <v>-132574165.34899467</v>
      </c>
      <c r="BJ74" s="258">
        <v>-133723805.33698368</v>
      </c>
      <c r="BK74" s="258" t="s">
        <v>520</v>
      </c>
      <c r="BL74" s="258" t="s">
        <v>520</v>
      </c>
      <c r="BM74" s="258" t="s">
        <v>520</v>
      </c>
      <c r="BN74" s="258" t="s">
        <v>520</v>
      </c>
      <c r="BO74" s="258" t="s">
        <v>520</v>
      </c>
      <c r="BP74" s="258" t="s">
        <v>520</v>
      </c>
      <c r="BQ74" s="258" t="s">
        <v>520</v>
      </c>
      <c r="BR74" s="258" t="s">
        <v>520</v>
      </c>
      <c r="BS74" s="258" t="s">
        <v>520</v>
      </c>
      <c r="BT74" s="258" t="s">
        <v>520</v>
      </c>
      <c r="BU74" s="258" t="s">
        <v>520</v>
      </c>
      <c r="BV74" s="258" t="s">
        <v>520</v>
      </c>
      <c r="BW74" s="258" t="s">
        <v>520</v>
      </c>
      <c r="BX74" s="258" t="s">
        <v>520</v>
      </c>
      <c r="BY74" s="258" t="s">
        <v>520</v>
      </c>
      <c r="BZ74" s="258" t="s">
        <v>520</v>
      </c>
      <c r="CA74" s="258" t="s">
        <v>520</v>
      </c>
      <c r="CB74" s="258" t="s">
        <v>520</v>
      </c>
      <c r="CC74" s="258" t="s">
        <v>520</v>
      </c>
      <c r="CD74" s="258" t="s">
        <v>520</v>
      </c>
      <c r="CE74" s="258" t="s">
        <v>520</v>
      </c>
      <c r="CF74" s="258" t="s">
        <v>520</v>
      </c>
      <c r="CG74" s="258" t="s">
        <v>520</v>
      </c>
      <c r="CH74" s="258" t="s">
        <v>520</v>
      </c>
      <c r="CI74" s="258" t="s">
        <v>520</v>
      </c>
      <c r="CJ74" s="258" t="s">
        <v>520</v>
      </c>
      <c r="CK74" s="258" t="s">
        <v>520</v>
      </c>
      <c r="CL74" s="258" t="s">
        <v>520</v>
      </c>
      <c r="CM74" s="258" t="s">
        <v>520</v>
      </c>
      <c r="CN74" s="258" t="s">
        <v>520</v>
      </c>
      <c r="CO74" s="258" t="s">
        <v>520</v>
      </c>
      <c r="CP74" s="258" t="s">
        <v>520</v>
      </c>
      <c r="CQ74" s="326" t="s">
        <v>520</v>
      </c>
    </row>
    <row r="75" spans="1:95" x14ac:dyDescent="0.25">
      <c r="A75" s="494" t="s">
        <v>255</v>
      </c>
      <c r="B75" s="495"/>
      <c r="C75" s="495"/>
      <c r="D75" s="495"/>
      <c r="E75" s="495"/>
      <c r="F75" s="495"/>
      <c r="G75" s="495"/>
      <c r="H75" s="495"/>
      <c r="I75" s="495"/>
      <c r="J75" s="495"/>
      <c r="K75" s="495"/>
      <c r="L75" s="495"/>
      <c r="M75" s="495"/>
      <c r="N75" s="495"/>
      <c r="O75" s="495"/>
      <c r="P75" s="495"/>
      <c r="Q75" s="495"/>
      <c r="R75" s="495"/>
      <c r="S75" s="495"/>
      <c r="T75" s="495"/>
      <c r="U75" s="495"/>
      <c r="V75" s="495"/>
      <c r="W75" s="495"/>
      <c r="X75" s="495"/>
      <c r="Y75" s="495"/>
      <c r="Z75" s="495"/>
      <c r="AA75" s="495"/>
      <c r="AB75" s="495"/>
      <c r="AC75" s="495"/>
      <c r="AD75" s="495"/>
      <c r="AE75" s="495"/>
      <c r="AF75" s="495"/>
      <c r="AG75" s="495"/>
      <c r="AH75" s="495"/>
      <c r="AI75" s="495"/>
      <c r="AJ75" s="495"/>
      <c r="AK75" s="498">
        <f>-AL61</f>
        <v>0</v>
      </c>
      <c r="AL75" s="499"/>
      <c r="AM75" s="259">
        <f t="shared" ref="AM75:CQ75" si="3">-AM61</f>
        <v>0</v>
      </c>
      <c r="AN75" s="259">
        <f t="shared" si="3"/>
        <v>0</v>
      </c>
      <c r="AO75" s="259">
        <f t="shared" si="3"/>
        <v>0</v>
      </c>
      <c r="AP75" s="259">
        <f t="shared" si="3"/>
        <v>0</v>
      </c>
      <c r="AQ75" s="259">
        <f t="shared" si="3"/>
        <v>0</v>
      </c>
      <c r="AR75" s="259">
        <f t="shared" si="3"/>
        <v>0</v>
      </c>
      <c r="AS75" s="259">
        <f t="shared" si="3"/>
        <v>0</v>
      </c>
      <c r="AT75" s="259">
        <f t="shared" si="3"/>
        <v>0</v>
      </c>
      <c r="AU75" s="259">
        <f t="shared" si="3"/>
        <v>0</v>
      </c>
      <c r="AV75" s="259">
        <f t="shared" si="3"/>
        <v>0</v>
      </c>
      <c r="AW75" s="259">
        <f t="shared" si="3"/>
        <v>0</v>
      </c>
      <c r="AX75" s="259">
        <f t="shared" si="3"/>
        <v>0</v>
      </c>
      <c r="AY75" s="259">
        <f t="shared" si="3"/>
        <v>0</v>
      </c>
      <c r="AZ75" s="259">
        <f t="shared" si="3"/>
        <v>0</v>
      </c>
      <c r="BA75" s="259">
        <f t="shared" si="3"/>
        <v>0</v>
      </c>
      <c r="BB75" s="259">
        <f t="shared" si="3"/>
        <v>0</v>
      </c>
      <c r="BC75" s="259">
        <f t="shared" si="3"/>
        <v>0</v>
      </c>
      <c r="BD75" s="259">
        <f t="shared" si="3"/>
        <v>0</v>
      </c>
      <c r="BE75" s="259">
        <f t="shared" si="3"/>
        <v>0</v>
      </c>
      <c r="BF75" s="259">
        <f t="shared" si="3"/>
        <v>0</v>
      </c>
      <c r="BG75" s="259">
        <f t="shared" si="3"/>
        <v>0</v>
      </c>
      <c r="BH75" s="259">
        <f t="shared" si="3"/>
        <v>0</v>
      </c>
      <c r="BI75" s="259">
        <f t="shared" si="3"/>
        <v>0</v>
      </c>
      <c r="BJ75" s="259">
        <f t="shared" si="3"/>
        <v>0</v>
      </c>
      <c r="BK75" s="259">
        <f t="shared" si="3"/>
        <v>0</v>
      </c>
      <c r="BL75" s="259">
        <f t="shared" si="3"/>
        <v>0</v>
      </c>
      <c r="BM75" s="259">
        <f t="shared" si="3"/>
        <v>0</v>
      </c>
      <c r="BN75" s="259">
        <f t="shared" si="3"/>
        <v>0</v>
      </c>
      <c r="BO75" s="259">
        <f t="shared" si="3"/>
        <v>0</v>
      </c>
      <c r="BP75" s="259">
        <f t="shared" si="3"/>
        <v>0</v>
      </c>
      <c r="BQ75" s="259">
        <f t="shared" si="3"/>
        <v>0</v>
      </c>
      <c r="BR75" s="259">
        <f t="shared" si="3"/>
        <v>0</v>
      </c>
      <c r="BS75" s="259">
        <f t="shared" si="3"/>
        <v>0</v>
      </c>
      <c r="BT75" s="259">
        <f t="shared" si="3"/>
        <v>0</v>
      </c>
      <c r="BU75" s="259">
        <f t="shared" si="3"/>
        <v>0</v>
      </c>
      <c r="BV75" s="259">
        <f t="shared" si="3"/>
        <v>0</v>
      </c>
      <c r="BW75" s="259">
        <f t="shared" si="3"/>
        <v>0</v>
      </c>
      <c r="BX75" s="259">
        <f t="shared" si="3"/>
        <v>0</v>
      </c>
      <c r="BY75" s="259">
        <f t="shared" si="3"/>
        <v>0</v>
      </c>
      <c r="BZ75" s="259">
        <f t="shared" si="3"/>
        <v>0</v>
      </c>
      <c r="CA75" s="259">
        <f t="shared" si="3"/>
        <v>0</v>
      </c>
      <c r="CB75" s="259">
        <f t="shared" si="3"/>
        <v>0</v>
      </c>
      <c r="CC75" s="259">
        <f t="shared" si="3"/>
        <v>0</v>
      </c>
      <c r="CD75" s="259">
        <f t="shared" si="3"/>
        <v>0</v>
      </c>
      <c r="CE75" s="259">
        <f t="shared" si="3"/>
        <v>0</v>
      </c>
      <c r="CF75" s="259">
        <f t="shared" si="3"/>
        <v>0</v>
      </c>
      <c r="CG75" s="259">
        <f t="shared" si="3"/>
        <v>0</v>
      </c>
      <c r="CH75" s="259">
        <f t="shared" si="3"/>
        <v>0</v>
      </c>
      <c r="CI75" s="259">
        <f t="shared" si="3"/>
        <v>0</v>
      </c>
      <c r="CJ75" s="259">
        <f t="shared" si="3"/>
        <v>0</v>
      </c>
      <c r="CK75" s="259">
        <f t="shared" si="3"/>
        <v>0</v>
      </c>
      <c r="CL75" s="259">
        <f t="shared" si="3"/>
        <v>0</v>
      </c>
      <c r="CM75" s="259">
        <f t="shared" si="3"/>
        <v>0</v>
      </c>
      <c r="CN75" s="259">
        <f t="shared" si="3"/>
        <v>0</v>
      </c>
      <c r="CO75" s="259">
        <f t="shared" si="3"/>
        <v>0</v>
      </c>
      <c r="CP75" s="259">
        <f t="shared" si="3"/>
        <v>0</v>
      </c>
      <c r="CQ75" s="327">
        <f t="shared" si="3"/>
        <v>0</v>
      </c>
    </row>
    <row r="76" spans="1:95" s="233" customFormat="1" ht="15" x14ac:dyDescent="0.25">
      <c r="A76" s="494" t="s">
        <v>259</v>
      </c>
      <c r="B76" s="495"/>
      <c r="C76" s="495"/>
      <c r="D76" s="495"/>
      <c r="E76" s="495"/>
      <c r="F76" s="495"/>
      <c r="G76" s="495"/>
      <c r="H76" s="495"/>
      <c r="I76" s="495"/>
      <c r="J76" s="495"/>
      <c r="K76" s="495"/>
      <c r="L76" s="495"/>
      <c r="M76" s="495"/>
      <c r="N76" s="495"/>
      <c r="O76" s="495"/>
      <c r="P76" s="495"/>
      <c r="Q76" s="495"/>
      <c r="R76" s="495"/>
      <c r="S76" s="495"/>
      <c r="T76" s="495"/>
      <c r="U76" s="495"/>
      <c r="V76" s="495"/>
      <c r="W76" s="495"/>
      <c r="X76" s="495"/>
      <c r="Y76" s="495"/>
      <c r="Z76" s="495"/>
      <c r="AA76" s="495"/>
      <c r="AB76" s="495"/>
      <c r="AC76" s="495"/>
      <c r="AD76" s="495"/>
      <c r="AE76" s="495"/>
      <c r="AF76" s="495"/>
      <c r="AG76" s="495"/>
      <c r="AH76" s="495"/>
      <c r="AI76" s="495"/>
      <c r="AJ76" s="495"/>
      <c r="AK76" s="496">
        <v>0</v>
      </c>
      <c r="AL76" s="497"/>
      <c r="AM76" s="258">
        <v>-146072275.10631174</v>
      </c>
      <c r="AN76" s="258">
        <v>-147454432.32460862</v>
      </c>
      <c r="AO76" s="258">
        <v>-148894324.50454041</v>
      </c>
      <c r="AP76" s="258">
        <v>-150393639.96551639</v>
      </c>
      <c r="AQ76" s="258">
        <v>-151954116.18279761</v>
      </c>
      <c r="AR76" s="258">
        <v>-153577540.77938929</v>
      </c>
      <c r="AS76" s="258">
        <v>-153472604.07550386</v>
      </c>
      <c r="AT76" s="258">
        <v>-155155770.98882893</v>
      </c>
      <c r="AU76" s="258">
        <v>-156904696.88952598</v>
      </c>
      <c r="AV76" s="258">
        <v>-158721270.42610428</v>
      </c>
      <c r="AW76" s="258">
        <v>-145519632.1687735</v>
      </c>
      <c r="AX76" s="258">
        <v>-147024748.52209723</v>
      </c>
      <c r="AY76" s="258">
        <v>-144992825.64618549</v>
      </c>
      <c r="AZ76" s="258">
        <v>-146475884.13040739</v>
      </c>
      <c r="BA76" s="258">
        <v>-148016703.23188195</v>
      </c>
      <c r="BB76" s="258">
        <v>-149616852.10879576</v>
      </c>
      <c r="BC76" s="258">
        <v>-151277940.24066886</v>
      </c>
      <c r="BD76" s="258">
        <v>-153001619.04120785</v>
      </c>
      <c r="BE76" s="258">
        <v>-147494744.63453093</v>
      </c>
      <c r="BF76" s="258">
        <v>-149056935.39136422</v>
      </c>
      <c r="BG76" s="258">
        <v>-130398513.40495884</v>
      </c>
      <c r="BH76" s="258">
        <v>-131466024.21931759</v>
      </c>
      <c r="BI76" s="258">
        <v>-132574165.34899467</v>
      </c>
      <c r="BJ76" s="258">
        <v>-133723805.33698368</v>
      </c>
      <c r="BK76" s="258" t="e">
        <v>#VALUE!</v>
      </c>
      <c r="BL76" s="258" t="e">
        <v>#VALUE!</v>
      </c>
      <c r="BM76" s="258" t="e">
        <v>#VALUE!</v>
      </c>
      <c r="BN76" s="258" t="e">
        <v>#VALUE!</v>
      </c>
      <c r="BO76" s="258" t="e">
        <v>#VALUE!</v>
      </c>
      <c r="BP76" s="258" t="e">
        <v>#VALUE!</v>
      </c>
      <c r="BQ76" s="258" t="e">
        <v>#VALUE!</v>
      </c>
      <c r="BR76" s="258" t="e">
        <v>#VALUE!</v>
      </c>
      <c r="BS76" s="258" t="e">
        <v>#VALUE!</v>
      </c>
      <c r="BT76" s="258" t="e">
        <v>#VALUE!</v>
      </c>
      <c r="BU76" s="258" t="e">
        <v>#VALUE!</v>
      </c>
      <c r="BV76" s="258" t="e">
        <v>#VALUE!</v>
      </c>
      <c r="BW76" s="258" t="e">
        <v>#VALUE!</v>
      </c>
      <c r="BX76" s="258" t="e">
        <v>#VALUE!</v>
      </c>
      <c r="BY76" s="258" t="e">
        <v>#VALUE!</v>
      </c>
      <c r="BZ76" s="258" t="e">
        <v>#VALUE!</v>
      </c>
      <c r="CA76" s="258" t="e">
        <v>#VALUE!</v>
      </c>
      <c r="CB76" s="258" t="e">
        <v>#VALUE!</v>
      </c>
      <c r="CC76" s="258" t="e">
        <v>#VALUE!</v>
      </c>
      <c r="CD76" s="258" t="e">
        <v>#VALUE!</v>
      </c>
      <c r="CE76" s="258" t="e">
        <v>#VALUE!</v>
      </c>
      <c r="CF76" s="258" t="e">
        <v>#VALUE!</v>
      </c>
      <c r="CG76" s="258" t="e">
        <v>#VALUE!</v>
      </c>
      <c r="CH76" s="258" t="e">
        <v>#VALUE!</v>
      </c>
      <c r="CI76" s="258" t="e">
        <v>#VALUE!</v>
      </c>
      <c r="CJ76" s="258" t="e">
        <v>#VALUE!</v>
      </c>
      <c r="CK76" s="258" t="e">
        <v>#VALUE!</v>
      </c>
      <c r="CL76" s="258" t="e">
        <v>#VALUE!</v>
      </c>
      <c r="CM76" s="258" t="e">
        <v>#VALUE!</v>
      </c>
      <c r="CN76" s="258" t="e">
        <v>#VALUE!</v>
      </c>
      <c r="CO76" s="258" t="e">
        <v>#VALUE!</v>
      </c>
      <c r="CP76" s="258" t="e">
        <v>#VALUE!</v>
      </c>
      <c r="CQ76" s="326" t="e">
        <v>#VALUE!</v>
      </c>
    </row>
    <row r="77" spans="1:95" x14ac:dyDescent="0.25">
      <c r="A77" s="494" t="s">
        <v>254</v>
      </c>
      <c r="B77" s="495"/>
      <c r="C77" s="495"/>
      <c r="D77" s="495"/>
      <c r="E77" s="495"/>
      <c r="F77" s="495"/>
      <c r="G77" s="495"/>
      <c r="H77" s="495"/>
      <c r="I77" s="495"/>
      <c r="J77" s="495"/>
      <c r="K77" s="495"/>
      <c r="L77" s="495"/>
      <c r="M77" s="495"/>
      <c r="N77" s="495"/>
      <c r="O77" s="495"/>
      <c r="P77" s="495"/>
      <c r="Q77" s="495"/>
      <c r="R77" s="495"/>
      <c r="S77" s="495"/>
      <c r="T77" s="495"/>
      <c r="U77" s="495"/>
      <c r="V77" s="495"/>
      <c r="W77" s="495"/>
      <c r="X77" s="495"/>
      <c r="Y77" s="495"/>
      <c r="Z77" s="495"/>
      <c r="AA77" s="495"/>
      <c r="AB77" s="495"/>
      <c r="AC77" s="495"/>
      <c r="AD77" s="495"/>
      <c r="AE77" s="495"/>
      <c r="AF77" s="495"/>
      <c r="AG77" s="495"/>
      <c r="AH77" s="495"/>
      <c r="AI77" s="495"/>
      <c r="AJ77" s="495"/>
      <c r="AK77" s="506"/>
      <c r="AL77" s="507"/>
      <c r="AM77" s="259">
        <v>29214455.021262348</v>
      </c>
      <c r="AN77" s="259">
        <v>29490886.464921728</v>
      </c>
      <c r="AO77" s="259">
        <v>29778864.900908083</v>
      </c>
      <c r="AP77" s="259">
        <v>30078727.993103281</v>
      </c>
      <c r="AQ77" s="259">
        <v>30390823.236559525</v>
      </c>
      <c r="AR77" s="259">
        <v>30715508.155877858</v>
      </c>
      <c r="AS77" s="259">
        <v>30694520.815100774</v>
      </c>
      <c r="AT77" s="259">
        <v>31031154.197765786</v>
      </c>
      <c r="AU77" s="259">
        <v>31380939.377905197</v>
      </c>
      <c r="AV77" s="259">
        <v>31744254.085220858</v>
      </c>
      <c r="AW77" s="259">
        <v>29103926.433754701</v>
      </c>
      <c r="AX77" s="259">
        <v>29404949.704419449</v>
      </c>
      <c r="AY77" s="259">
        <v>28998565.1292371</v>
      </c>
      <c r="AZ77" s="259">
        <v>29295176.826081481</v>
      </c>
      <c r="BA77" s="259">
        <v>29603340.64637639</v>
      </c>
      <c r="BB77" s="259">
        <v>29923370.421759155</v>
      </c>
      <c r="BC77" s="259">
        <v>30255588.048133776</v>
      </c>
      <c r="BD77" s="259">
        <v>30600323.808241572</v>
      </c>
      <c r="BE77" s="259">
        <v>29498948.926906187</v>
      </c>
      <c r="BF77" s="259">
        <v>29811387.078272846</v>
      </c>
      <c r="BG77" s="259">
        <v>26079702.680991769</v>
      </c>
      <c r="BH77" s="259">
        <v>26293204.843863517</v>
      </c>
      <c r="BI77" s="259">
        <v>26514833.069798935</v>
      </c>
      <c r="BJ77" s="259">
        <v>26744761.067396738</v>
      </c>
      <c r="BK77" s="259" t="e">
        <v>#VALUE!</v>
      </c>
      <c r="BL77" s="259" t="e">
        <v>#VALUE!</v>
      </c>
      <c r="BM77" s="259" t="e">
        <v>#VALUE!</v>
      </c>
      <c r="BN77" s="259" t="e">
        <v>#VALUE!</v>
      </c>
      <c r="BO77" s="259" t="e">
        <v>#VALUE!</v>
      </c>
      <c r="BP77" s="259" t="e">
        <v>#VALUE!</v>
      </c>
      <c r="BQ77" s="259" t="e">
        <v>#VALUE!</v>
      </c>
      <c r="BR77" s="259" t="e">
        <v>#VALUE!</v>
      </c>
      <c r="BS77" s="259" t="e">
        <v>#REF!</v>
      </c>
      <c r="BT77" s="259" t="e">
        <v>#REF!</v>
      </c>
      <c r="BU77" s="259" t="e">
        <v>#REF!</v>
      </c>
      <c r="BV77" s="259" t="e">
        <v>#REF!</v>
      </c>
      <c r="BW77" s="259" t="e">
        <v>#REF!</v>
      </c>
      <c r="BX77" s="259" t="e">
        <v>#REF!</v>
      </c>
      <c r="BY77" s="259" t="e">
        <v>#REF!</v>
      </c>
      <c r="BZ77" s="259" t="e">
        <v>#REF!</v>
      </c>
      <c r="CA77" s="259" t="e">
        <v>#REF!</v>
      </c>
      <c r="CB77" s="259" t="e">
        <v>#REF!</v>
      </c>
      <c r="CC77" s="259" t="e">
        <v>#REF!</v>
      </c>
      <c r="CD77" s="259" t="e">
        <v>#REF!</v>
      </c>
      <c r="CE77" s="259" t="e">
        <v>#REF!</v>
      </c>
      <c r="CF77" s="259" t="e">
        <v>#REF!</v>
      </c>
      <c r="CG77" s="259" t="e">
        <v>#REF!</v>
      </c>
      <c r="CH77" s="259" t="e">
        <v>#REF!</v>
      </c>
      <c r="CI77" s="259" t="e">
        <v>#REF!</v>
      </c>
      <c r="CJ77" s="259" t="e">
        <v>#REF!</v>
      </c>
      <c r="CK77" s="259" t="e">
        <v>#REF!</v>
      </c>
      <c r="CL77" s="259" t="e">
        <v>#REF!</v>
      </c>
      <c r="CM77" s="259" t="e">
        <v>#REF!</v>
      </c>
      <c r="CN77" s="259" t="e">
        <v>#REF!</v>
      </c>
      <c r="CO77" s="259" t="e">
        <v>#REF!</v>
      </c>
      <c r="CP77" s="259" t="e">
        <v>#REF!</v>
      </c>
      <c r="CQ77" s="327" t="e">
        <v>#REF!</v>
      </c>
    </row>
    <row r="78" spans="1:95" ht="16.5" thickBot="1" x14ac:dyDescent="0.3">
      <c r="A78" s="508" t="s">
        <v>258</v>
      </c>
      <c r="B78" s="509"/>
      <c r="C78" s="509"/>
      <c r="D78" s="509"/>
      <c r="E78" s="509"/>
      <c r="F78" s="509"/>
      <c r="G78" s="509"/>
      <c r="H78" s="509"/>
      <c r="I78" s="509"/>
      <c r="J78" s="509"/>
      <c r="K78" s="509"/>
      <c r="L78" s="509"/>
      <c r="M78" s="509"/>
      <c r="N78" s="509"/>
      <c r="O78" s="509"/>
      <c r="P78" s="509"/>
      <c r="Q78" s="509"/>
      <c r="R78" s="509"/>
      <c r="S78" s="509"/>
      <c r="T78" s="509"/>
      <c r="U78" s="509"/>
      <c r="V78" s="509"/>
      <c r="W78" s="509"/>
      <c r="X78" s="509"/>
      <c r="Y78" s="509"/>
      <c r="Z78" s="509"/>
      <c r="AA78" s="509"/>
      <c r="AB78" s="509"/>
      <c r="AC78" s="509"/>
      <c r="AD78" s="509"/>
      <c r="AE78" s="509"/>
      <c r="AF78" s="509"/>
      <c r="AG78" s="509"/>
      <c r="AH78" s="509"/>
      <c r="AI78" s="509"/>
      <c r="AJ78" s="509"/>
      <c r="AK78" s="510">
        <f>AK76+AL77</f>
        <v>0</v>
      </c>
      <c r="AL78" s="511"/>
      <c r="AM78" s="260">
        <v>-116857820.08504939</v>
      </c>
      <c r="AN78" s="260">
        <v>-117963545.8596869</v>
      </c>
      <c r="AO78" s="260">
        <v>-119115459.60363233</v>
      </c>
      <c r="AP78" s="260">
        <v>-120314911.97241311</v>
      </c>
      <c r="AQ78" s="260">
        <v>-121563292.94623809</v>
      </c>
      <c r="AR78" s="260">
        <v>-122862032.62351143</v>
      </c>
      <c r="AS78" s="260">
        <v>-122778083.26040308</v>
      </c>
      <c r="AT78" s="260">
        <v>-124124616.79106314</v>
      </c>
      <c r="AU78" s="260">
        <v>-125523757.51162079</v>
      </c>
      <c r="AV78" s="260">
        <v>-126977016.34088342</v>
      </c>
      <c r="AW78" s="260">
        <v>-116415705.7350188</v>
      </c>
      <c r="AX78" s="260">
        <v>-117619798.81767778</v>
      </c>
      <c r="AY78" s="260">
        <v>-115994260.51694839</v>
      </c>
      <c r="AZ78" s="260">
        <v>-117180707.30432591</v>
      </c>
      <c r="BA78" s="260">
        <v>-118413362.58550556</v>
      </c>
      <c r="BB78" s="260">
        <v>-119693481.6870366</v>
      </c>
      <c r="BC78" s="260">
        <v>-121022352.19253509</v>
      </c>
      <c r="BD78" s="260">
        <v>-122401295.23296627</v>
      </c>
      <c r="BE78" s="260">
        <v>-117995795.70762475</v>
      </c>
      <c r="BF78" s="260">
        <v>-119245548.31309137</v>
      </c>
      <c r="BG78" s="260">
        <v>-104318810.72396708</v>
      </c>
      <c r="BH78" s="260">
        <v>-105172819.37545407</v>
      </c>
      <c r="BI78" s="260">
        <v>-106059332.27919574</v>
      </c>
      <c r="BJ78" s="260">
        <v>-106979044.26958695</v>
      </c>
      <c r="BK78" s="260" t="s">
        <v>520</v>
      </c>
      <c r="BL78" s="260" t="s">
        <v>520</v>
      </c>
      <c r="BM78" s="260" t="s">
        <v>520</v>
      </c>
      <c r="BN78" s="260" t="s">
        <v>520</v>
      </c>
      <c r="BO78" s="260" t="s">
        <v>520</v>
      </c>
      <c r="BP78" s="260" t="s">
        <v>520</v>
      </c>
      <c r="BQ78" s="260" t="s">
        <v>520</v>
      </c>
      <c r="BR78" s="260" t="s">
        <v>520</v>
      </c>
      <c r="BS78" s="260" t="s">
        <v>520</v>
      </c>
      <c r="BT78" s="260" t="s">
        <v>520</v>
      </c>
      <c r="BU78" s="260" t="s">
        <v>520</v>
      </c>
      <c r="BV78" s="260" t="s">
        <v>520</v>
      </c>
      <c r="BW78" s="260" t="s">
        <v>520</v>
      </c>
      <c r="BX78" s="260" t="s">
        <v>520</v>
      </c>
      <c r="BY78" s="260" t="s">
        <v>520</v>
      </c>
      <c r="BZ78" s="260" t="s">
        <v>520</v>
      </c>
      <c r="CA78" s="260" t="s">
        <v>520</v>
      </c>
      <c r="CB78" s="260" t="s">
        <v>520</v>
      </c>
      <c r="CC78" s="260" t="s">
        <v>520</v>
      </c>
      <c r="CD78" s="260" t="s">
        <v>520</v>
      </c>
      <c r="CE78" s="260" t="s">
        <v>520</v>
      </c>
      <c r="CF78" s="260" t="s">
        <v>520</v>
      </c>
      <c r="CG78" s="260" t="s">
        <v>520</v>
      </c>
      <c r="CH78" s="260" t="s">
        <v>520</v>
      </c>
      <c r="CI78" s="260" t="s">
        <v>520</v>
      </c>
      <c r="CJ78" s="260" t="s">
        <v>520</v>
      </c>
      <c r="CK78" s="260" t="s">
        <v>520</v>
      </c>
      <c r="CL78" s="260" t="s">
        <v>520</v>
      </c>
      <c r="CM78" s="260" t="s">
        <v>520</v>
      </c>
      <c r="CN78" s="260" t="s">
        <v>520</v>
      </c>
      <c r="CO78" s="260" t="s">
        <v>520</v>
      </c>
      <c r="CP78" s="260" t="s">
        <v>520</v>
      </c>
      <c r="CQ78" s="328" t="s">
        <v>520</v>
      </c>
    </row>
    <row r="79" spans="1:95" s="263" customFormat="1" ht="16.5" thickBot="1" x14ac:dyDescent="0.3">
      <c r="A79" s="261"/>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514">
        <v>0</v>
      </c>
      <c r="AL79" s="514"/>
      <c r="AM79" s="262">
        <v>1</v>
      </c>
      <c r="AN79" s="262">
        <f>AM79+1</f>
        <v>2</v>
      </c>
      <c r="AO79" s="262">
        <f t="shared" ref="AO79:CQ79" si="4">AN79+1</f>
        <v>3</v>
      </c>
      <c r="AP79" s="262">
        <f t="shared" si="4"/>
        <v>4</v>
      </c>
      <c r="AQ79" s="262">
        <f t="shared" si="4"/>
        <v>5</v>
      </c>
      <c r="AR79" s="262">
        <f t="shared" si="4"/>
        <v>6</v>
      </c>
      <c r="AS79" s="262">
        <f t="shared" si="4"/>
        <v>7</v>
      </c>
      <c r="AT79" s="262">
        <f t="shared" si="4"/>
        <v>8</v>
      </c>
      <c r="AU79" s="262">
        <f t="shared" si="4"/>
        <v>9</v>
      </c>
      <c r="AV79" s="262">
        <f t="shared" si="4"/>
        <v>10</v>
      </c>
      <c r="AW79" s="262">
        <f t="shared" si="4"/>
        <v>11</v>
      </c>
      <c r="AX79" s="262">
        <f t="shared" si="4"/>
        <v>12</v>
      </c>
      <c r="AY79" s="262">
        <f t="shared" si="4"/>
        <v>13</v>
      </c>
      <c r="AZ79" s="262">
        <f t="shared" si="4"/>
        <v>14</v>
      </c>
      <c r="BA79" s="262">
        <f t="shared" si="4"/>
        <v>15</v>
      </c>
      <c r="BB79" s="262">
        <f t="shared" si="4"/>
        <v>16</v>
      </c>
      <c r="BC79" s="262">
        <f t="shared" si="4"/>
        <v>17</v>
      </c>
      <c r="BD79" s="262">
        <f t="shared" si="4"/>
        <v>18</v>
      </c>
      <c r="BE79" s="262">
        <f t="shared" si="4"/>
        <v>19</v>
      </c>
      <c r="BF79" s="262">
        <f t="shared" si="4"/>
        <v>20</v>
      </c>
      <c r="BG79" s="262">
        <f t="shared" si="4"/>
        <v>21</v>
      </c>
      <c r="BH79" s="262">
        <f t="shared" si="4"/>
        <v>22</v>
      </c>
      <c r="BI79" s="262">
        <f t="shared" si="4"/>
        <v>23</v>
      </c>
      <c r="BJ79" s="262">
        <f t="shared" si="4"/>
        <v>24</v>
      </c>
      <c r="BK79" s="262">
        <f t="shared" si="4"/>
        <v>25</v>
      </c>
      <c r="BL79" s="262">
        <f t="shared" si="4"/>
        <v>26</v>
      </c>
      <c r="BM79" s="262">
        <f t="shared" si="4"/>
        <v>27</v>
      </c>
      <c r="BN79" s="262">
        <f t="shared" si="4"/>
        <v>28</v>
      </c>
      <c r="BO79" s="262">
        <f t="shared" si="4"/>
        <v>29</v>
      </c>
      <c r="BP79" s="262">
        <f t="shared" si="4"/>
        <v>30</v>
      </c>
      <c r="BQ79" s="262">
        <f t="shared" si="4"/>
        <v>31</v>
      </c>
      <c r="BR79" s="262">
        <f t="shared" si="4"/>
        <v>32</v>
      </c>
      <c r="BS79" s="262">
        <f t="shared" si="4"/>
        <v>33</v>
      </c>
      <c r="BT79" s="262">
        <f t="shared" si="4"/>
        <v>34</v>
      </c>
      <c r="BU79" s="262">
        <f t="shared" si="4"/>
        <v>35</v>
      </c>
      <c r="BV79" s="262">
        <f t="shared" si="4"/>
        <v>36</v>
      </c>
      <c r="BW79" s="262">
        <f t="shared" si="4"/>
        <v>37</v>
      </c>
      <c r="BX79" s="262">
        <f t="shared" si="4"/>
        <v>38</v>
      </c>
      <c r="BY79" s="262">
        <f t="shared" si="4"/>
        <v>39</v>
      </c>
      <c r="BZ79" s="262">
        <f t="shared" si="4"/>
        <v>40</v>
      </c>
      <c r="CA79" s="262">
        <f t="shared" si="4"/>
        <v>41</v>
      </c>
      <c r="CB79" s="262">
        <f t="shared" si="4"/>
        <v>42</v>
      </c>
      <c r="CC79" s="262">
        <f t="shared" si="4"/>
        <v>43</v>
      </c>
      <c r="CD79" s="262">
        <f t="shared" si="4"/>
        <v>44</v>
      </c>
      <c r="CE79" s="262">
        <f t="shared" si="4"/>
        <v>45</v>
      </c>
      <c r="CF79" s="262">
        <f t="shared" si="4"/>
        <v>46</v>
      </c>
      <c r="CG79" s="262">
        <f t="shared" si="4"/>
        <v>47</v>
      </c>
      <c r="CH79" s="262">
        <f t="shared" si="4"/>
        <v>48</v>
      </c>
      <c r="CI79" s="262">
        <f t="shared" si="4"/>
        <v>49</v>
      </c>
      <c r="CJ79" s="262">
        <f t="shared" si="4"/>
        <v>50</v>
      </c>
      <c r="CK79" s="262">
        <f t="shared" si="4"/>
        <v>51</v>
      </c>
      <c r="CL79" s="262">
        <f t="shared" si="4"/>
        <v>52</v>
      </c>
      <c r="CM79" s="262">
        <f t="shared" si="4"/>
        <v>53</v>
      </c>
      <c r="CN79" s="262">
        <f t="shared" si="4"/>
        <v>54</v>
      </c>
      <c r="CO79" s="262">
        <f t="shared" si="4"/>
        <v>55</v>
      </c>
      <c r="CP79" s="262">
        <f t="shared" si="4"/>
        <v>56</v>
      </c>
      <c r="CQ79" s="262">
        <f t="shared" si="4"/>
        <v>57</v>
      </c>
    </row>
    <row r="80" spans="1:95" x14ac:dyDescent="0.25">
      <c r="A80" s="492" t="s">
        <v>257</v>
      </c>
      <c r="B80" s="493"/>
      <c r="C80" s="493"/>
      <c r="D80" s="493"/>
      <c r="E80" s="493"/>
      <c r="F80" s="493"/>
      <c r="G80" s="493"/>
      <c r="H80" s="493"/>
      <c r="I80" s="493"/>
      <c r="J80" s="493"/>
      <c r="K80" s="493"/>
      <c r="L80" s="493"/>
      <c r="M80" s="493"/>
      <c r="N80" s="493"/>
      <c r="O80" s="493"/>
      <c r="P80" s="493"/>
      <c r="Q80" s="493"/>
      <c r="R80" s="493"/>
      <c r="S80" s="493"/>
      <c r="T80" s="493"/>
      <c r="U80" s="493"/>
      <c r="V80" s="493"/>
      <c r="W80" s="493"/>
      <c r="X80" s="493"/>
      <c r="Y80" s="493"/>
      <c r="Z80" s="493"/>
      <c r="AA80" s="493"/>
      <c r="AB80" s="493"/>
      <c r="AC80" s="493"/>
      <c r="AD80" s="493"/>
      <c r="AE80" s="493"/>
      <c r="AF80" s="493"/>
      <c r="AG80" s="493"/>
      <c r="AH80" s="493"/>
      <c r="AI80" s="493"/>
      <c r="AJ80" s="493"/>
      <c r="AK80" s="482">
        <f>AK47</f>
        <v>2027</v>
      </c>
      <c r="AL80" s="475"/>
      <c r="AM80" s="246">
        <f t="shared" ref="AM80:CQ80" si="5">AM47</f>
        <v>2028</v>
      </c>
      <c r="AN80" s="246">
        <f t="shared" si="5"/>
        <v>2029</v>
      </c>
      <c r="AO80" s="246">
        <f t="shared" si="5"/>
        <v>2030</v>
      </c>
      <c r="AP80" s="246">
        <f t="shared" si="5"/>
        <v>2031</v>
      </c>
      <c r="AQ80" s="246">
        <f t="shared" si="5"/>
        <v>2032</v>
      </c>
      <c r="AR80" s="246">
        <f t="shared" si="5"/>
        <v>2033</v>
      </c>
      <c r="AS80" s="246">
        <f t="shared" si="5"/>
        <v>2034</v>
      </c>
      <c r="AT80" s="246">
        <f t="shared" si="5"/>
        <v>2035</v>
      </c>
      <c r="AU80" s="246">
        <f t="shared" si="5"/>
        <v>2036</v>
      </c>
      <c r="AV80" s="246">
        <f t="shared" si="5"/>
        <v>2037</v>
      </c>
      <c r="AW80" s="246">
        <f t="shared" si="5"/>
        <v>2038</v>
      </c>
      <c r="AX80" s="246">
        <f t="shared" si="5"/>
        <v>2039</v>
      </c>
      <c r="AY80" s="246">
        <f t="shared" si="5"/>
        <v>2040</v>
      </c>
      <c r="AZ80" s="246">
        <f t="shared" si="5"/>
        <v>2041</v>
      </c>
      <c r="BA80" s="246">
        <f t="shared" si="5"/>
        <v>2042</v>
      </c>
      <c r="BB80" s="246">
        <f t="shared" si="5"/>
        <v>2043</v>
      </c>
      <c r="BC80" s="246">
        <f t="shared" si="5"/>
        <v>2044</v>
      </c>
      <c r="BD80" s="246">
        <f t="shared" si="5"/>
        <v>2045</v>
      </c>
      <c r="BE80" s="246">
        <f t="shared" si="5"/>
        <v>2046</v>
      </c>
      <c r="BF80" s="246">
        <f t="shared" si="5"/>
        <v>2047</v>
      </c>
      <c r="BG80" s="246">
        <f t="shared" si="5"/>
        <v>2048</v>
      </c>
      <c r="BH80" s="246">
        <f t="shared" si="5"/>
        <v>2049</v>
      </c>
      <c r="BI80" s="246">
        <f t="shared" si="5"/>
        <v>2050</v>
      </c>
      <c r="BJ80" s="246">
        <f t="shared" si="5"/>
        <v>2051</v>
      </c>
      <c r="BK80" s="246" t="str">
        <f t="shared" si="5"/>
        <v xml:space="preserve"> </v>
      </c>
      <c r="BL80" s="246" t="str">
        <f t="shared" si="5"/>
        <v xml:space="preserve"> </v>
      </c>
      <c r="BM80" s="246" t="str">
        <f t="shared" si="5"/>
        <v xml:space="preserve"> </v>
      </c>
      <c r="BN80" s="246" t="str">
        <f t="shared" si="5"/>
        <v xml:space="preserve"> </v>
      </c>
      <c r="BO80" s="246" t="str">
        <f t="shared" si="5"/>
        <v xml:space="preserve"> </v>
      </c>
      <c r="BP80" s="246" t="str">
        <f t="shared" si="5"/>
        <v xml:space="preserve"> </v>
      </c>
      <c r="BQ80" s="246" t="str">
        <f t="shared" si="5"/>
        <v xml:space="preserve"> </v>
      </c>
      <c r="BR80" s="246" t="str">
        <f t="shared" si="5"/>
        <v xml:space="preserve"> </v>
      </c>
      <c r="BS80" s="246" t="str">
        <f t="shared" si="5"/>
        <v xml:space="preserve"> </v>
      </c>
      <c r="BT80" s="246" t="str">
        <f t="shared" si="5"/>
        <v xml:space="preserve"> </v>
      </c>
      <c r="BU80" s="246" t="str">
        <f t="shared" si="5"/>
        <v xml:space="preserve"> </v>
      </c>
      <c r="BV80" s="246" t="str">
        <f t="shared" si="5"/>
        <v xml:space="preserve"> </v>
      </c>
      <c r="BW80" s="246" t="str">
        <f t="shared" si="5"/>
        <v xml:space="preserve"> </v>
      </c>
      <c r="BX80" s="246" t="str">
        <f t="shared" si="5"/>
        <v xml:space="preserve"> </v>
      </c>
      <c r="BY80" s="246" t="str">
        <f t="shared" si="5"/>
        <v xml:space="preserve"> </v>
      </c>
      <c r="BZ80" s="246" t="str">
        <f t="shared" si="5"/>
        <v xml:space="preserve"> </v>
      </c>
      <c r="CA80" s="246" t="str">
        <f t="shared" si="5"/>
        <v xml:space="preserve"> </v>
      </c>
      <c r="CB80" s="246" t="str">
        <f t="shared" si="5"/>
        <v xml:space="preserve"> </v>
      </c>
      <c r="CC80" s="246" t="str">
        <f t="shared" si="5"/>
        <v xml:space="preserve"> </v>
      </c>
      <c r="CD80" s="246" t="str">
        <f t="shared" si="5"/>
        <v xml:space="preserve"> </v>
      </c>
      <c r="CE80" s="246" t="str">
        <f t="shared" si="5"/>
        <v xml:space="preserve"> </v>
      </c>
      <c r="CF80" s="246" t="str">
        <f t="shared" si="5"/>
        <v xml:space="preserve"> </v>
      </c>
      <c r="CG80" s="246" t="str">
        <f t="shared" si="5"/>
        <v xml:space="preserve"> </v>
      </c>
      <c r="CH80" s="246" t="str">
        <f t="shared" si="5"/>
        <v xml:space="preserve"> </v>
      </c>
      <c r="CI80" s="246" t="str">
        <f t="shared" si="5"/>
        <v xml:space="preserve"> </v>
      </c>
      <c r="CJ80" s="246" t="str">
        <f t="shared" si="5"/>
        <v xml:space="preserve"> </v>
      </c>
      <c r="CK80" s="246" t="str">
        <f t="shared" si="5"/>
        <v xml:space="preserve"> </v>
      </c>
      <c r="CL80" s="246" t="str">
        <f t="shared" si="5"/>
        <v xml:space="preserve"> </v>
      </c>
      <c r="CM80" s="246" t="str">
        <f t="shared" si="5"/>
        <v xml:space="preserve"> </v>
      </c>
      <c r="CN80" s="246" t="str">
        <f t="shared" si="5"/>
        <v xml:space="preserve"> </v>
      </c>
      <c r="CO80" s="246" t="str">
        <f t="shared" si="5"/>
        <v xml:space="preserve"> </v>
      </c>
      <c r="CP80" s="246" t="str">
        <f t="shared" si="5"/>
        <v xml:space="preserve"> </v>
      </c>
      <c r="CQ80" s="325" t="str">
        <f t="shared" si="5"/>
        <v xml:space="preserve"> </v>
      </c>
    </row>
    <row r="81" spans="1:95" s="233" customFormat="1" ht="15" x14ac:dyDescent="0.25">
      <c r="A81" s="494" t="s">
        <v>661</v>
      </c>
      <c r="B81" s="495"/>
      <c r="C81" s="495"/>
      <c r="D81" s="495"/>
      <c r="E81" s="495"/>
      <c r="F81" s="495"/>
      <c r="G81" s="495"/>
      <c r="H81" s="495"/>
      <c r="I81" s="495"/>
      <c r="J81" s="495"/>
      <c r="K81" s="495"/>
      <c r="L81" s="495"/>
      <c r="M81" s="495"/>
      <c r="N81" s="495"/>
      <c r="O81" s="495"/>
      <c r="P81" s="495"/>
      <c r="Q81" s="495"/>
      <c r="R81" s="495"/>
      <c r="S81" s="495"/>
      <c r="T81" s="495"/>
      <c r="U81" s="495"/>
      <c r="V81" s="495"/>
      <c r="W81" s="495"/>
      <c r="X81" s="495"/>
      <c r="Y81" s="495"/>
      <c r="Z81" s="495"/>
      <c r="AA81" s="495"/>
      <c r="AB81" s="495"/>
      <c r="AC81" s="495"/>
      <c r="AD81" s="495"/>
      <c r="AE81" s="495"/>
      <c r="AF81" s="495"/>
      <c r="AG81" s="495"/>
      <c r="AH81" s="495"/>
      <c r="AI81" s="495"/>
      <c r="AJ81" s="495"/>
      <c r="AK81" s="496">
        <f>AK74</f>
        <v>0</v>
      </c>
      <c r="AL81" s="497"/>
      <c r="AM81" s="258">
        <f t="shared" ref="AM81:CQ81" si="6">AM74</f>
        <v>-146072275.10631174</v>
      </c>
      <c r="AN81" s="258">
        <f t="shared" si="6"/>
        <v>-147454432.32460862</v>
      </c>
      <c r="AO81" s="258">
        <f t="shared" si="6"/>
        <v>-148894324.50454041</v>
      </c>
      <c r="AP81" s="258">
        <f t="shared" si="6"/>
        <v>-150393639.96551639</v>
      </c>
      <c r="AQ81" s="258">
        <f t="shared" si="6"/>
        <v>-151954116.18279761</v>
      </c>
      <c r="AR81" s="258">
        <f t="shared" si="6"/>
        <v>-153577540.77938929</v>
      </c>
      <c r="AS81" s="258">
        <f t="shared" si="6"/>
        <v>-153472604.07550386</v>
      </c>
      <c r="AT81" s="258">
        <f t="shared" si="6"/>
        <v>-155155770.98882893</v>
      </c>
      <c r="AU81" s="258">
        <f t="shared" si="6"/>
        <v>-156904696.88952598</v>
      </c>
      <c r="AV81" s="258">
        <f t="shared" si="6"/>
        <v>-158721270.42610428</v>
      </c>
      <c r="AW81" s="258">
        <f t="shared" si="6"/>
        <v>-145519632.1687735</v>
      </c>
      <c r="AX81" s="258">
        <f t="shared" si="6"/>
        <v>-147024748.52209723</v>
      </c>
      <c r="AY81" s="258">
        <f t="shared" si="6"/>
        <v>-144992825.64618549</v>
      </c>
      <c r="AZ81" s="258">
        <f t="shared" si="6"/>
        <v>-146475884.13040739</v>
      </c>
      <c r="BA81" s="258">
        <f t="shared" si="6"/>
        <v>-148016703.23188195</v>
      </c>
      <c r="BB81" s="258">
        <f t="shared" si="6"/>
        <v>-149616852.10879576</v>
      </c>
      <c r="BC81" s="258">
        <f t="shared" si="6"/>
        <v>-151277940.24066886</v>
      </c>
      <c r="BD81" s="258">
        <f t="shared" si="6"/>
        <v>-153001619.04120785</v>
      </c>
      <c r="BE81" s="258">
        <f t="shared" si="6"/>
        <v>-147494744.63453093</v>
      </c>
      <c r="BF81" s="258">
        <f t="shared" si="6"/>
        <v>-149056935.39136422</v>
      </c>
      <c r="BG81" s="258">
        <f t="shared" si="6"/>
        <v>-130398513.40495884</v>
      </c>
      <c r="BH81" s="258">
        <f t="shared" si="6"/>
        <v>-131466024.21931759</v>
      </c>
      <c r="BI81" s="258">
        <f t="shared" si="6"/>
        <v>-132574165.34899467</v>
      </c>
      <c r="BJ81" s="258">
        <f t="shared" si="6"/>
        <v>-133723805.33698368</v>
      </c>
      <c r="BK81" s="258" t="str">
        <f t="shared" si="6"/>
        <v xml:space="preserve"> </v>
      </c>
      <c r="BL81" s="258" t="str">
        <f t="shared" si="6"/>
        <v xml:space="preserve"> </v>
      </c>
      <c r="BM81" s="258" t="str">
        <f t="shared" si="6"/>
        <v xml:space="preserve"> </v>
      </c>
      <c r="BN81" s="258" t="str">
        <f t="shared" si="6"/>
        <v xml:space="preserve"> </v>
      </c>
      <c r="BO81" s="258" t="str">
        <f t="shared" si="6"/>
        <v xml:space="preserve"> </v>
      </c>
      <c r="BP81" s="258" t="str">
        <f t="shared" si="6"/>
        <v xml:space="preserve"> </v>
      </c>
      <c r="BQ81" s="258" t="str">
        <f t="shared" si="6"/>
        <v xml:space="preserve"> </v>
      </c>
      <c r="BR81" s="258" t="str">
        <f t="shared" si="6"/>
        <v xml:space="preserve"> </v>
      </c>
      <c r="BS81" s="258" t="str">
        <f t="shared" si="6"/>
        <v xml:space="preserve"> </v>
      </c>
      <c r="BT81" s="258" t="str">
        <f t="shared" si="6"/>
        <v xml:space="preserve"> </v>
      </c>
      <c r="BU81" s="258" t="str">
        <f t="shared" si="6"/>
        <v xml:space="preserve"> </v>
      </c>
      <c r="BV81" s="258" t="str">
        <f t="shared" si="6"/>
        <v xml:space="preserve"> </v>
      </c>
      <c r="BW81" s="258" t="str">
        <f t="shared" si="6"/>
        <v xml:space="preserve"> </v>
      </c>
      <c r="BX81" s="258" t="str">
        <f t="shared" si="6"/>
        <v xml:space="preserve"> </v>
      </c>
      <c r="BY81" s="258" t="str">
        <f t="shared" si="6"/>
        <v xml:space="preserve"> </v>
      </c>
      <c r="BZ81" s="258" t="str">
        <f t="shared" si="6"/>
        <v xml:space="preserve"> </v>
      </c>
      <c r="CA81" s="258" t="str">
        <f t="shared" si="6"/>
        <v xml:space="preserve"> </v>
      </c>
      <c r="CB81" s="258" t="str">
        <f t="shared" si="6"/>
        <v xml:space="preserve"> </v>
      </c>
      <c r="CC81" s="258" t="str">
        <f t="shared" si="6"/>
        <v xml:space="preserve"> </v>
      </c>
      <c r="CD81" s="258" t="str">
        <f t="shared" si="6"/>
        <v xml:space="preserve"> </v>
      </c>
      <c r="CE81" s="258" t="str">
        <f t="shared" si="6"/>
        <v xml:space="preserve"> </v>
      </c>
      <c r="CF81" s="258" t="str">
        <f t="shared" si="6"/>
        <v xml:space="preserve"> </v>
      </c>
      <c r="CG81" s="258" t="str">
        <f t="shared" si="6"/>
        <v xml:space="preserve"> </v>
      </c>
      <c r="CH81" s="258" t="str">
        <f t="shared" si="6"/>
        <v xml:space="preserve"> </v>
      </c>
      <c r="CI81" s="258" t="str">
        <f t="shared" si="6"/>
        <v xml:space="preserve"> </v>
      </c>
      <c r="CJ81" s="258" t="str">
        <f t="shared" si="6"/>
        <v xml:space="preserve"> </v>
      </c>
      <c r="CK81" s="258" t="str">
        <f t="shared" si="6"/>
        <v xml:space="preserve"> </v>
      </c>
      <c r="CL81" s="258" t="str">
        <f t="shared" si="6"/>
        <v xml:space="preserve"> </v>
      </c>
      <c r="CM81" s="258" t="str">
        <f t="shared" si="6"/>
        <v xml:space="preserve"> </v>
      </c>
      <c r="CN81" s="258" t="str">
        <f t="shared" si="6"/>
        <v xml:space="preserve"> </v>
      </c>
      <c r="CO81" s="258" t="str">
        <f t="shared" si="6"/>
        <v xml:space="preserve"> </v>
      </c>
      <c r="CP81" s="258" t="str">
        <f t="shared" si="6"/>
        <v xml:space="preserve"> </v>
      </c>
      <c r="CQ81" s="326" t="str">
        <f t="shared" si="6"/>
        <v xml:space="preserve"> </v>
      </c>
    </row>
    <row r="82" spans="1:95" x14ac:dyDescent="0.25">
      <c r="A82" s="494" t="s">
        <v>256</v>
      </c>
      <c r="B82" s="495"/>
      <c r="C82" s="495"/>
      <c r="D82" s="495"/>
      <c r="E82" s="495"/>
      <c r="F82" s="495"/>
      <c r="G82" s="495"/>
      <c r="H82" s="495"/>
      <c r="I82" s="495"/>
      <c r="J82" s="495"/>
      <c r="K82" s="495"/>
      <c r="L82" s="495"/>
      <c r="M82" s="495"/>
      <c r="N82" s="495"/>
      <c r="O82" s="495"/>
      <c r="P82" s="495"/>
      <c r="Q82" s="495"/>
      <c r="R82" s="495"/>
      <c r="S82" s="495"/>
      <c r="T82" s="495"/>
      <c r="U82" s="495"/>
      <c r="V82" s="495"/>
      <c r="W82" s="495"/>
      <c r="X82" s="495"/>
      <c r="Y82" s="495"/>
      <c r="Z82" s="495"/>
      <c r="AA82" s="495"/>
      <c r="AB82" s="495"/>
      <c r="AC82" s="495"/>
      <c r="AD82" s="495"/>
      <c r="AE82" s="495"/>
      <c r="AF82" s="495"/>
      <c r="AG82" s="495"/>
      <c r="AH82" s="495"/>
      <c r="AI82" s="495"/>
      <c r="AJ82" s="495"/>
      <c r="AK82" s="498">
        <f>-AK73</f>
        <v>0</v>
      </c>
      <c r="AL82" s="499"/>
      <c r="AM82" s="259">
        <v>52606018.65826387</v>
      </c>
      <c r="AN82" s="259">
        <v>52606018.65826387</v>
      </c>
      <c r="AO82" s="259">
        <v>52606018.65826387</v>
      </c>
      <c r="AP82" s="259">
        <v>52606018.65826387</v>
      </c>
      <c r="AQ82" s="259">
        <v>52606018.65826387</v>
      </c>
      <c r="AR82" s="259">
        <v>52606018.65826387</v>
      </c>
      <c r="AS82" s="259">
        <v>52606018.65826387</v>
      </c>
      <c r="AT82" s="259">
        <v>52606018.65826387</v>
      </c>
      <c r="AU82" s="259">
        <v>52606018.65826387</v>
      </c>
      <c r="AV82" s="259">
        <v>52606018.65826387</v>
      </c>
      <c r="AW82" s="259">
        <v>52606018.65826387</v>
      </c>
      <c r="AX82" s="259">
        <v>52606018.65826387</v>
      </c>
      <c r="AY82" s="259">
        <v>52606018.65826387</v>
      </c>
      <c r="AZ82" s="259">
        <v>52606018.65826387</v>
      </c>
      <c r="BA82" s="259">
        <v>52606018.65826387</v>
      </c>
      <c r="BB82" s="259">
        <v>52606018.65826387</v>
      </c>
      <c r="BC82" s="259">
        <v>52606018.65826387</v>
      </c>
      <c r="BD82" s="259">
        <v>52606018.65826387</v>
      </c>
      <c r="BE82" s="259">
        <v>52606018.65826387</v>
      </c>
      <c r="BF82" s="259">
        <v>52606018.65826387</v>
      </c>
      <c r="BG82" s="259">
        <v>52606018.65826387</v>
      </c>
      <c r="BH82" s="259">
        <v>52606018.65826387</v>
      </c>
      <c r="BI82" s="259">
        <v>52606018.65826387</v>
      </c>
      <c r="BJ82" s="259">
        <v>52606018.65826387</v>
      </c>
      <c r="BK82" s="259" t="s">
        <v>591</v>
      </c>
      <c r="BL82" s="259" t="s">
        <v>591</v>
      </c>
      <c r="BM82" s="259" t="s">
        <v>591</v>
      </c>
      <c r="BN82" s="259" t="s">
        <v>591</v>
      </c>
      <c r="BO82" s="259" t="s">
        <v>591</v>
      </c>
      <c r="BP82" s="259" t="s">
        <v>591</v>
      </c>
      <c r="BQ82" s="259" t="s">
        <v>591</v>
      </c>
      <c r="BR82" s="259" t="s">
        <v>591</v>
      </c>
      <c r="BS82" s="259" t="s">
        <v>591</v>
      </c>
      <c r="BT82" s="259" t="s">
        <v>591</v>
      </c>
      <c r="BU82" s="259" t="s">
        <v>591</v>
      </c>
      <c r="BV82" s="259" t="s">
        <v>591</v>
      </c>
      <c r="BW82" s="259" t="s">
        <v>591</v>
      </c>
      <c r="BX82" s="259" t="s">
        <v>591</v>
      </c>
      <c r="BY82" s="259" t="s">
        <v>591</v>
      </c>
      <c r="BZ82" s="259" t="s">
        <v>591</v>
      </c>
      <c r="CA82" s="259" t="s">
        <v>591</v>
      </c>
      <c r="CB82" s="259" t="s">
        <v>591</v>
      </c>
      <c r="CC82" s="259" t="s">
        <v>591</v>
      </c>
      <c r="CD82" s="259" t="s">
        <v>591</v>
      </c>
      <c r="CE82" s="259" t="s">
        <v>591</v>
      </c>
      <c r="CF82" s="259" t="s">
        <v>591</v>
      </c>
      <c r="CG82" s="259" t="s">
        <v>591</v>
      </c>
      <c r="CH82" s="259" t="s">
        <v>591</v>
      </c>
      <c r="CI82" s="259" t="s">
        <v>591</v>
      </c>
      <c r="CJ82" s="259" t="s">
        <v>591</v>
      </c>
      <c r="CK82" s="259" t="s">
        <v>591</v>
      </c>
      <c r="CL82" s="259" t="s">
        <v>591</v>
      </c>
      <c r="CM82" s="259" t="s">
        <v>591</v>
      </c>
      <c r="CN82" s="259" t="s">
        <v>591</v>
      </c>
      <c r="CO82" s="259" t="s">
        <v>591</v>
      </c>
      <c r="CP82" s="259" t="s">
        <v>591</v>
      </c>
      <c r="CQ82" s="327" t="s">
        <v>591</v>
      </c>
    </row>
    <row r="83" spans="1:95" x14ac:dyDescent="0.25">
      <c r="A83" s="494" t="s">
        <v>255</v>
      </c>
      <c r="B83" s="495"/>
      <c r="C83" s="495"/>
      <c r="D83" s="495"/>
      <c r="E83" s="495"/>
      <c r="F83" s="495"/>
      <c r="G83" s="495"/>
      <c r="H83" s="495"/>
      <c r="I83" s="495"/>
      <c r="J83" s="495"/>
      <c r="K83" s="495"/>
      <c r="L83" s="495"/>
      <c r="M83" s="495"/>
      <c r="N83" s="495"/>
      <c r="O83" s="495"/>
      <c r="P83" s="495"/>
      <c r="Q83" s="495"/>
      <c r="R83" s="495"/>
      <c r="S83" s="495"/>
      <c r="T83" s="495"/>
      <c r="U83" s="495"/>
      <c r="V83" s="495"/>
      <c r="W83" s="495"/>
      <c r="X83" s="495"/>
      <c r="Y83" s="495"/>
      <c r="Z83" s="495"/>
      <c r="AA83" s="495"/>
      <c r="AB83" s="495"/>
      <c r="AC83" s="495"/>
      <c r="AD83" s="495"/>
      <c r="AE83" s="495"/>
      <c r="AF83" s="495"/>
      <c r="AG83" s="495"/>
      <c r="AH83" s="495"/>
      <c r="AI83" s="495"/>
      <c r="AJ83" s="495"/>
      <c r="AK83" s="498">
        <f>AK75</f>
        <v>0</v>
      </c>
      <c r="AL83" s="499"/>
      <c r="AM83" s="259">
        <f t="shared" ref="AM83:CQ83" si="7">AM75</f>
        <v>0</v>
      </c>
      <c r="AN83" s="259">
        <f t="shared" si="7"/>
        <v>0</v>
      </c>
      <c r="AO83" s="259">
        <f t="shared" si="7"/>
        <v>0</v>
      </c>
      <c r="AP83" s="259">
        <f t="shared" si="7"/>
        <v>0</v>
      </c>
      <c r="AQ83" s="259">
        <f t="shared" si="7"/>
        <v>0</v>
      </c>
      <c r="AR83" s="259">
        <f t="shared" si="7"/>
        <v>0</v>
      </c>
      <c r="AS83" s="259">
        <f t="shared" si="7"/>
        <v>0</v>
      </c>
      <c r="AT83" s="259">
        <f t="shared" si="7"/>
        <v>0</v>
      </c>
      <c r="AU83" s="259">
        <f t="shared" si="7"/>
        <v>0</v>
      </c>
      <c r="AV83" s="259">
        <f t="shared" si="7"/>
        <v>0</v>
      </c>
      <c r="AW83" s="259">
        <f t="shared" si="7"/>
        <v>0</v>
      </c>
      <c r="AX83" s="259">
        <f t="shared" si="7"/>
        <v>0</v>
      </c>
      <c r="AY83" s="259">
        <f t="shared" si="7"/>
        <v>0</v>
      </c>
      <c r="AZ83" s="259">
        <f t="shared" si="7"/>
        <v>0</v>
      </c>
      <c r="BA83" s="259">
        <f t="shared" si="7"/>
        <v>0</v>
      </c>
      <c r="BB83" s="259">
        <f t="shared" si="7"/>
        <v>0</v>
      </c>
      <c r="BC83" s="259">
        <f t="shared" si="7"/>
        <v>0</v>
      </c>
      <c r="BD83" s="259">
        <f t="shared" si="7"/>
        <v>0</v>
      </c>
      <c r="BE83" s="259">
        <f t="shared" si="7"/>
        <v>0</v>
      </c>
      <c r="BF83" s="259">
        <f t="shared" si="7"/>
        <v>0</v>
      </c>
      <c r="BG83" s="259">
        <f t="shared" si="7"/>
        <v>0</v>
      </c>
      <c r="BH83" s="259">
        <f t="shared" si="7"/>
        <v>0</v>
      </c>
      <c r="BI83" s="259">
        <f t="shared" si="7"/>
        <v>0</v>
      </c>
      <c r="BJ83" s="259">
        <f t="shared" si="7"/>
        <v>0</v>
      </c>
      <c r="BK83" s="259">
        <f t="shared" si="7"/>
        <v>0</v>
      </c>
      <c r="BL83" s="259">
        <f t="shared" si="7"/>
        <v>0</v>
      </c>
      <c r="BM83" s="259">
        <f t="shared" si="7"/>
        <v>0</v>
      </c>
      <c r="BN83" s="259">
        <f t="shared" si="7"/>
        <v>0</v>
      </c>
      <c r="BO83" s="259">
        <f t="shared" si="7"/>
        <v>0</v>
      </c>
      <c r="BP83" s="259">
        <f t="shared" si="7"/>
        <v>0</v>
      </c>
      <c r="BQ83" s="259">
        <f t="shared" si="7"/>
        <v>0</v>
      </c>
      <c r="BR83" s="259">
        <f t="shared" si="7"/>
        <v>0</v>
      </c>
      <c r="BS83" s="259">
        <f t="shared" si="7"/>
        <v>0</v>
      </c>
      <c r="BT83" s="259">
        <f t="shared" si="7"/>
        <v>0</v>
      </c>
      <c r="BU83" s="259">
        <f t="shared" si="7"/>
        <v>0</v>
      </c>
      <c r="BV83" s="259">
        <f t="shared" si="7"/>
        <v>0</v>
      </c>
      <c r="BW83" s="259">
        <f t="shared" si="7"/>
        <v>0</v>
      </c>
      <c r="BX83" s="259">
        <f t="shared" si="7"/>
        <v>0</v>
      </c>
      <c r="BY83" s="259">
        <f t="shared" si="7"/>
        <v>0</v>
      </c>
      <c r="BZ83" s="259">
        <f t="shared" si="7"/>
        <v>0</v>
      </c>
      <c r="CA83" s="259">
        <f t="shared" si="7"/>
        <v>0</v>
      </c>
      <c r="CB83" s="259">
        <f t="shared" si="7"/>
        <v>0</v>
      </c>
      <c r="CC83" s="259">
        <f t="shared" si="7"/>
        <v>0</v>
      </c>
      <c r="CD83" s="259">
        <f t="shared" si="7"/>
        <v>0</v>
      </c>
      <c r="CE83" s="259">
        <f t="shared" si="7"/>
        <v>0</v>
      </c>
      <c r="CF83" s="259">
        <f t="shared" si="7"/>
        <v>0</v>
      </c>
      <c r="CG83" s="259">
        <f t="shared" si="7"/>
        <v>0</v>
      </c>
      <c r="CH83" s="259">
        <f t="shared" si="7"/>
        <v>0</v>
      </c>
      <c r="CI83" s="259">
        <f t="shared" si="7"/>
        <v>0</v>
      </c>
      <c r="CJ83" s="259">
        <f t="shared" si="7"/>
        <v>0</v>
      </c>
      <c r="CK83" s="259">
        <f t="shared" si="7"/>
        <v>0</v>
      </c>
      <c r="CL83" s="259">
        <f t="shared" si="7"/>
        <v>0</v>
      </c>
      <c r="CM83" s="259">
        <f t="shared" si="7"/>
        <v>0</v>
      </c>
      <c r="CN83" s="259">
        <f t="shared" si="7"/>
        <v>0</v>
      </c>
      <c r="CO83" s="259">
        <f t="shared" si="7"/>
        <v>0</v>
      </c>
      <c r="CP83" s="259">
        <f t="shared" si="7"/>
        <v>0</v>
      </c>
      <c r="CQ83" s="327">
        <f t="shared" si="7"/>
        <v>0</v>
      </c>
    </row>
    <row r="84" spans="1:95" x14ac:dyDescent="0.25">
      <c r="A84" s="494" t="s">
        <v>254</v>
      </c>
      <c r="B84" s="495"/>
      <c r="C84" s="495"/>
      <c r="D84" s="495"/>
      <c r="E84" s="495"/>
      <c r="F84" s="495"/>
      <c r="G84" s="495"/>
      <c r="H84" s="495"/>
      <c r="I84" s="495"/>
      <c r="J84" s="495"/>
      <c r="K84" s="495"/>
      <c r="L84" s="495"/>
      <c r="M84" s="495"/>
      <c r="N84" s="495"/>
      <c r="O84" s="495"/>
      <c r="P84" s="495"/>
      <c r="Q84" s="495"/>
      <c r="R84" s="495"/>
      <c r="S84" s="495"/>
      <c r="T84" s="495"/>
      <c r="U84" s="495"/>
      <c r="V84" s="495"/>
      <c r="W84" s="495"/>
      <c r="X84" s="495"/>
      <c r="Y84" s="495"/>
      <c r="Z84" s="495"/>
      <c r="AA84" s="495"/>
      <c r="AB84" s="495"/>
      <c r="AC84" s="495"/>
      <c r="AD84" s="495"/>
      <c r="AE84" s="495"/>
      <c r="AF84" s="495"/>
      <c r="AG84" s="495"/>
      <c r="AH84" s="495"/>
      <c r="AI84" s="495"/>
      <c r="AJ84" s="495"/>
      <c r="AK84" s="498">
        <f>IF(SUM($AL$77:AL77)+SUM($A$84:A84)&gt;0,0,SUM($AL$77:AL77)-SUM($A$84:A84))</f>
        <v>0</v>
      </c>
      <c r="AL84" s="499"/>
      <c r="AM84" s="259">
        <f>IF(SUM($AL$77:AM77)+SUM($A$84:AK84)&gt;0,0,SUM($AL$77:AM77)-SUM($A$84:AK84))</f>
        <v>0</v>
      </c>
      <c r="AN84" s="259">
        <f>IF(SUM($AL$77:AN77)+SUM($A$84:AM84)&gt;0,0,SUM($AL$77:AN77)-SUM($A$84:AM84))</f>
        <v>0</v>
      </c>
      <c r="AO84" s="259">
        <f>IF(SUM($AL$77:AO77)+SUM($A$84:AN84)&gt;0,0,SUM($AL$77:AO77)-SUM($A$84:AN84))</f>
        <v>0</v>
      </c>
      <c r="AP84" s="259">
        <f>IF(SUM($AL$77:AP77)+SUM($A$84:AO84)&gt;0,0,SUM($AL$77:AP77)-SUM($A$84:AO84))</f>
        <v>0</v>
      </c>
      <c r="AQ84" s="259">
        <f>IF(SUM($AL$77:AQ77)+SUM($A$84:AP84)&gt;0,0,SUM($AL$77:AQ77)-SUM($A$84:AP84))</f>
        <v>0</v>
      </c>
      <c r="AR84" s="259">
        <f>IF(SUM($AL$77:AR77)+SUM($A$84:AQ84)&gt;0,0,SUM($AL$77:AR77)-SUM($A$84:AQ84))</f>
        <v>0</v>
      </c>
      <c r="AS84" s="259">
        <f>IF(SUM($AL$77:AS77)+SUM($A$84:AR84)&gt;0,0,SUM($AL$77:AS77)-SUM($A$84:AR84))</f>
        <v>0</v>
      </c>
      <c r="AT84" s="259">
        <f>IF(SUM($AL$77:AT77)+SUM($A$84:AS84)&gt;0,0,SUM($AL$77:AT77)-SUM($A$84:AS84))</f>
        <v>0</v>
      </c>
      <c r="AU84" s="259">
        <f>IF(SUM($AL$77:AU77)+SUM($A$84:AT84)&gt;0,0,SUM($AL$77:AU77)-SUM($A$84:AT84))</f>
        <v>0</v>
      </c>
      <c r="AV84" s="259">
        <f>IF(SUM($AL$77:AV77)+SUM($A$84:AU84)&gt;0,0,SUM($AL$77:AV77)-SUM($A$84:AU84))</f>
        <v>0</v>
      </c>
      <c r="AW84" s="259">
        <f>IF(SUM($AL$77:AW77)+SUM($A$84:AV84)&gt;0,0,SUM($AL$77:AW77)-SUM($A$84:AV84))</f>
        <v>0</v>
      </c>
      <c r="AX84" s="259">
        <f>IF(SUM($AL$77:AX77)+SUM($A$84:AW84)&gt;0,0,SUM($AL$77:AX77)-SUM($A$84:AW84))</f>
        <v>0</v>
      </c>
      <c r="AY84" s="259">
        <f>IF(SUM($AL$77:AY77)+SUM($A$84:AX84)&gt;0,0,SUM($AL$77:AY77)-SUM($A$84:AX84))</f>
        <v>0</v>
      </c>
      <c r="AZ84" s="259">
        <f>IF(SUM($AL$77:AZ77)+SUM($A$84:AY84)&gt;0,0,SUM($AL$77:AZ77)-SUM($A$84:AY84))</f>
        <v>0</v>
      </c>
      <c r="BA84" s="259">
        <f>IF(SUM($AL$77:BA77)+SUM($A$84:AZ84)&gt;0,0,SUM($AL$77:BA77)-SUM($A$84:AZ84))</f>
        <v>0</v>
      </c>
      <c r="BB84" s="259">
        <f>IF(SUM($AL$77:BB77)+SUM($A$84:BA84)&gt;0,0,SUM($AL$77:BB77)-SUM($A$84:BA84))</f>
        <v>0</v>
      </c>
      <c r="BC84" s="259">
        <f>IF(SUM($AL$77:BC77)+SUM($A$84:BB84)&gt;0,0,SUM($AL$77:BC77)-SUM($A$84:BB84))</f>
        <v>0</v>
      </c>
      <c r="BD84" s="259">
        <f>IF(SUM($AL$77:BD77)+SUM($A$84:BC84)&gt;0,0,SUM($AL$77:BD77)-SUM($A$84:BC84))</f>
        <v>0</v>
      </c>
      <c r="BE84" s="259">
        <f>IF(SUM($AL$77:BE77)+SUM($A$84:BD84)&gt;0,0,SUM($AL$77:BE77)-SUM($A$84:BD84))</f>
        <v>0</v>
      </c>
      <c r="BF84" s="259">
        <f>IF(SUM($AL$77:BF77)+SUM($A$84:BE84)&gt;0,0,SUM($AL$77:BF77)-SUM($A$84:BE84))</f>
        <v>0</v>
      </c>
      <c r="BG84" s="259">
        <f>IF(SUM($AL$77:BG77)+SUM($A$84:BF84)&gt;0,0,SUM($AL$77:BG77)-SUM($A$84:BF84))</f>
        <v>0</v>
      </c>
      <c r="BH84" s="259">
        <f>IF(SUM($AL$77:BH77)+SUM($A$84:BG84)&gt;0,0,SUM($AL$77:BH77)-SUM($A$84:BG84))</f>
        <v>0</v>
      </c>
      <c r="BI84" s="259">
        <f>IF(SUM($AL$77:BI77)+SUM($A$84:BH84)&gt;0,0,SUM($AL$77:BI77)-SUM($A$84:BH84))</f>
        <v>0</v>
      </c>
      <c r="BJ84" s="259">
        <f>IF(SUM($AL$77:BJ77)+SUM($A$84:BI84)&gt;0,0,SUM($AL$77:BJ77)-SUM($A$84:BI84))</f>
        <v>0</v>
      </c>
      <c r="BK84" s="259" t="e">
        <f>IF(SUM($AL$77:BK77)+SUM($A$84:BJ84)&gt;0,0,SUM($AL$77:BK77)-SUM($A$84:BJ84))</f>
        <v>#VALUE!</v>
      </c>
      <c r="BL84" s="259" t="e">
        <f>IF(SUM($AL$77:BL77)+SUM($A$84:BK84)&gt;0,0,SUM($AL$77:BL77)-SUM($A$84:BK84))</f>
        <v>#VALUE!</v>
      </c>
      <c r="BM84" s="259" t="e">
        <f>IF(SUM($AL$77:BM77)+SUM($A$84:BL84)&gt;0,0,SUM($AL$77:BM77)-SUM($A$84:BL84))</f>
        <v>#VALUE!</v>
      </c>
      <c r="BN84" s="259" t="e">
        <f>IF(SUM($AL$77:BN77)+SUM($A$84:BM84)&gt;0,0,SUM($AL$77:BN77)-SUM($A$84:BM84))</f>
        <v>#VALUE!</v>
      </c>
      <c r="BO84" s="259" t="e">
        <f>IF(SUM($AL$77:BO77)+SUM($A$84:BN84)&gt;0,0,SUM($AL$77:BO77)-SUM($A$84:BN84))</f>
        <v>#VALUE!</v>
      </c>
      <c r="BP84" s="259" t="e">
        <f>IF(SUM($AL$77:BP77)+SUM($A$84:BO84)&gt;0,0,SUM($AL$77:BP77)-SUM($A$84:BO84))</f>
        <v>#VALUE!</v>
      </c>
      <c r="BQ84" s="259" t="e">
        <f>IF(SUM($AL$77:BQ77)+SUM($A$84:BP84)&gt;0,0,SUM($AL$77:BQ77)-SUM($A$84:BP84))</f>
        <v>#VALUE!</v>
      </c>
      <c r="BR84" s="259" t="e">
        <f>IF(SUM($AL$77:BR77)+SUM($A$84:BQ84)&gt;0,0,SUM($AL$77:BR77)-SUM($A$84:BQ84))</f>
        <v>#VALUE!</v>
      </c>
      <c r="BS84" s="259" t="e">
        <f>IF(SUM($AL$77:BS77)+SUM($A$84:BR84)&gt;0,0,SUM($AL$77:BS77)-SUM($A$84:BR84))</f>
        <v>#VALUE!</v>
      </c>
      <c r="BT84" s="259" t="e">
        <f>IF(SUM($AL$77:BT77)+SUM($A$84:BS84)&gt;0,0,SUM($AL$77:BT77)-SUM($A$84:BS84))</f>
        <v>#VALUE!</v>
      </c>
      <c r="BU84" s="259" t="e">
        <f>IF(SUM($AL$77:BU77)+SUM($A$84:BT84)&gt;0,0,SUM($AL$77:BU77)-SUM($A$84:BT84))</f>
        <v>#VALUE!</v>
      </c>
      <c r="BV84" s="259" t="e">
        <f>IF(SUM($AL$77:BV77)+SUM($A$84:BU84)&gt;0,0,SUM($AL$77:BV77)-SUM($A$84:BU84))</f>
        <v>#VALUE!</v>
      </c>
      <c r="BW84" s="259" t="e">
        <f>IF(SUM($AL$77:BW77)+SUM($A$84:BV84)&gt;0,0,SUM($AL$77:BW77)-SUM($A$84:BV84))</f>
        <v>#VALUE!</v>
      </c>
      <c r="BX84" s="259" t="e">
        <f>IF(SUM($AL$77:BX77)+SUM($A$84:BW84)&gt;0,0,SUM($AL$77:BX77)-SUM($A$84:BW84))</f>
        <v>#VALUE!</v>
      </c>
      <c r="BY84" s="259" t="e">
        <f>IF(SUM($AL$77:BY77)+SUM($A$84:BX84)&gt;0,0,SUM($AL$77:BY77)-SUM($A$84:BX84))</f>
        <v>#VALUE!</v>
      </c>
      <c r="BZ84" s="259" t="e">
        <f>IF(SUM($AL$77:BZ77)+SUM($A$84:BY84)&gt;0,0,SUM($AL$77:BZ77)-SUM($A$84:BY84))</f>
        <v>#VALUE!</v>
      </c>
      <c r="CA84" s="259" t="e">
        <f>IF(SUM($AL$77:CA77)+SUM($A$84:BZ84)&gt;0,0,SUM($AL$77:CA77)-SUM($A$84:BZ84))</f>
        <v>#VALUE!</v>
      </c>
      <c r="CB84" s="259" t="e">
        <f>IF(SUM($AL$77:CB77)+SUM($A$84:CA84)&gt;0,0,SUM($AL$77:CB77)-SUM($A$84:CA84))</f>
        <v>#VALUE!</v>
      </c>
      <c r="CC84" s="259" t="e">
        <f>IF(SUM($AL$77:CC77)+SUM($A$84:CB84)&gt;0,0,SUM($AL$77:CC77)-SUM($A$84:CB84))</f>
        <v>#VALUE!</v>
      </c>
      <c r="CD84" s="259" t="e">
        <f>IF(SUM($AL$77:CD77)+SUM($A$84:CC84)&gt;0,0,SUM($AL$77:CD77)-SUM($A$84:CC84))</f>
        <v>#VALUE!</v>
      </c>
      <c r="CE84" s="259" t="e">
        <f>IF(SUM($AL$77:CE77)+SUM($A$84:CD84)&gt;0,0,SUM($AL$77:CE77)-SUM($A$84:CD84))</f>
        <v>#VALUE!</v>
      </c>
      <c r="CF84" s="259" t="e">
        <f>IF(SUM($AL$77:CF77)+SUM($A$84:CE84)&gt;0,0,SUM($AL$77:CF77)-SUM($A$84:CE84))</f>
        <v>#VALUE!</v>
      </c>
      <c r="CG84" s="259" t="e">
        <f>IF(SUM($AL$77:CG77)+SUM($A$84:CF84)&gt;0,0,SUM($AL$77:CG77)-SUM($A$84:CF84))</f>
        <v>#VALUE!</v>
      </c>
      <c r="CH84" s="259" t="e">
        <f>IF(SUM($AL$77:CH77)+SUM($A$84:CG84)&gt;0,0,SUM($AL$77:CH77)-SUM($A$84:CG84))</f>
        <v>#VALUE!</v>
      </c>
      <c r="CI84" s="259" t="e">
        <f>IF(SUM($AL$77:CI77)+SUM($A$84:CH84)&gt;0,0,SUM($AL$77:CI77)-SUM($A$84:CH84))</f>
        <v>#VALUE!</v>
      </c>
      <c r="CJ84" s="259" t="e">
        <f>IF(SUM($AL$77:CJ77)+SUM($A$84:CI84)&gt;0,0,SUM($AL$77:CJ77)-SUM($A$84:CI84))</f>
        <v>#VALUE!</v>
      </c>
      <c r="CK84" s="259" t="e">
        <f>IF(SUM($AL$77:CK77)+SUM($A$84:CJ84)&gt;0,0,SUM($AL$77:CK77)-SUM($A$84:CJ84))</f>
        <v>#VALUE!</v>
      </c>
      <c r="CL84" s="259" t="e">
        <f>IF(SUM($AL$77:CL77)+SUM($A$84:CK84)&gt;0,0,SUM($AL$77:CL77)-SUM($A$84:CK84))</f>
        <v>#VALUE!</v>
      </c>
      <c r="CM84" s="259" t="e">
        <f>IF(SUM($AL$77:CM77)+SUM($A$84:CL84)&gt;0,0,SUM($AL$77:CM77)-SUM($A$84:CL84))</f>
        <v>#VALUE!</v>
      </c>
      <c r="CN84" s="259" t="e">
        <f>IF(SUM($AL$77:CN77)+SUM($A$84:CM84)&gt;0,0,SUM($AL$77:CN77)-SUM($A$84:CM84))</f>
        <v>#VALUE!</v>
      </c>
      <c r="CO84" s="259" t="e">
        <f>IF(SUM($AL$77:CO77)+SUM($A$84:CN84)&gt;0,0,SUM($AL$77:CO77)-SUM($A$84:CN84))</f>
        <v>#VALUE!</v>
      </c>
      <c r="CP84" s="259" t="e">
        <f>IF(SUM($AL$77:CP77)+SUM($A$84:CO84)&gt;0,0,SUM($AL$77:CP77)-SUM($A$84:CO84))</f>
        <v>#VALUE!</v>
      </c>
      <c r="CQ84" s="327" t="e">
        <f>IF(SUM($AL$77:CQ77)+SUM($A$84:CP84)&gt;0,0,SUM($AL$77:CQ77)-SUM($A$84:CP84))</f>
        <v>#VALUE!</v>
      </c>
    </row>
    <row r="85" spans="1:95" x14ac:dyDescent="0.25">
      <c r="A85" s="494" t="s">
        <v>253</v>
      </c>
      <c r="B85" s="495"/>
      <c r="C85" s="495"/>
      <c r="D85" s="495"/>
      <c r="E85" s="495"/>
      <c r="F85" s="495"/>
      <c r="G85" s="495"/>
      <c r="H85" s="495"/>
      <c r="I85" s="495"/>
      <c r="J85" s="495"/>
      <c r="K85" s="495"/>
      <c r="L85" s="495"/>
      <c r="M85" s="495"/>
      <c r="N85" s="495"/>
      <c r="O85" s="495"/>
      <c r="P85" s="495"/>
      <c r="Q85" s="495"/>
      <c r="R85" s="495"/>
      <c r="S85" s="495"/>
      <c r="T85" s="495"/>
      <c r="U85" s="495"/>
      <c r="V85" s="495"/>
      <c r="W85" s="495"/>
      <c r="X85" s="495"/>
      <c r="Y85" s="495"/>
      <c r="Z85" s="495"/>
      <c r="AA85" s="495"/>
      <c r="AB85" s="495"/>
      <c r="AC85" s="495"/>
      <c r="AD85" s="495"/>
      <c r="AE85" s="495"/>
      <c r="AF85" s="495"/>
      <c r="AG85" s="495"/>
      <c r="AH85" s="495"/>
      <c r="AI85" s="495"/>
      <c r="AJ85" s="495"/>
      <c r="AK85" s="512">
        <f>IF(((SUM($AK$65:AK65)+SUM($AL$67:AL70))+SUM($AK$87:AK87))&lt;0,((SUM($AK$65:AK65)+SUM($AL$67:AL70))+SUM($AK$87:AK87))*0.2-SUM($A$85:A85),IF(SUM(A$85:$A85)&lt;0,0-SUM(A$85:$A85),0))</f>
        <v>-256355077.34991598</v>
      </c>
      <c r="AL85" s="513"/>
      <c r="AM85" s="264">
        <f>IF(((SUM($AK$65:AM65)+SUM($AL$67:AM70))+SUM($AK$87:AM87))&lt;0,((SUM($AK$65:AM65)+SUM($AL$67:AM70))+SUM($AK$87:AM87))*0.2-SUM($A$85:AK85),IF(SUM($A$85:AK85)&lt;0,0-SUM($A$85:AK85),0))</f>
        <v>-13253788.960345089</v>
      </c>
      <c r="AN85" s="264">
        <f>IF(((SUM($AK$65:AN65)+SUM($AL$67:AN70))+SUM($AK$87:AN87))&lt;0,((SUM($AK$65:AN65)+SUM($AL$67:AN70))+SUM($AK$87:AN87))*0.2-SUM($A$85:AM85),IF(SUM($A$85:AM85)&lt;0,0-SUM($A$85:AM85),0))</f>
        <v>-13645953.645052671</v>
      </c>
      <c r="AO85" s="264">
        <f>IF(((SUM($AK$65:AO65)+SUM($AL$67:AO70))+SUM($AK$87:AO87))&lt;0,((SUM($AK$65:AO65)+SUM($AL$67:AO70))+SUM($AK$87:AO87))*0.2-SUM($A$85:AN85),IF(SUM($A$85:AN85)&lt;0,0-SUM($A$85:AN85),0))</f>
        <v>-14049665.322087169</v>
      </c>
      <c r="AP85" s="264">
        <f>IF(((SUM($AK$65:AP65)+SUM($AL$67:AP70))+SUM($AK$87:AP87))&lt;0,((SUM($AK$65:AP65)+SUM($AL$67:AP70))+SUM($AK$87:AP87))*0.2-SUM($A$85:AO85),IF(SUM($A$85:AO85)&lt;0,0-SUM($A$85:AO85),0))</f>
        <v>-14465261.655330539</v>
      </c>
      <c r="AQ85" s="264">
        <f>IF(((SUM($AK$65:AQ65)+SUM($AL$67:AQ70))+SUM($AK$87:AQ87))&lt;0,((SUM($AK$65:AQ65)+SUM($AL$67:AQ70))+SUM($AK$87:AQ87))*0.2-SUM($A$85:AP85),IF(SUM($A$85:AP85)&lt;0,0-SUM($A$85:AP85),0))</f>
        <v>-14893090.139835</v>
      </c>
      <c r="AR85" s="264">
        <f>IF(((SUM($AK$65:AR65)+SUM($AL$67:AR70))+SUM($AK$87:AR87))&lt;0,((SUM($AK$65:AR65)+SUM($AL$67:AR70))+SUM($AK$87:AR87))*0.2-SUM($A$85:AQ85),IF(SUM($A$85:AQ85)&lt;0,0-SUM($A$85:AQ85),0))</f>
        <v>-15333508.300201476</v>
      </c>
      <c r="AS85" s="264">
        <f>IF(((SUM($AK$65:AS65)+SUM($AL$67:AS70))+SUM($AK$87:AS87))&lt;0,((SUM($AK$65:AS65)+SUM($AL$67:AS70))+SUM($AK$87:AS87))*0.2-SUM($A$85:AR85),IF(SUM($A$85:AR85)&lt;0,0-SUM($A$85:AR85),0))</f>
        <v>-15428254.200472653</v>
      </c>
      <c r="AT85" s="264">
        <f>IF(((SUM($AK$65:AT65)+SUM($AL$67:AT70))+SUM($AK$87:AT87))&lt;0,((SUM($AK$65:AT65)+SUM($AL$67:AT70))+SUM($AK$87:AT87))*0.2-SUM($A$85:AS85),IF(SUM($A$85:AS85)&lt;0,0-SUM($A$85:AS85),0))</f>
        <v>-15880620.824185789</v>
      </c>
      <c r="AU85" s="264">
        <f>IF(((SUM($AK$65:AU65)+SUM($AL$67:AU70))+SUM($AK$87:AU87))&lt;0,((SUM($AK$65:AU65)+SUM($AL$67:AU70))+SUM($AK$87:AU87))*0.2-SUM($A$85:AT85),IF(SUM($A$85:AT85)&lt;0,0-SUM($A$85:AT85),0))</f>
        <v>-16346139.245373368</v>
      </c>
      <c r="AV85" s="264">
        <f>IF(((SUM($AK$65:AV65)+SUM($AL$67:AV70))+SUM($AK$87:AV87))&lt;0,((SUM($AK$65:AV65)+SUM($AL$67:AV70))+SUM($AK$87:AV87))*0.2-SUM($A$85:AU85),IF(SUM($A$85:AU85)&lt;0,0-SUM($A$85:AU85),0))</f>
        <v>-16825187.193737149</v>
      </c>
      <c r="AW85" s="264">
        <f>IF(((SUM($AK$65:AW65)+SUM($AL$67:AW70))+SUM($AK$87:AW87))&lt;0,((SUM($AK$65:AW65)+SUM($AL$67:AW70))+SUM($AK$87:AW87))*0.2-SUM($A$85:AV85),IF(SUM($A$85:AV85)&lt;0,0-SUM($A$85:AV85),0))</f>
        <v>-14300592.783319294</v>
      </c>
      <c r="AX85" s="264">
        <f>IF(((SUM($AK$65:AX65)+SUM($AL$67:AX70))+SUM($AK$87:AX87))&lt;0,((SUM($AK$65:AX65)+SUM($AL$67:AX70))+SUM($AK$87:AX87))*0.2-SUM($A$85:AW85),IF(SUM($A$85:AW85)&lt;0,0-SUM($A$85:AW85),0))</f>
        <v>-14717349.295032203</v>
      </c>
      <c r="AY85" s="264">
        <f>IF(((SUM($AK$65:AY65)+SUM($AL$67:AY70))+SUM($AK$87:AY87))&lt;0,((SUM($AK$65:AY65)+SUM($AL$67:AY70))+SUM($AK$87:AY87))*0.2-SUM($A$85:AX85),IF(SUM($A$85:AX85)&lt;0,0-SUM($A$85:AX85),0))</f>
        <v>-14426697.960897923</v>
      </c>
      <c r="AZ85" s="264">
        <f>IF(((SUM($AK$65:AZ65)+SUM($AL$67:AZ70))+SUM($AK$87:AZ87))&lt;0,((SUM($AK$65:AZ65)+SUM($AL$67:AZ70))+SUM($AK$87:AZ87))*0.2-SUM($A$85:AY85),IF(SUM($A$85:AY85)&lt;0,0-SUM($A$85:AY85),0))</f>
        <v>-14839042.898790658</v>
      </c>
      <c r="BA85" s="264">
        <f>IF(((SUM($AK$65:BA65)+SUM($AL$67:BA70))+SUM($AK$87:BA87))&lt;0,((SUM($AK$65:BA65)+SUM($AL$67:BA70))+SUM($AK$87:BA87))*0.2-SUM($A$85:AZ85),IF(SUM($A$85:AZ85)&lt;0,0-SUM($A$85:AZ85),0))</f>
        <v>-15262939.960133553</v>
      </c>
      <c r="BB85" s="264">
        <f>IF(((SUM($AK$65:BB65)+SUM($AL$67:BB70))+SUM($AK$87:BB87))&lt;0,((SUM($AK$65:BB65)+SUM($AL$67:BB70))+SUM($AK$87:BB87))*0.2-SUM($A$85:BA85),IF(SUM($A$85:BA85)&lt;0,0-SUM($A$85:BA85),0))</f>
        <v>-15698702.976564586</v>
      </c>
      <c r="BC85" s="264">
        <f>IF(((SUM($AK$65:BC65)+SUM($AL$67:BC70))+SUM($AK$87:BC87))&lt;0,((SUM($AK$65:BC65)+SUM($AL$67:BC70))+SUM($AK$87:BC87))*0.2-SUM($A$85:BB85),IF(SUM($A$85:BB85)&lt;0,0-SUM($A$85:BB85),0))</f>
        <v>-16146653.843987465</v>
      </c>
      <c r="BD85" s="264">
        <f>IF(((SUM($AK$65:BD65)+SUM($AL$67:BD70))+SUM($AK$87:BD87))&lt;0,((SUM($AK$65:BD65)+SUM($AL$67:BD70))+SUM($AK$87:BD87))*0.2-SUM($A$85:BC85),IF(SUM($A$85:BC85)&lt;0,0-SUM($A$85:BC85),0))</f>
        <v>-16607122.845143437</v>
      </c>
      <c r="BE85" s="264">
        <f>IF(((SUM($AK$65:BE65)+SUM($AL$67:BE70))+SUM($AK$87:BE87))&lt;0,((SUM($AK$65:BE65)+SUM($AL$67:BE70))+SUM($AK$87:BE87))*0.2-SUM($A$85:BD85),IF(SUM($A$85:BD85)&lt;0,0-SUM($A$85:BD85),0))</f>
        <v>-15621481.204856157</v>
      </c>
      <c r="BF85" s="264">
        <f>IF(((SUM($AK$65:BF65)+SUM($AL$67:BF70))+SUM($AK$87:BF87))&lt;0,((SUM($AK$65:BF65)+SUM($AL$67:BF70))+SUM($AK$87:BF87))*0.2-SUM($A$85:BE85),IF(SUM($A$85:BE85)&lt;0,0-SUM($A$85:BE85),0))</f>
        <v>-16049652.597270966</v>
      </c>
      <c r="BG85" s="264">
        <f>IF(((SUM($AK$65:BG65)+SUM($AL$67:BG70))+SUM($AK$87:BG87))&lt;0,((SUM($AK$65:BG65)+SUM($AL$67:BG70))+SUM($AK$87:BG87))*0.2-SUM($A$85:BF85),IF(SUM($A$85:BF85)&lt;0,0-SUM($A$85:BF85),0))</f>
        <v>-12433701.441038132</v>
      </c>
      <c r="BH85" s="264">
        <f>IF(((SUM($AK$65:BH65)+SUM($AL$67:BH70))+SUM($AK$87:BH87))&lt;0,((SUM($AK$65:BH65)+SUM($AL$67:BH70))+SUM($AK$87:BH87))*0.2-SUM($A$85:BG85),IF(SUM($A$85:BG85)&lt;0,0-SUM($A$85:BG85),0))</f>
        <v>-12762936.844957948</v>
      </c>
      <c r="BI85" s="264">
        <f>IF(((SUM($AK$65:BI65)+SUM($AL$67:BI70))+SUM($AK$87:BI87))&lt;0,((SUM($AK$65:BI65)+SUM($AL$67:BI70))+SUM($AK$87:BI87))*0.2-SUM($A$85:BH85),IF(SUM($A$85:BH85)&lt;0,0-SUM($A$85:BH85),0))</f>
        <v>-13100298.311941743</v>
      </c>
      <c r="BJ85" s="264">
        <f>IF(((SUM($AK$65:BJ65)+SUM($AL$67:BJ70))+SUM($AK$87:BJ87))&lt;0,((SUM($AK$65:BJ65)+SUM($AL$67:BJ70))+SUM($AK$87:BJ87))*0.2-SUM($A$85:BI85),IF(SUM($A$85:BI85)&lt;0,0-SUM($A$85:BI85),0))</f>
        <v>-13445959.550587654</v>
      </c>
      <c r="BK85" s="264">
        <f>IF(((SUM($AK$65:BK65)+SUM($AL$67:BK70))+SUM($AK$87:BK87))&lt;0,((SUM($AK$65:BK65)+SUM($AL$67:BK70))+SUM($AK$87:BK87))*0.2-SUM($A$85:BJ85),IF(SUM($A$85:BJ85)&lt;0,0-SUM($A$85:BJ85),0))</f>
        <v>0</v>
      </c>
      <c r="BL85" s="264">
        <f>IF(((SUM($AK$65:BL65)+SUM($AL$67:BL70))+SUM($AK$87:BL87))&lt;0,((SUM($AK$65:BL65)+SUM($AL$67:BL70))+SUM($AK$87:BL87))*0.2-SUM($A$85:BK85),IF(SUM($A$85:BK85)&lt;0,0-SUM($A$85:BK85),0))</f>
        <v>0</v>
      </c>
      <c r="BM85" s="264">
        <f>IF(((SUM($AK$65:BM65)+SUM($AL$67:BM70))+SUM($AK$87:BM87))&lt;0,((SUM($AK$65:BM65)+SUM($AL$67:BM70))+SUM($AK$87:BM87))*0.2-SUM($A$85:BL85),IF(SUM($A$85:BL85)&lt;0,0-SUM($A$85:BL85),0))</f>
        <v>0</v>
      </c>
      <c r="BN85" s="264">
        <f>IF(((SUM($AK$65:BN65)+SUM($AL$67:BN70))+SUM($AK$87:BN87))&lt;0,((SUM($AK$65:BN65)+SUM($AL$67:BN70))+SUM($AK$87:BN87))*0.2-SUM($A$85:BM85),IF(SUM($A$85:BM85)&lt;0,0-SUM($A$85:BM85),0))</f>
        <v>0</v>
      </c>
      <c r="BO85" s="264">
        <f>IF(((SUM($AK$65:BO65)+SUM($AL$67:BO70))+SUM($AK$87:BO87))&lt;0,((SUM($AK$65:BO65)+SUM($AL$67:BO70))+SUM($AK$87:BO87))*0.2-SUM($A$85:BN85),IF(SUM($A$85:BN85)&lt;0,0-SUM($A$85:BN85),0))</f>
        <v>0</v>
      </c>
      <c r="BP85" s="264">
        <f>IF(((SUM($AK$65:BP65)+SUM($AL$67:BP70))+SUM($AK$87:BP87))&lt;0,((SUM($AK$65:BP65)+SUM($AL$67:BP70))+SUM($AK$87:BP87))*0.2-SUM($A$85:BO85),IF(SUM($A$85:BO85)&lt;0,0-SUM($A$85:BO85),0))</f>
        <v>0</v>
      </c>
      <c r="BQ85" s="264">
        <f>IF(((SUM($AK$65:BQ65)+SUM($AL$67:BQ70))+SUM($AK$87:BQ87))&lt;0,((SUM($AK$65:BQ65)+SUM($AL$67:BQ70))+SUM($AK$87:BQ87))*0.2-SUM($A$85:BP85),IF(SUM($A$85:BP85)&lt;0,0-SUM($A$85:BP85),0))</f>
        <v>0</v>
      </c>
      <c r="BR85" s="264">
        <f>IF(((SUM($AK$65:BR65)+SUM($AL$67:BR70))+SUM($AK$87:BR87))&lt;0,((SUM($AK$65:BR65)+SUM($AL$67:BR70))+SUM($AK$87:BR87))*0.2-SUM($A$85:BQ85),IF(SUM($A$85:BQ85)&lt;0,0-SUM($A$85:BQ85),0))</f>
        <v>0</v>
      </c>
      <c r="BS85" s="264">
        <f>IF(((SUM($AK$65:BS65)+SUM($AL$67:BS70))+SUM($AK$87:BS87))&lt;0,((SUM($AK$65:BS65)+SUM($AL$67:BS70))+SUM($AK$87:BS87))*0.2-SUM($A$85:BR85),IF(SUM($A$85:BR85)&lt;0,0-SUM($A$85:BR85),0))</f>
        <v>0</v>
      </c>
      <c r="BT85" s="264">
        <f>IF(((SUM($AK$65:BT65)+SUM($AL$67:BT70))+SUM($AK$87:BT87))&lt;0,((SUM($AK$65:BT65)+SUM($AL$67:BT70))+SUM($AK$87:BT87))*0.2-SUM($A$85:BS85),IF(SUM($A$85:BS85)&lt;0,0-SUM($A$85:BS85),0))</f>
        <v>0</v>
      </c>
      <c r="BU85" s="264">
        <f>IF(((SUM($AK$65:BU65)+SUM($AL$67:BU70))+SUM($AK$87:BU87))&lt;0,((SUM($AK$65:BU65)+SUM($AL$67:BU70))+SUM($AK$87:BU87))*0.2-SUM($A$85:BT85),IF(SUM($A$85:BT85)&lt;0,0-SUM($A$85:BT85),0))</f>
        <v>0</v>
      </c>
      <c r="BV85" s="264">
        <f>IF(((SUM($AK$65:BV65)+SUM($AL$67:BV70))+SUM($AK$87:BV87))&lt;0,((SUM($AK$65:BV65)+SUM($AL$67:BV70))+SUM($AK$87:BV87))*0.2-SUM($A$85:BU85),IF(SUM($A$85:BU85)&lt;0,0-SUM($A$85:BU85),0))</f>
        <v>0</v>
      </c>
      <c r="BW85" s="264">
        <f>IF(((SUM($AK$65:BW65)+SUM($AL$67:BW70))+SUM($AK$87:BW87))&lt;0,((SUM($AK$65:BW65)+SUM($AL$67:BW70))+SUM($AK$87:BW87))*0.2-SUM($A$85:BV85),IF(SUM($A$85:BV85)&lt;0,0-SUM($A$85:BV85),0))</f>
        <v>0</v>
      </c>
      <c r="BX85" s="264">
        <f>IF(((SUM($AK$65:BX65)+SUM($AL$67:BX70))+SUM($AK$87:BX87))&lt;0,((SUM($AK$65:BX65)+SUM($AL$67:BX70))+SUM($AK$87:BX87))*0.2-SUM($A$85:BW85),IF(SUM($A$85:BW85)&lt;0,0-SUM($A$85:BW85),0))</f>
        <v>0</v>
      </c>
      <c r="BY85" s="264">
        <f>IF(((SUM($AK$65:BY65)+SUM($AL$67:BY70))+SUM($AK$87:BY87))&lt;0,((SUM($AK$65:BY65)+SUM($AL$67:BY70))+SUM($AK$87:BY87))*0.2-SUM($A$85:BX85),IF(SUM($A$85:BX85)&lt;0,0-SUM($A$85:BX85),0))</f>
        <v>0</v>
      </c>
      <c r="BZ85" s="264">
        <f>IF(((SUM($AK$65:BZ65)+SUM($AL$67:BZ70))+SUM($AK$87:BZ87))&lt;0,((SUM($AK$65:BZ65)+SUM($AL$67:BZ70))+SUM($AK$87:BZ87))*0.2-SUM($A$85:BY85),IF(SUM($A$85:BY85)&lt;0,0-SUM($A$85:BY85),0))</f>
        <v>0</v>
      </c>
      <c r="CA85" s="264">
        <f>IF(((SUM($AK$65:CA65)+SUM($AL$67:CA70))+SUM($AK$87:CA87))&lt;0,((SUM($AK$65:CA65)+SUM($AL$67:CA70))+SUM($AK$87:CA87))*0.2-SUM($A$85:BZ85),IF(SUM($A$85:BZ85)&lt;0,0-SUM($A$85:BZ85),0))</f>
        <v>0</v>
      </c>
      <c r="CB85" s="264">
        <f>IF(((SUM($AK$65:CB65)+SUM($AL$67:CB70))+SUM($AK$87:CB87))&lt;0,((SUM($AK$65:CB65)+SUM($AL$67:CB70))+SUM($AK$87:CB87))*0.2-SUM($A$85:CA85),IF(SUM($A$85:CA85)&lt;0,0-SUM($A$85:CA85),0))</f>
        <v>0</v>
      </c>
      <c r="CC85" s="264">
        <f>IF(((SUM($AK$65:CC65)+SUM($AL$67:CC70))+SUM($AK$87:CC87))&lt;0,((SUM($AK$65:CC65)+SUM($AL$67:CC70))+SUM($AK$87:CC87))*0.2-SUM($A$85:CB85),IF(SUM($A$85:CB85)&lt;0,0-SUM($A$85:CB85),0))</f>
        <v>0</v>
      </c>
      <c r="CD85" s="264">
        <f>IF(((SUM($AK$65:CD65)+SUM($AL$67:CD70))+SUM($AK$87:CD87))&lt;0,((SUM($AK$65:CD65)+SUM($AL$67:CD70))+SUM($AK$87:CD87))*0.2-SUM($A$85:CC85),IF(SUM($A$85:CC85)&lt;0,0-SUM($A$85:CC85),0))</f>
        <v>0</v>
      </c>
      <c r="CE85" s="264">
        <f>IF(((SUM($AK$65:CE65)+SUM($AL$67:CE70))+SUM($AK$87:CE87))&lt;0,((SUM($AK$65:CE65)+SUM($AL$67:CE70))+SUM($AK$87:CE87))*0.2-SUM($A$85:CD85),IF(SUM($A$85:CD85)&lt;0,0-SUM($A$85:CD85),0))</f>
        <v>0</v>
      </c>
      <c r="CF85" s="264">
        <f>IF(((SUM($AK$65:CF65)+SUM($AL$67:CF70))+SUM($AK$87:CF87))&lt;0,((SUM($AK$65:CF65)+SUM($AL$67:CF70))+SUM($AK$87:CF87))*0.2-SUM($A$85:CE85),IF(SUM($A$85:CE85)&lt;0,0-SUM($A$85:CE85),0))</f>
        <v>0</v>
      </c>
      <c r="CG85" s="264">
        <f>IF(((SUM($AK$65:CG65)+SUM($AL$67:CG70))+SUM($AK$87:CG87))&lt;0,((SUM($AK$65:CG65)+SUM($AL$67:CG70))+SUM($AK$87:CG87))*0.2-SUM($A$85:CF85),IF(SUM($A$85:CF85)&lt;0,0-SUM($A$85:CF85),0))</f>
        <v>0</v>
      </c>
      <c r="CH85" s="264">
        <f>IF(((SUM($AK$65:CH65)+SUM($AL$67:CH70))+SUM($AK$87:CH87))&lt;0,((SUM($AK$65:CH65)+SUM($AL$67:CH70))+SUM($AK$87:CH87))*0.2-SUM($A$85:CG85),IF(SUM($A$85:CG85)&lt;0,0-SUM($A$85:CG85),0))</f>
        <v>0</v>
      </c>
      <c r="CI85" s="264">
        <f>IF(((SUM($AK$65:CI65)+SUM($AL$67:CI70))+SUM($AK$87:CI87))&lt;0,((SUM($AK$65:CI65)+SUM($AL$67:CI70))+SUM($AK$87:CI87))*0.2-SUM($A$85:CH85),IF(SUM($A$85:CH85)&lt;0,0-SUM($A$85:CH85),0))</f>
        <v>0</v>
      </c>
      <c r="CJ85" s="264">
        <f>IF(((SUM($AK$65:CJ65)+SUM($AL$67:CJ70))+SUM($AK$87:CJ87))&lt;0,((SUM($AK$65:CJ65)+SUM($AL$67:CJ70))+SUM($AK$87:CJ87))*0.2-SUM($A$85:CI85),IF(SUM($A$85:CI85)&lt;0,0-SUM($A$85:CI85),0))</f>
        <v>0</v>
      </c>
      <c r="CK85" s="264">
        <f>IF(((SUM($AK$65:CK65)+SUM($AL$67:CK70))+SUM($AK$87:CK87))&lt;0,((SUM($AK$65:CK65)+SUM($AL$67:CK70))+SUM($AK$87:CK87))*0.2-SUM($A$85:CJ85),IF(SUM($A$85:CJ85)&lt;0,0-SUM($A$85:CJ85),0))</f>
        <v>0</v>
      </c>
      <c r="CL85" s="264">
        <f>IF(((SUM($AK$65:CL65)+SUM($AL$67:CL70))+SUM($AK$87:CL87))&lt;0,((SUM($AK$65:CL65)+SUM($AL$67:CL70))+SUM($AK$87:CL87))*0.2-SUM($A$85:CK85),IF(SUM($A$85:CK85)&lt;0,0-SUM($A$85:CK85),0))</f>
        <v>0</v>
      </c>
      <c r="CM85" s="264">
        <f>IF(((SUM($AK$65:CM65)+SUM($AL$67:CM70))+SUM($AK$87:CM87))&lt;0,((SUM($AK$65:CM65)+SUM($AL$67:CM70))+SUM($AK$87:CM87))*0.2-SUM($A$85:CL85),IF(SUM($A$85:CL85)&lt;0,0-SUM($A$85:CL85),0))</f>
        <v>0</v>
      </c>
      <c r="CN85" s="264">
        <f>IF(((SUM($AK$65:CN65)+SUM($AL$67:CN70))+SUM($AK$87:CN87))&lt;0,((SUM($AK$65:CN65)+SUM($AL$67:CN70))+SUM($AK$87:CN87))*0.2-SUM($A$85:CM85),IF(SUM($A$85:CM85)&lt;0,0-SUM($A$85:CM85),0))</f>
        <v>0</v>
      </c>
      <c r="CO85" s="264">
        <f>IF(((SUM($AK$65:CO65)+SUM($AL$67:CO70))+SUM($AK$87:CO87))&lt;0,((SUM($AK$65:CO65)+SUM($AL$67:CO70))+SUM($AK$87:CO87))*0.2-SUM($A$85:CN85),IF(SUM($A$85:CN85)&lt;0,0-SUM($A$85:CN85),0))</f>
        <v>0</v>
      </c>
      <c r="CP85" s="264">
        <f>IF(((SUM($AK$65:CP65)+SUM($AL$67:CP70))+SUM($AK$87:CP87))&lt;0,((SUM($AK$65:CP65)+SUM($AL$67:CP70))+SUM($AK$87:CP87))*0.2-SUM($A$85:CO85),IF(SUM($A$85:CO85)&lt;0,0-SUM($A$85:CO85),0))</f>
        <v>0</v>
      </c>
      <c r="CQ85" s="329">
        <f>IF(((SUM($AK$65:CQ65)+SUM($AL$67:CQ70))+SUM($AK$87:CQ87))&lt;0,((SUM($AK$65:CQ65)+SUM($AL$67:CQ70))+SUM($AK$87:CQ87))*0.2-SUM($A$85:CP85),IF(SUM($A$85:CP85)&lt;0,0-SUM($A$85:CP85),0))</f>
        <v>0</v>
      </c>
    </row>
    <row r="86" spans="1:95" x14ac:dyDescent="0.25">
      <c r="A86" s="494" t="s">
        <v>252</v>
      </c>
      <c r="B86" s="495"/>
      <c r="C86" s="495"/>
      <c r="D86" s="495"/>
      <c r="E86" s="495"/>
      <c r="F86" s="495"/>
      <c r="G86" s="495"/>
      <c r="H86" s="495"/>
      <c r="I86" s="495"/>
      <c r="J86" s="495"/>
      <c r="K86" s="495"/>
      <c r="L86" s="495"/>
      <c r="M86" s="495"/>
      <c r="N86" s="495"/>
      <c r="O86" s="495"/>
      <c r="P86" s="495"/>
      <c r="Q86" s="495"/>
      <c r="R86" s="495"/>
      <c r="S86" s="495"/>
      <c r="T86" s="495"/>
      <c r="U86" s="495"/>
      <c r="V86" s="495"/>
      <c r="W86" s="495"/>
      <c r="X86" s="495"/>
      <c r="Y86" s="495"/>
      <c r="Z86" s="495"/>
      <c r="AA86" s="495"/>
      <c r="AB86" s="495"/>
      <c r="AC86" s="495"/>
      <c r="AD86" s="495"/>
      <c r="AE86" s="495"/>
      <c r="AF86" s="495"/>
      <c r="AG86" s="495"/>
      <c r="AH86" s="495"/>
      <c r="AI86" s="495"/>
      <c r="AJ86" s="495"/>
      <c r="AK86" s="498">
        <f>-AK65*(AK39)</f>
        <v>0</v>
      </c>
      <c r="AL86" s="499"/>
      <c r="AM86" s="259">
        <v>0</v>
      </c>
      <c r="AN86" s="259">
        <v>0</v>
      </c>
      <c r="AO86" s="259">
        <v>0</v>
      </c>
      <c r="AP86" s="259">
        <v>0</v>
      </c>
      <c r="AQ86" s="259">
        <v>0</v>
      </c>
      <c r="AR86" s="259">
        <v>0</v>
      </c>
      <c r="AS86" s="259">
        <v>0</v>
      </c>
      <c r="AT86" s="259">
        <v>0</v>
      </c>
      <c r="AU86" s="259">
        <v>0</v>
      </c>
      <c r="AV86" s="259">
        <v>0</v>
      </c>
      <c r="AW86" s="259">
        <v>0</v>
      </c>
      <c r="AX86" s="259">
        <v>0</v>
      </c>
      <c r="AY86" s="259">
        <v>0</v>
      </c>
      <c r="AZ86" s="259">
        <v>0</v>
      </c>
      <c r="BA86" s="259">
        <v>0</v>
      </c>
      <c r="BB86" s="259">
        <v>0</v>
      </c>
      <c r="BC86" s="259">
        <v>0</v>
      </c>
      <c r="BD86" s="259">
        <v>0</v>
      </c>
      <c r="BE86" s="259">
        <v>0</v>
      </c>
      <c r="BF86" s="259">
        <v>0</v>
      </c>
      <c r="BG86" s="259">
        <v>0</v>
      </c>
      <c r="BH86" s="259">
        <v>0</v>
      </c>
      <c r="BI86" s="259">
        <v>0</v>
      </c>
      <c r="BJ86" s="259">
        <v>0</v>
      </c>
      <c r="BK86" s="259" t="s">
        <v>520</v>
      </c>
      <c r="BL86" s="259" t="s">
        <v>520</v>
      </c>
      <c r="BM86" s="259" t="s">
        <v>520</v>
      </c>
      <c r="BN86" s="259" t="s">
        <v>520</v>
      </c>
      <c r="BO86" s="259" t="s">
        <v>520</v>
      </c>
      <c r="BP86" s="259" t="s">
        <v>520</v>
      </c>
      <c r="BQ86" s="259" t="s">
        <v>520</v>
      </c>
      <c r="BR86" s="259" t="s">
        <v>520</v>
      </c>
      <c r="BS86" s="259" t="s">
        <v>520</v>
      </c>
      <c r="BT86" s="259" t="s">
        <v>520</v>
      </c>
      <c r="BU86" s="259" t="s">
        <v>520</v>
      </c>
      <c r="BV86" s="259" t="s">
        <v>520</v>
      </c>
      <c r="BW86" s="259" t="s">
        <v>520</v>
      </c>
      <c r="BX86" s="259" t="s">
        <v>520</v>
      </c>
      <c r="BY86" s="259" t="s">
        <v>520</v>
      </c>
      <c r="BZ86" s="259" t="s">
        <v>520</v>
      </c>
      <c r="CA86" s="259" t="s">
        <v>520</v>
      </c>
      <c r="CB86" s="259" t="s">
        <v>520</v>
      </c>
      <c r="CC86" s="259" t="s">
        <v>520</v>
      </c>
      <c r="CD86" s="259" t="s">
        <v>520</v>
      </c>
      <c r="CE86" s="259" t="s">
        <v>520</v>
      </c>
      <c r="CF86" s="259" t="s">
        <v>520</v>
      </c>
      <c r="CG86" s="259" t="s">
        <v>520</v>
      </c>
      <c r="CH86" s="259" t="s">
        <v>520</v>
      </c>
      <c r="CI86" s="259" t="s">
        <v>520</v>
      </c>
      <c r="CJ86" s="259" t="s">
        <v>520</v>
      </c>
      <c r="CK86" s="259" t="s">
        <v>520</v>
      </c>
      <c r="CL86" s="259" t="s">
        <v>520</v>
      </c>
      <c r="CM86" s="259" t="s">
        <v>520</v>
      </c>
      <c r="CN86" s="259" t="s">
        <v>520</v>
      </c>
      <c r="CO86" s="259" t="s">
        <v>520</v>
      </c>
      <c r="CP86" s="259" t="s">
        <v>520</v>
      </c>
      <c r="CQ86" s="327" t="s">
        <v>520</v>
      </c>
    </row>
    <row r="87" spans="1:95" x14ac:dyDescent="0.25">
      <c r="A87" s="494" t="s">
        <v>251</v>
      </c>
      <c r="B87" s="495"/>
      <c r="C87" s="495"/>
      <c r="D87" s="495"/>
      <c r="E87" s="495"/>
      <c r="F87" s="495"/>
      <c r="G87" s="495"/>
      <c r="H87" s="495"/>
      <c r="I87" s="495"/>
      <c r="J87" s="495"/>
      <c r="K87" s="495"/>
      <c r="L87" s="495"/>
      <c r="M87" s="495"/>
      <c r="N87" s="495"/>
      <c r="O87" s="495"/>
      <c r="P87" s="495"/>
      <c r="Q87" s="495"/>
      <c r="R87" s="495"/>
      <c r="S87" s="495"/>
      <c r="T87" s="495"/>
      <c r="U87" s="495"/>
      <c r="V87" s="495"/>
      <c r="W87" s="495"/>
      <c r="X87" s="495"/>
      <c r="Y87" s="495"/>
      <c r="Z87" s="495"/>
      <c r="AA87" s="495"/>
      <c r="AB87" s="495"/>
      <c r="AC87" s="495"/>
      <c r="AD87" s="495"/>
      <c r="AE87" s="495"/>
      <c r="AF87" s="495"/>
      <c r="AG87" s="495"/>
      <c r="AH87" s="495"/>
      <c r="AI87" s="495"/>
      <c r="AJ87" s="495"/>
      <c r="AK87" s="498">
        <f>-($AK$25+$AK$26)*$AK$28</f>
        <v>-1281775386.7495799</v>
      </c>
      <c r="AL87" s="499"/>
      <c r="AM87" s="259">
        <v>0</v>
      </c>
      <c r="AN87" s="259">
        <v>0</v>
      </c>
      <c r="AO87" s="259">
        <v>0</v>
      </c>
      <c r="AP87" s="259">
        <v>0</v>
      </c>
      <c r="AQ87" s="259">
        <v>0</v>
      </c>
      <c r="AR87" s="259">
        <v>0</v>
      </c>
      <c r="AS87" s="259">
        <v>0</v>
      </c>
      <c r="AT87" s="259">
        <v>0</v>
      </c>
      <c r="AU87" s="259">
        <v>0</v>
      </c>
      <c r="AV87" s="259">
        <v>0</v>
      </c>
      <c r="AW87" s="259">
        <v>0</v>
      </c>
      <c r="AX87" s="259">
        <v>0</v>
      </c>
      <c r="AY87" s="259">
        <v>0</v>
      </c>
      <c r="AZ87" s="259">
        <v>0</v>
      </c>
      <c r="BA87" s="259">
        <v>0</v>
      </c>
      <c r="BB87" s="259">
        <v>0</v>
      </c>
      <c r="BC87" s="259">
        <v>0</v>
      </c>
      <c r="BD87" s="259">
        <v>0</v>
      </c>
      <c r="BE87" s="259">
        <v>0</v>
      </c>
      <c r="BF87" s="259">
        <v>0</v>
      </c>
      <c r="BG87" s="259">
        <v>0</v>
      </c>
      <c r="BH87" s="259">
        <v>0</v>
      </c>
      <c r="BI87" s="259">
        <v>0</v>
      </c>
      <c r="BJ87" s="259">
        <v>0</v>
      </c>
      <c r="BK87" s="259">
        <v>0</v>
      </c>
      <c r="BL87" s="259">
        <v>0</v>
      </c>
      <c r="BM87" s="259">
        <v>0</v>
      </c>
      <c r="BN87" s="259">
        <v>0</v>
      </c>
      <c r="BO87" s="259">
        <v>0</v>
      </c>
      <c r="BP87" s="259">
        <v>0</v>
      </c>
      <c r="BQ87" s="259">
        <v>0</v>
      </c>
      <c r="BR87" s="259">
        <v>0</v>
      </c>
      <c r="BS87" s="259">
        <v>0</v>
      </c>
      <c r="BT87" s="259">
        <v>0</v>
      </c>
      <c r="BU87" s="259">
        <v>0</v>
      </c>
      <c r="BV87" s="259">
        <v>0</v>
      </c>
      <c r="BW87" s="259">
        <v>0</v>
      </c>
      <c r="BX87" s="259">
        <v>0</v>
      </c>
      <c r="BY87" s="259">
        <v>0</v>
      </c>
      <c r="BZ87" s="259">
        <v>0</v>
      </c>
      <c r="CA87" s="259">
        <v>0</v>
      </c>
      <c r="CB87" s="259">
        <v>0</v>
      </c>
      <c r="CC87" s="259">
        <v>0</v>
      </c>
      <c r="CD87" s="259">
        <v>0</v>
      </c>
      <c r="CE87" s="259">
        <v>0</v>
      </c>
      <c r="CF87" s="259">
        <v>0</v>
      </c>
      <c r="CG87" s="259">
        <v>0</v>
      </c>
      <c r="CH87" s="259">
        <v>0</v>
      </c>
      <c r="CI87" s="259">
        <v>0</v>
      </c>
      <c r="CJ87" s="259">
        <v>0</v>
      </c>
      <c r="CK87" s="259">
        <v>0</v>
      </c>
      <c r="CL87" s="259">
        <v>0</v>
      </c>
      <c r="CM87" s="259">
        <v>0</v>
      </c>
      <c r="CN87" s="259">
        <v>0</v>
      </c>
      <c r="CO87" s="259">
        <v>0</v>
      </c>
      <c r="CP87" s="259">
        <v>0</v>
      </c>
      <c r="CQ87" s="327">
        <v>0</v>
      </c>
    </row>
    <row r="88" spans="1:95" x14ac:dyDescent="0.25">
      <c r="A88" s="494" t="s">
        <v>250</v>
      </c>
      <c r="B88" s="495"/>
      <c r="C88" s="495"/>
      <c r="D88" s="495"/>
      <c r="E88" s="495"/>
      <c r="F88" s="495"/>
      <c r="G88" s="495"/>
      <c r="H88" s="495"/>
      <c r="I88" s="495"/>
      <c r="J88" s="495"/>
      <c r="K88" s="495"/>
      <c r="L88" s="495"/>
      <c r="M88" s="495"/>
      <c r="N88" s="495"/>
      <c r="O88" s="495"/>
      <c r="P88" s="495"/>
      <c r="Q88" s="495"/>
      <c r="R88" s="495"/>
      <c r="S88" s="495"/>
      <c r="T88" s="495"/>
      <c r="U88" s="495"/>
      <c r="V88" s="495"/>
      <c r="W88" s="495"/>
      <c r="X88" s="495"/>
      <c r="Y88" s="495"/>
      <c r="Z88" s="495"/>
      <c r="AA88" s="495"/>
      <c r="AB88" s="495"/>
      <c r="AC88" s="495"/>
      <c r="AD88" s="495"/>
      <c r="AE88" s="495"/>
      <c r="AF88" s="495"/>
      <c r="AG88" s="495"/>
      <c r="AH88" s="495"/>
      <c r="AI88" s="495"/>
      <c r="AJ88" s="495"/>
      <c r="AK88" s="498">
        <f>AK59-AK60</f>
        <v>0</v>
      </c>
      <c r="AL88" s="499"/>
      <c r="AM88" s="259">
        <v>0</v>
      </c>
      <c r="AN88" s="259">
        <f t="shared" ref="AN88:CQ88" si="8">AN59-AN60</f>
        <v>0</v>
      </c>
      <c r="AO88" s="259">
        <f t="shared" si="8"/>
        <v>0</v>
      </c>
      <c r="AP88" s="259">
        <f t="shared" si="8"/>
        <v>0</v>
      </c>
      <c r="AQ88" s="259">
        <f t="shared" si="8"/>
        <v>0</v>
      </c>
      <c r="AR88" s="259">
        <f t="shared" si="8"/>
        <v>0</v>
      </c>
      <c r="AS88" s="259">
        <f t="shared" si="8"/>
        <v>0</v>
      </c>
      <c r="AT88" s="259">
        <f t="shared" si="8"/>
        <v>0</v>
      </c>
      <c r="AU88" s="259">
        <f t="shared" si="8"/>
        <v>0</v>
      </c>
      <c r="AV88" s="259">
        <f t="shared" si="8"/>
        <v>0</v>
      </c>
      <c r="AW88" s="259">
        <f t="shared" si="8"/>
        <v>0</v>
      </c>
      <c r="AX88" s="259">
        <f t="shared" si="8"/>
        <v>0</v>
      </c>
      <c r="AY88" s="259">
        <f t="shared" si="8"/>
        <v>0</v>
      </c>
      <c r="AZ88" s="259">
        <f t="shared" si="8"/>
        <v>0</v>
      </c>
      <c r="BA88" s="259">
        <f t="shared" si="8"/>
        <v>0</v>
      </c>
      <c r="BB88" s="259">
        <f t="shared" si="8"/>
        <v>0</v>
      </c>
      <c r="BC88" s="259">
        <f t="shared" si="8"/>
        <v>0</v>
      </c>
      <c r="BD88" s="259">
        <f t="shared" si="8"/>
        <v>0</v>
      </c>
      <c r="BE88" s="259">
        <f t="shared" si="8"/>
        <v>0</v>
      </c>
      <c r="BF88" s="259">
        <f t="shared" si="8"/>
        <v>0</v>
      </c>
      <c r="BG88" s="259">
        <f t="shared" si="8"/>
        <v>0</v>
      </c>
      <c r="BH88" s="259">
        <f t="shared" si="8"/>
        <v>0</v>
      </c>
      <c r="BI88" s="259">
        <f t="shared" si="8"/>
        <v>0</v>
      </c>
      <c r="BJ88" s="259">
        <f t="shared" si="8"/>
        <v>0</v>
      </c>
      <c r="BK88" s="259">
        <f t="shared" si="8"/>
        <v>0</v>
      </c>
      <c r="BL88" s="259">
        <f t="shared" si="8"/>
        <v>0</v>
      </c>
      <c r="BM88" s="259">
        <f t="shared" si="8"/>
        <v>0</v>
      </c>
      <c r="BN88" s="259">
        <f t="shared" si="8"/>
        <v>0</v>
      </c>
      <c r="BO88" s="259">
        <f t="shared" si="8"/>
        <v>0</v>
      </c>
      <c r="BP88" s="259">
        <f t="shared" si="8"/>
        <v>0</v>
      </c>
      <c r="BQ88" s="259">
        <f t="shared" si="8"/>
        <v>0</v>
      </c>
      <c r="BR88" s="259">
        <f t="shared" si="8"/>
        <v>0</v>
      </c>
      <c r="BS88" s="259">
        <f t="shared" si="8"/>
        <v>0</v>
      </c>
      <c r="BT88" s="259">
        <f t="shared" si="8"/>
        <v>0</v>
      </c>
      <c r="BU88" s="259">
        <f t="shared" si="8"/>
        <v>0</v>
      </c>
      <c r="BV88" s="259">
        <f t="shared" si="8"/>
        <v>0</v>
      </c>
      <c r="BW88" s="259">
        <f t="shared" si="8"/>
        <v>0</v>
      </c>
      <c r="BX88" s="259">
        <f t="shared" si="8"/>
        <v>0</v>
      </c>
      <c r="BY88" s="259">
        <f t="shared" si="8"/>
        <v>0</v>
      </c>
      <c r="BZ88" s="259">
        <f t="shared" si="8"/>
        <v>0</v>
      </c>
      <c r="CA88" s="259">
        <f t="shared" si="8"/>
        <v>0</v>
      </c>
      <c r="CB88" s="259">
        <f t="shared" si="8"/>
        <v>0</v>
      </c>
      <c r="CC88" s="259">
        <f t="shared" si="8"/>
        <v>0</v>
      </c>
      <c r="CD88" s="259">
        <f t="shared" si="8"/>
        <v>0</v>
      </c>
      <c r="CE88" s="259">
        <f t="shared" si="8"/>
        <v>0</v>
      </c>
      <c r="CF88" s="259">
        <f t="shared" si="8"/>
        <v>0</v>
      </c>
      <c r="CG88" s="259">
        <f t="shared" si="8"/>
        <v>0</v>
      </c>
      <c r="CH88" s="259">
        <f t="shared" si="8"/>
        <v>0</v>
      </c>
      <c r="CI88" s="259">
        <f t="shared" si="8"/>
        <v>0</v>
      </c>
      <c r="CJ88" s="259">
        <f t="shared" si="8"/>
        <v>0</v>
      </c>
      <c r="CK88" s="259">
        <f t="shared" si="8"/>
        <v>0</v>
      </c>
      <c r="CL88" s="259">
        <f t="shared" si="8"/>
        <v>0</v>
      </c>
      <c r="CM88" s="259">
        <f t="shared" si="8"/>
        <v>0</v>
      </c>
      <c r="CN88" s="259">
        <f t="shared" si="8"/>
        <v>0</v>
      </c>
      <c r="CO88" s="259">
        <f t="shared" si="8"/>
        <v>0</v>
      </c>
      <c r="CP88" s="259">
        <f t="shared" si="8"/>
        <v>0</v>
      </c>
      <c r="CQ88" s="327">
        <f t="shared" si="8"/>
        <v>0</v>
      </c>
    </row>
    <row r="89" spans="1:95" s="233" customFormat="1" ht="15" x14ac:dyDescent="0.25">
      <c r="A89" s="494" t="s">
        <v>249</v>
      </c>
      <c r="B89" s="495"/>
      <c r="C89" s="495"/>
      <c r="D89" s="495"/>
      <c r="E89" s="495"/>
      <c r="F89" s="495"/>
      <c r="G89" s="495"/>
      <c r="H89" s="495"/>
      <c r="I89" s="495"/>
      <c r="J89" s="495"/>
      <c r="K89" s="495"/>
      <c r="L89" s="495"/>
      <c r="M89" s="495"/>
      <c r="N89" s="495"/>
      <c r="O89" s="495"/>
      <c r="P89" s="495"/>
      <c r="Q89" s="495"/>
      <c r="R89" s="495"/>
      <c r="S89" s="495"/>
      <c r="T89" s="495"/>
      <c r="U89" s="495"/>
      <c r="V89" s="495"/>
      <c r="W89" s="495"/>
      <c r="X89" s="495"/>
      <c r="Y89" s="495"/>
      <c r="Z89" s="495"/>
      <c r="AA89" s="495"/>
      <c r="AB89" s="495"/>
      <c r="AC89" s="495"/>
      <c r="AD89" s="495"/>
      <c r="AE89" s="495"/>
      <c r="AF89" s="495"/>
      <c r="AG89" s="495"/>
      <c r="AH89" s="495"/>
      <c r="AI89" s="495"/>
      <c r="AJ89" s="495"/>
      <c r="AK89" s="496">
        <f>SUM(AK81:AK88)</f>
        <v>-1538130464.0994959</v>
      </c>
      <c r="AL89" s="497"/>
      <c r="AM89" s="258">
        <v>-106720045.40839294</v>
      </c>
      <c r="AN89" s="258">
        <v>-108494367.31139743</v>
      </c>
      <c r="AO89" s="258">
        <v>-110337971.16836378</v>
      </c>
      <c r="AP89" s="258">
        <v>-112252882.96258307</v>
      </c>
      <c r="AQ89" s="258">
        <v>-114241187.66436875</v>
      </c>
      <c r="AR89" s="258">
        <v>-116305030.42132691</v>
      </c>
      <c r="AS89" s="258">
        <v>-116294839.61771259</v>
      </c>
      <c r="AT89" s="258">
        <v>-118430373.15475085</v>
      </c>
      <c r="AU89" s="258">
        <v>-120644817.47663549</v>
      </c>
      <c r="AV89" s="258">
        <v>-122940438.96157762</v>
      </c>
      <c r="AW89" s="258">
        <v>-107214206.29382887</v>
      </c>
      <c r="AX89" s="258">
        <v>-109136079.15886557</v>
      </c>
      <c r="AY89" s="258">
        <v>-106813504.94881961</v>
      </c>
      <c r="AZ89" s="258">
        <v>-108708908.37093413</v>
      </c>
      <c r="BA89" s="258">
        <v>-110673624.5337517</v>
      </c>
      <c r="BB89" s="258">
        <v>-112709536.42709649</v>
      </c>
      <c r="BC89" s="258">
        <v>-114818575.42639241</v>
      </c>
      <c r="BD89" s="258">
        <v>-117002723.22808748</v>
      </c>
      <c r="BE89" s="258">
        <v>-110510207.18112323</v>
      </c>
      <c r="BF89" s="258">
        <v>-112500569.33037132</v>
      </c>
      <c r="BG89" s="258">
        <v>-90226196.187733114</v>
      </c>
      <c r="BH89" s="258">
        <v>-91622942.406011671</v>
      </c>
      <c r="BI89" s="258">
        <v>-93068445.002672434</v>
      </c>
      <c r="BJ89" s="258">
        <v>-94563746.229307473</v>
      </c>
      <c r="BK89" s="258" t="s">
        <v>591</v>
      </c>
      <c r="BL89" s="258" t="s">
        <v>591</v>
      </c>
      <c r="BM89" s="258" t="s">
        <v>591</v>
      </c>
      <c r="BN89" s="258" t="s">
        <v>591</v>
      </c>
      <c r="BO89" s="258" t="s">
        <v>591</v>
      </c>
      <c r="BP89" s="258" t="s">
        <v>591</v>
      </c>
      <c r="BQ89" s="258" t="s">
        <v>591</v>
      </c>
      <c r="BR89" s="258" t="s">
        <v>591</v>
      </c>
      <c r="BS89" s="258" t="s">
        <v>591</v>
      </c>
      <c r="BT89" s="258" t="s">
        <v>591</v>
      </c>
      <c r="BU89" s="258" t="s">
        <v>591</v>
      </c>
      <c r="BV89" s="258" t="s">
        <v>591</v>
      </c>
      <c r="BW89" s="258" t="s">
        <v>591</v>
      </c>
      <c r="BX89" s="258" t="s">
        <v>591</v>
      </c>
      <c r="BY89" s="258" t="s">
        <v>591</v>
      </c>
      <c r="BZ89" s="258" t="s">
        <v>591</v>
      </c>
      <c r="CA89" s="258" t="s">
        <v>591</v>
      </c>
      <c r="CB89" s="258" t="s">
        <v>591</v>
      </c>
      <c r="CC89" s="258" t="s">
        <v>591</v>
      </c>
      <c r="CD89" s="258" t="s">
        <v>591</v>
      </c>
      <c r="CE89" s="258" t="s">
        <v>591</v>
      </c>
      <c r="CF89" s="258" t="s">
        <v>591</v>
      </c>
      <c r="CG89" s="258" t="s">
        <v>591</v>
      </c>
      <c r="CH89" s="258" t="s">
        <v>591</v>
      </c>
      <c r="CI89" s="258" t="s">
        <v>591</v>
      </c>
      <c r="CJ89" s="258" t="s">
        <v>591</v>
      </c>
      <c r="CK89" s="258" t="s">
        <v>591</v>
      </c>
      <c r="CL89" s="258" t="s">
        <v>591</v>
      </c>
      <c r="CM89" s="258" t="s">
        <v>591</v>
      </c>
      <c r="CN89" s="258" t="s">
        <v>591</v>
      </c>
      <c r="CO89" s="258" t="s">
        <v>591</v>
      </c>
      <c r="CP89" s="258" t="s">
        <v>591</v>
      </c>
      <c r="CQ89" s="326" t="s">
        <v>591</v>
      </c>
    </row>
    <row r="90" spans="1:95" s="233" customFormat="1" ht="15" x14ac:dyDescent="0.25">
      <c r="A90" s="494" t="s">
        <v>662</v>
      </c>
      <c r="B90" s="495"/>
      <c r="C90" s="495"/>
      <c r="D90" s="495"/>
      <c r="E90" s="495"/>
      <c r="F90" s="495"/>
      <c r="G90" s="495"/>
      <c r="H90" s="495"/>
      <c r="I90" s="495"/>
      <c r="J90" s="495"/>
      <c r="K90" s="495"/>
      <c r="L90" s="495"/>
      <c r="M90" s="495"/>
      <c r="N90" s="495"/>
      <c r="O90" s="495"/>
      <c r="P90" s="495"/>
      <c r="Q90" s="495"/>
      <c r="R90" s="495"/>
      <c r="S90" s="495"/>
      <c r="T90" s="495"/>
      <c r="U90" s="495"/>
      <c r="V90" s="495"/>
      <c r="W90" s="495"/>
      <c r="X90" s="495"/>
      <c r="Y90" s="495"/>
      <c r="Z90" s="495"/>
      <c r="AA90" s="495"/>
      <c r="AB90" s="495"/>
      <c r="AC90" s="495"/>
      <c r="AD90" s="495"/>
      <c r="AE90" s="495"/>
      <c r="AF90" s="495"/>
      <c r="AG90" s="495"/>
      <c r="AH90" s="495"/>
      <c r="AI90" s="495"/>
      <c r="AJ90" s="495"/>
      <c r="AK90" s="496">
        <f>SUM($AK$89:AK89)</f>
        <v>-1538130464.0994959</v>
      </c>
      <c r="AL90" s="497"/>
      <c r="AM90" s="258">
        <v>-1621773382.7663925</v>
      </c>
      <c r="AN90" s="258">
        <v>-1730267750.0777898</v>
      </c>
      <c r="AO90" s="258">
        <v>-1840605721.2461536</v>
      </c>
      <c r="AP90" s="258">
        <v>-1952858604.2087367</v>
      </c>
      <c r="AQ90" s="258">
        <v>-2067099791.8731055</v>
      </c>
      <c r="AR90" s="258">
        <v>-2183404822.2944326</v>
      </c>
      <c r="AS90" s="258">
        <v>-2299699661.9121451</v>
      </c>
      <c r="AT90" s="258">
        <v>-2418130035.066896</v>
      </c>
      <c r="AU90" s="258">
        <v>-2538774852.5435314</v>
      </c>
      <c r="AV90" s="258">
        <v>-2661715291.5051088</v>
      </c>
      <c r="AW90" s="258">
        <v>-2768929497.7989378</v>
      </c>
      <c r="AX90" s="258">
        <v>-2878065576.9578032</v>
      </c>
      <c r="AY90" s="258">
        <v>-2984879081.9066229</v>
      </c>
      <c r="AZ90" s="258">
        <v>-3093587990.2775569</v>
      </c>
      <c r="BA90" s="258">
        <v>-3204261614.8113084</v>
      </c>
      <c r="BB90" s="258">
        <v>-3316971151.2384048</v>
      </c>
      <c r="BC90" s="258">
        <v>-3431789726.6647973</v>
      </c>
      <c r="BD90" s="258">
        <v>-3548792449.8928847</v>
      </c>
      <c r="BE90" s="258">
        <v>-3659302657.074008</v>
      </c>
      <c r="BF90" s="258">
        <v>-3771803226.4043794</v>
      </c>
      <c r="BG90" s="258">
        <v>-3862029422.5921125</v>
      </c>
      <c r="BH90" s="258">
        <v>-3953652364.9981241</v>
      </c>
      <c r="BI90" s="258">
        <v>-4046720810.0007963</v>
      </c>
      <c r="BJ90" s="258">
        <v>-4141284556.230104</v>
      </c>
      <c r="BK90" s="258" t="s">
        <v>591</v>
      </c>
      <c r="BL90" s="258" t="s">
        <v>591</v>
      </c>
      <c r="BM90" s="258" t="s">
        <v>591</v>
      </c>
      <c r="BN90" s="258" t="s">
        <v>591</v>
      </c>
      <c r="BO90" s="258" t="s">
        <v>591</v>
      </c>
      <c r="BP90" s="258" t="s">
        <v>591</v>
      </c>
      <c r="BQ90" s="258" t="s">
        <v>591</v>
      </c>
      <c r="BR90" s="258" t="s">
        <v>591</v>
      </c>
      <c r="BS90" s="258" t="s">
        <v>591</v>
      </c>
      <c r="BT90" s="258" t="s">
        <v>591</v>
      </c>
      <c r="BU90" s="258" t="s">
        <v>591</v>
      </c>
      <c r="BV90" s="258" t="s">
        <v>591</v>
      </c>
      <c r="BW90" s="258" t="s">
        <v>591</v>
      </c>
      <c r="BX90" s="258" t="s">
        <v>591</v>
      </c>
      <c r="BY90" s="258" t="s">
        <v>591</v>
      </c>
      <c r="BZ90" s="258" t="s">
        <v>591</v>
      </c>
      <c r="CA90" s="258" t="s">
        <v>591</v>
      </c>
      <c r="CB90" s="258" t="s">
        <v>591</v>
      </c>
      <c r="CC90" s="258" t="s">
        <v>591</v>
      </c>
      <c r="CD90" s="258" t="s">
        <v>591</v>
      </c>
      <c r="CE90" s="258" t="s">
        <v>591</v>
      </c>
      <c r="CF90" s="258" t="s">
        <v>591</v>
      </c>
      <c r="CG90" s="258" t="s">
        <v>591</v>
      </c>
      <c r="CH90" s="258" t="s">
        <v>591</v>
      </c>
      <c r="CI90" s="258" t="s">
        <v>591</v>
      </c>
      <c r="CJ90" s="258" t="s">
        <v>591</v>
      </c>
      <c r="CK90" s="258" t="s">
        <v>591</v>
      </c>
      <c r="CL90" s="258" t="s">
        <v>591</v>
      </c>
      <c r="CM90" s="258" t="s">
        <v>591</v>
      </c>
      <c r="CN90" s="258" t="s">
        <v>591</v>
      </c>
      <c r="CO90" s="258" t="s">
        <v>591</v>
      </c>
      <c r="CP90" s="258" t="s">
        <v>591</v>
      </c>
      <c r="CQ90" s="326" t="s">
        <v>591</v>
      </c>
    </row>
    <row r="91" spans="1:95" x14ac:dyDescent="0.25">
      <c r="A91" s="494" t="s">
        <v>248</v>
      </c>
      <c r="B91" s="495"/>
      <c r="C91" s="495"/>
      <c r="D91" s="495"/>
      <c r="E91" s="495"/>
      <c r="F91" s="495"/>
      <c r="G91" s="495"/>
      <c r="H91" s="495"/>
      <c r="I91" s="495"/>
      <c r="J91" s="495"/>
      <c r="K91" s="495"/>
      <c r="L91" s="495"/>
      <c r="M91" s="495"/>
      <c r="N91" s="495"/>
      <c r="O91" s="495"/>
      <c r="P91" s="495"/>
      <c r="Q91" s="495"/>
      <c r="R91" s="495"/>
      <c r="S91" s="495"/>
      <c r="T91" s="495"/>
      <c r="U91" s="495"/>
      <c r="V91" s="495"/>
      <c r="W91" s="495"/>
      <c r="X91" s="495"/>
      <c r="Y91" s="495"/>
      <c r="Z91" s="495"/>
      <c r="AA91" s="495"/>
      <c r="AB91" s="495"/>
      <c r="AC91" s="495"/>
      <c r="AD91" s="495"/>
      <c r="AE91" s="495"/>
      <c r="AF91" s="495"/>
      <c r="AG91" s="495"/>
      <c r="AH91" s="495"/>
      <c r="AI91" s="495"/>
      <c r="AJ91" s="495"/>
      <c r="AK91" s="515">
        <f>1/POWER((1+$AK$44),AK79)</f>
        <v>1</v>
      </c>
      <c r="AL91" s="516"/>
      <c r="AM91" s="265">
        <v>0.88105726872246692</v>
      </c>
      <c r="AN91" s="265">
        <v>0.77626191076869333</v>
      </c>
      <c r="AO91" s="265">
        <v>0.68393119891514842</v>
      </c>
      <c r="AP91" s="265">
        <v>0.60258255411026285</v>
      </c>
      <c r="AQ91" s="265">
        <v>0.53090973930419638</v>
      </c>
      <c r="AR91" s="265">
        <v>0.4677618848495122</v>
      </c>
      <c r="AS91" s="265">
        <v>0.41212500867798435</v>
      </c>
      <c r="AT91" s="265">
        <v>0.3631057345180479</v>
      </c>
      <c r="AU91" s="265">
        <v>0.31991694671193649</v>
      </c>
      <c r="AV91" s="265">
        <v>0.28186515128804979</v>
      </c>
      <c r="AW91" s="265">
        <v>0.24833934034189409</v>
      </c>
      <c r="AX91" s="265">
        <v>0.21880118091796832</v>
      </c>
      <c r="AY91" s="265">
        <v>0.19277637085283555</v>
      </c>
      <c r="AZ91" s="265">
        <v>0.16984702277782865</v>
      </c>
      <c r="BA91" s="265">
        <v>0.14964495398927638</v>
      </c>
      <c r="BB91" s="265">
        <v>0.13184577443989109</v>
      </c>
      <c r="BC91" s="265">
        <v>0.11616367792060887</v>
      </c>
      <c r="BD91" s="265">
        <v>0.102346852793488</v>
      </c>
      <c r="BE91" s="265">
        <v>9.0173438584570942E-2</v>
      </c>
      <c r="BF91" s="265">
        <v>7.9447963510635183E-2</v>
      </c>
      <c r="BG91" s="265">
        <v>6.999820573624245E-2</v>
      </c>
      <c r="BH91" s="265">
        <v>6.1672427961447097E-2</v>
      </c>
      <c r="BI91" s="265">
        <v>5.4336940935195678E-2</v>
      </c>
      <c r="BJ91" s="265">
        <v>4.7873956771097514E-2</v>
      </c>
      <c r="BK91" s="265" t="s">
        <v>591</v>
      </c>
      <c r="BL91" s="265" t="s">
        <v>591</v>
      </c>
      <c r="BM91" s="265" t="s">
        <v>591</v>
      </c>
      <c r="BN91" s="265" t="s">
        <v>591</v>
      </c>
      <c r="BO91" s="265" t="s">
        <v>591</v>
      </c>
      <c r="BP91" s="265" t="s">
        <v>591</v>
      </c>
      <c r="BQ91" s="265" t="s">
        <v>591</v>
      </c>
      <c r="BR91" s="265" t="s">
        <v>591</v>
      </c>
      <c r="BS91" s="265" t="s">
        <v>591</v>
      </c>
      <c r="BT91" s="265" t="s">
        <v>591</v>
      </c>
      <c r="BU91" s="265" t="s">
        <v>591</v>
      </c>
      <c r="BV91" s="265" t="s">
        <v>591</v>
      </c>
      <c r="BW91" s="265" t="s">
        <v>591</v>
      </c>
      <c r="BX91" s="265" t="s">
        <v>591</v>
      </c>
      <c r="BY91" s="265" t="s">
        <v>591</v>
      </c>
      <c r="BZ91" s="265" t="s">
        <v>591</v>
      </c>
      <c r="CA91" s="265" t="s">
        <v>591</v>
      </c>
      <c r="CB91" s="265" t="s">
        <v>591</v>
      </c>
      <c r="CC91" s="265" t="s">
        <v>591</v>
      </c>
      <c r="CD91" s="265" t="s">
        <v>591</v>
      </c>
      <c r="CE91" s="265" t="s">
        <v>591</v>
      </c>
      <c r="CF91" s="265" t="s">
        <v>591</v>
      </c>
      <c r="CG91" s="265" t="s">
        <v>591</v>
      </c>
      <c r="CH91" s="265" t="s">
        <v>591</v>
      </c>
      <c r="CI91" s="265" t="s">
        <v>591</v>
      </c>
      <c r="CJ91" s="265" t="s">
        <v>591</v>
      </c>
      <c r="CK91" s="265" t="s">
        <v>591</v>
      </c>
      <c r="CL91" s="265" t="s">
        <v>591</v>
      </c>
      <c r="CM91" s="265" t="s">
        <v>591</v>
      </c>
      <c r="CN91" s="265" t="s">
        <v>591</v>
      </c>
      <c r="CO91" s="265" t="s">
        <v>591</v>
      </c>
      <c r="CP91" s="265" t="s">
        <v>591</v>
      </c>
      <c r="CQ91" s="330" t="s">
        <v>591</v>
      </c>
    </row>
    <row r="92" spans="1:95" s="233" customFormat="1" ht="14.25" x14ac:dyDescent="0.25">
      <c r="A92" s="517" t="s">
        <v>663</v>
      </c>
      <c r="B92" s="518"/>
      <c r="C92" s="518"/>
      <c r="D92" s="518"/>
      <c r="E92" s="518"/>
      <c r="F92" s="518"/>
      <c r="G92" s="518"/>
      <c r="H92" s="518"/>
      <c r="I92" s="518"/>
      <c r="J92" s="518"/>
      <c r="K92" s="518"/>
      <c r="L92" s="518"/>
      <c r="M92" s="518"/>
      <c r="N92" s="518"/>
      <c r="O92" s="518"/>
      <c r="P92" s="518"/>
      <c r="Q92" s="518"/>
      <c r="R92" s="518"/>
      <c r="S92" s="518"/>
      <c r="T92" s="518"/>
      <c r="U92" s="518"/>
      <c r="V92" s="518"/>
      <c r="W92" s="518"/>
      <c r="X92" s="518"/>
      <c r="Y92" s="518"/>
      <c r="Z92" s="518"/>
      <c r="AA92" s="518"/>
      <c r="AB92" s="518"/>
      <c r="AC92" s="518"/>
      <c r="AD92" s="518"/>
      <c r="AE92" s="518"/>
      <c r="AF92" s="518"/>
      <c r="AG92" s="518"/>
      <c r="AH92" s="518"/>
      <c r="AI92" s="518"/>
      <c r="AJ92" s="518"/>
      <c r="AK92" s="526">
        <f>AK89*AK91</f>
        <v>-1538130464.0994959</v>
      </c>
      <c r="AL92" s="527"/>
      <c r="AM92" s="266">
        <v>-94026471.725456327</v>
      </c>
      <c r="AN92" s="266">
        <v>-84220044.87678583</v>
      </c>
      <c r="AO92" s="266">
        <v>-75463580.907044113</v>
      </c>
      <c r="AP92" s="266">
        <v>-67641628.921833709</v>
      </c>
      <c r="AQ92" s="266">
        <v>-60651759.16069179</v>
      </c>
      <c r="AR92" s="266">
        <v>-54403060.24735973</v>
      </c>
      <c r="AS92" s="266">
        <v>-47928011.786654599</v>
      </c>
      <c r="AT92" s="266">
        <v>-43002747.633602306</v>
      </c>
      <c r="AU92" s="266">
        <v>-38596321.643744096</v>
      </c>
      <c r="AV92" s="266">
        <v>-34652625.427324325</v>
      </c>
      <c r="AW92" s="266">
        <v>-26625505.266289212</v>
      </c>
      <c r="AX92" s="266">
        <v>-23879103.000716656</v>
      </c>
      <c r="AY92" s="266">
        <v>-20591119.842104834</v>
      </c>
      <c r="AZ92" s="266">
        <v>-18463884.436230935</v>
      </c>
      <c r="BA92" s="266">
        <v>-16561749.451179722</v>
      </c>
      <c r="BB92" s="266">
        <v>-14860276.116991652</v>
      </c>
      <c r="BC92" s="266">
        <v>-13337748.015134584</v>
      </c>
      <c r="BD92" s="266">
        <v>-11974860.49066229</v>
      </c>
      <c r="BE92" s="266">
        <v>-9965085.3802152257</v>
      </c>
      <c r="BF92" s="266">
        <v>-8937941.1270850245</v>
      </c>
      <c r="BG92" s="266">
        <v>-6315671.8435475165</v>
      </c>
      <c r="BH92" s="266">
        <v>-5650609.3151505711</v>
      </c>
      <c r="BI92" s="266">
        <v>-5057054.5990407197</v>
      </c>
      <c r="BJ92" s="266">
        <v>-4527140.6990949018</v>
      </c>
      <c r="BK92" s="266" t="s">
        <v>591</v>
      </c>
      <c r="BL92" s="266" t="s">
        <v>591</v>
      </c>
      <c r="BM92" s="266" t="s">
        <v>591</v>
      </c>
      <c r="BN92" s="266" t="s">
        <v>591</v>
      </c>
      <c r="BO92" s="266" t="s">
        <v>591</v>
      </c>
      <c r="BP92" s="266" t="s">
        <v>591</v>
      </c>
      <c r="BQ92" s="266" t="s">
        <v>591</v>
      </c>
      <c r="BR92" s="266" t="s">
        <v>591</v>
      </c>
      <c r="BS92" s="266" t="s">
        <v>591</v>
      </c>
      <c r="BT92" s="266" t="s">
        <v>591</v>
      </c>
      <c r="BU92" s="266" t="s">
        <v>591</v>
      </c>
      <c r="BV92" s="266" t="s">
        <v>591</v>
      </c>
      <c r="BW92" s="266" t="s">
        <v>591</v>
      </c>
      <c r="BX92" s="266" t="s">
        <v>591</v>
      </c>
      <c r="BY92" s="266" t="s">
        <v>591</v>
      </c>
      <c r="BZ92" s="266" t="s">
        <v>591</v>
      </c>
      <c r="CA92" s="266" t="s">
        <v>591</v>
      </c>
      <c r="CB92" s="266" t="s">
        <v>591</v>
      </c>
      <c r="CC92" s="266" t="s">
        <v>591</v>
      </c>
      <c r="CD92" s="266" t="s">
        <v>591</v>
      </c>
      <c r="CE92" s="266" t="s">
        <v>591</v>
      </c>
      <c r="CF92" s="266" t="s">
        <v>591</v>
      </c>
      <c r="CG92" s="266" t="s">
        <v>591</v>
      </c>
      <c r="CH92" s="266" t="s">
        <v>591</v>
      </c>
      <c r="CI92" s="266" t="s">
        <v>591</v>
      </c>
      <c r="CJ92" s="266" t="s">
        <v>591</v>
      </c>
      <c r="CK92" s="266" t="s">
        <v>591</v>
      </c>
      <c r="CL92" s="266" t="s">
        <v>591</v>
      </c>
      <c r="CM92" s="266" t="s">
        <v>591</v>
      </c>
      <c r="CN92" s="266" t="s">
        <v>591</v>
      </c>
      <c r="CO92" s="266" t="s">
        <v>591</v>
      </c>
      <c r="CP92" s="266" t="s">
        <v>591</v>
      </c>
      <c r="CQ92" s="331" t="s">
        <v>591</v>
      </c>
    </row>
    <row r="93" spans="1:95" s="233" customFormat="1" ht="14.25" x14ac:dyDescent="0.25">
      <c r="A93" s="517" t="s">
        <v>664</v>
      </c>
      <c r="B93" s="518"/>
      <c r="C93" s="518"/>
      <c r="D93" s="518"/>
      <c r="E93" s="518"/>
      <c r="F93" s="518"/>
      <c r="G93" s="518"/>
      <c r="H93" s="518"/>
      <c r="I93" s="518"/>
      <c r="J93" s="518"/>
      <c r="K93" s="518"/>
      <c r="L93" s="518"/>
      <c r="M93" s="518"/>
      <c r="N93" s="518"/>
      <c r="O93" s="518"/>
      <c r="P93" s="518"/>
      <c r="Q93" s="518"/>
      <c r="R93" s="518"/>
      <c r="S93" s="518"/>
      <c r="T93" s="518"/>
      <c r="U93" s="518"/>
      <c r="V93" s="518"/>
      <c r="W93" s="518"/>
      <c r="X93" s="518"/>
      <c r="Y93" s="518"/>
      <c r="Z93" s="518"/>
      <c r="AA93" s="518"/>
      <c r="AB93" s="518"/>
      <c r="AC93" s="518"/>
      <c r="AD93" s="518"/>
      <c r="AE93" s="518"/>
      <c r="AF93" s="518"/>
      <c r="AG93" s="518"/>
      <c r="AH93" s="518"/>
      <c r="AI93" s="518"/>
      <c r="AJ93" s="518"/>
      <c r="AK93" s="526">
        <f>SUM($AK$92:AK92)</f>
        <v>-1538130464.0994959</v>
      </c>
      <c r="AL93" s="527"/>
      <c r="AM93" s="266">
        <f>SUM($AK$92:AM92)</f>
        <v>-1632156935.8249521</v>
      </c>
      <c r="AN93" s="266">
        <f>SUM($AK$92:AN92)</f>
        <v>-1716376980.7017379</v>
      </c>
      <c r="AO93" s="266">
        <f>SUM($AK$92:AO92)</f>
        <v>-1791840561.6087821</v>
      </c>
      <c r="AP93" s="266">
        <f>SUM($AK$92:AP92)</f>
        <v>-1859482190.5306158</v>
      </c>
      <c r="AQ93" s="266">
        <f>SUM($AK$92:AQ92)</f>
        <v>-1920133949.6913075</v>
      </c>
      <c r="AR93" s="266">
        <f>SUM($AK$92:AR92)</f>
        <v>-1974537009.9386673</v>
      </c>
      <c r="AS93" s="266">
        <f>SUM($AK$92:AS92)</f>
        <v>-2022465021.725322</v>
      </c>
      <c r="AT93" s="266">
        <f>SUM($AK$92:AT92)</f>
        <v>-2065467769.3589244</v>
      </c>
      <c r="AU93" s="266">
        <f>SUM($AK$92:AU92)</f>
        <v>-2104064091.0026684</v>
      </c>
      <c r="AV93" s="266">
        <f>SUM($AK$92:AV92)</f>
        <v>-2138716716.4299927</v>
      </c>
      <c r="AW93" s="266">
        <f>SUM($AK$92:AW92)</f>
        <v>-2165342221.6962819</v>
      </c>
      <c r="AX93" s="266">
        <f>SUM($AK$92:AX92)</f>
        <v>-2189221324.6969986</v>
      </c>
      <c r="AY93" s="266">
        <f>SUM($AK$92:AY92)</f>
        <v>-2209812444.5391035</v>
      </c>
      <c r="AZ93" s="266">
        <f>SUM($AK$92:AZ92)</f>
        <v>-2228276328.9753346</v>
      </c>
      <c r="BA93" s="266">
        <f>SUM($AK$92:BA92)</f>
        <v>-2244838078.4265141</v>
      </c>
      <c r="BB93" s="266">
        <f>SUM($AK$92:BB92)</f>
        <v>-2259698354.5435057</v>
      </c>
      <c r="BC93" s="266">
        <f>SUM($AK$92:BC92)</f>
        <v>-2273036102.5586405</v>
      </c>
      <c r="BD93" s="266">
        <f>SUM($AK$92:BD92)</f>
        <v>-2285010963.0493026</v>
      </c>
      <c r="BE93" s="266">
        <f>SUM($AK$92:BE92)</f>
        <v>-2294976048.4295177</v>
      </c>
      <c r="BF93" s="266">
        <f>SUM($AK$92:BF92)</f>
        <v>-2303913989.556603</v>
      </c>
      <c r="BG93" s="266">
        <f>SUM($AK$92:BG92)</f>
        <v>-2310229661.4001503</v>
      </c>
      <c r="BH93" s="266">
        <f>SUM($AK$92:BH92)</f>
        <v>-2315880270.715301</v>
      </c>
      <c r="BI93" s="266">
        <f>SUM($AK$92:BI92)</f>
        <v>-2320937325.3143415</v>
      </c>
      <c r="BJ93" s="266">
        <f>SUM($AK$92:BJ92)</f>
        <v>-2325464466.0134363</v>
      </c>
      <c r="BK93" s="266">
        <f>SUM($AK$92:BK92)</f>
        <v>-2325464466.0134363</v>
      </c>
      <c r="BL93" s="266">
        <f>SUM($AK$92:BL92)</f>
        <v>-2325464466.0134363</v>
      </c>
      <c r="BM93" s="266">
        <f>SUM($AK$92:BM92)</f>
        <v>-2325464466.0134363</v>
      </c>
      <c r="BN93" s="266">
        <f>SUM($AK$92:BN92)</f>
        <v>-2325464466.0134363</v>
      </c>
      <c r="BO93" s="266">
        <f>SUM($AK$92:BO92)</f>
        <v>-2325464466.0134363</v>
      </c>
      <c r="BP93" s="266">
        <f>SUM($AK$92:BP92)</f>
        <v>-2325464466.0134363</v>
      </c>
      <c r="BQ93" s="266">
        <f>SUM($AK$92:BQ92)</f>
        <v>-2325464466.0134363</v>
      </c>
      <c r="BR93" s="266">
        <f>SUM($AK$92:BR92)</f>
        <v>-2325464466.0134363</v>
      </c>
      <c r="BS93" s="266">
        <f>SUM($AK$92:BS92)</f>
        <v>-2325464466.0134363</v>
      </c>
      <c r="BT93" s="266">
        <f>SUM($AK$92:BT92)</f>
        <v>-2325464466.0134363</v>
      </c>
      <c r="BU93" s="266">
        <f>SUM($AK$92:BU92)</f>
        <v>-2325464466.0134363</v>
      </c>
      <c r="BV93" s="266">
        <f>SUM($AK$92:BV92)</f>
        <v>-2325464466.0134363</v>
      </c>
      <c r="BW93" s="266">
        <f>SUM($AK$92:BW92)</f>
        <v>-2325464466.0134363</v>
      </c>
      <c r="BX93" s="266">
        <f>SUM($AK$92:BX92)</f>
        <v>-2325464466.0134363</v>
      </c>
      <c r="BY93" s="266">
        <f>SUM($AK$92:BY92)</f>
        <v>-2325464466.0134363</v>
      </c>
      <c r="BZ93" s="266">
        <f>SUM($AK$92:BZ92)</f>
        <v>-2325464466.0134363</v>
      </c>
      <c r="CA93" s="266">
        <f>SUM($AK$92:CA92)</f>
        <v>-2325464466.0134363</v>
      </c>
      <c r="CB93" s="266">
        <f>SUM($AK$92:CB92)</f>
        <v>-2325464466.0134363</v>
      </c>
      <c r="CC93" s="266">
        <f>SUM($AK$92:CC92)</f>
        <v>-2325464466.0134363</v>
      </c>
      <c r="CD93" s="266">
        <f>SUM($AK$92:CD92)</f>
        <v>-2325464466.0134363</v>
      </c>
      <c r="CE93" s="266">
        <f>SUM($AK$92:CE92)</f>
        <v>-2325464466.0134363</v>
      </c>
      <c r="CF93" s="266">
        <f>SUM($AK$92:CF92)</f>
        <v>-2325464466.0134363</v>
      </c>
      <c r="CG93" s="266">
        <f>SUM($AK$92:CG92)</f>
        <v>-2325464466.0134363</v>
      </c>
      <c r="CH93" s="266">
        <f>SUM($AK$92:CH92)</f>
        <v>-2325464466.0134363</v>
      </c>
      <c r="CI93" s="266">
        <f>SUM($AK$92:CI92)</f>
        <v>-2325464466.0134363</v>
      </c>
      <c r="CJ93" s="266">
        <f>SUM($AK$92:CJ92)</f>
        <v>-2325464466.0134363</v>
      </c>
      <c r="CK93" s="266">
        <f>SUM($AK$92:CK92)</f>
        <v>-2325464466.0134363</v>
      </c>
      <c r="CL93" s="266">
        <f>SUM($AK$92:CL92)</f>
        <v>-2325464466.0134363</v>
      </c>
      <c r="CM93" s="266">
        <f>SUM($AK$92:CM92)</f>
        <v>-2325464466.0134363</v>
      </c>
      <c r="CN93" s="266">
        <f>SUM($AK$92:CN92)</f>
        <v>-2325464466.0134363</v>
      </c>
      <c r="CO93" s="266">
        <f>SUM($AK$92:CO92)</f>
        <v>-2325464466.0134363</v>
      </c>
      <c r="CP93" s="266">
        <f>SUM($AK$92:CP92)</f>
        <v>-2325464466.0134363</v>
      </c>
      <c r="CQ93" s="331">
        <f>SUM($AK$92:CQ92)</f>
        <v>-2325464466.0134363</v>
      </c>
    </row>
    <row r="94" spans="1:95" s="233" customFormat="1" ht="14.25" x14ac:dyDescent="0.25">
      <c r="A94" s="517" t="s">
        <v>665</v>
      </c>
      <c r="B94" s="518"/>
      <c r="C94" s="518"/>
      <c r="D94" s="518"/>
      <c r="E94" s="518"/>
      <c r="F94" s="518"/>
      <c r="G94" s="518"/>
      <c r="H94" s="518"/>
      <c r="I94" s="518"/>
      <c r="J94" s="518"/>
      <c r="K94" s="518"/>
      <c r="L94" s="518"/>
      <c r="M94" s="518"/>
      <c r="N94" s="518"/>
      <c r="O94" s="518"/>
      <c r="P94" s="518"/>
      <c r="Q94" s="518"/>
      <c r="R94" s="518"/>
      <c r="S94" s="518"/>
      <c r="T94" s="518"/>
      <c r="U94" s="518"/>
      <c r="V94" s="518"/>
      <c r="W94" s="518"/>
      <c r="X94" s="518"/>
      <c r="Y94" s="518"/>
      <c r="Z94" s="518"/>
      <c r="AA94" s="518"/>
      <c r="AB94" s="518"/>
      <c r="AC94" s="518"/>
      <c r="AD94" s="518"/>
      <c r="AE94" s="518"/>
      <c r="AF94" s="518"/>
      <c r="AG94" s="518"/>
      <c r="AH94" s="518"/>
      <c r="AI94" s="518"/>
      <c r="AJ94" s="518"/>
      <c r="AK94" s="528">
        <f>IF((ISERR(IRR($AK$89:AK89))),0,IF(IRR($AK$89:AK89)&lt;0,0,IRR($AK$89:AK89)))</f>
        <v>0</v>
      </c>
      <c r="AL94" s="529"/>
      <c r="AM94" s="267">
        <v>0</v>
      </c>
      <c r="AN94" s="267">
        <v>0</v>
      </c>
      <c r="AO94" s="267">
        <v>0</v>
      </c>
      <c r="AP94" s="267">
        <v>0</v>
      </c>
      <c r="AQ94" s="267">
        <v>0</v>
      </c>
      <c r="AR94" s="267">
        <v>0</v>
      </c>
      <c r="AS94" s="267">
        <v>0</v>
      </c>
      <c r="AT94" s="267">
        <v>0</v>
      </c>
      <c r="AU94" s="267">
        <v>0</v>
      </c>
      <c r="AV94" s="267">
        <v>0</v>
      </c>
      <c r="AW94" s="267">
        <v>0</v>
      </c>
      <c r="AX94" s="267">
        <v>0</v>
      </c>
      <c r="AY94" s="267">
        <v>0</v>
      </c>
      <c r="AZ94" s="267">
        <v>0</v>
      </c>
      <c r="BA94" s="267">
        <v>0</v>
      </c>
      <c r="BB94" s="267">
        <v>0</v>
      </c>
      <c r="BC94" s="267">
        <v>0</v>
      </c>
      <c r="BD94" s="267">
        <v>0</v>
      </c>
      <c r="BE94" s="267">
        <v>0</v>
      </c>
      <c r="BF94" s="267">
        <v>0</v>
      </c>
      <c r="BG94" s="267">
        <v>0</v>
      </c>
      <c r="BH94" s="267">
        <v>0</v>
      </c>
      <c r="BI94" s="267">
        <v>0</v>
      </c>
      <c r="BJ94" s="267">
        <v>0</v>
      </c>
      <c r="BK94" s="267" t="s">
        <v>591</v>
      </c>
      <c r="BL94" s="267" t="s">
        <v>591</v>
      </c>
      <c r="BM94" s="267" t="s">
        <v>591</v>
      </c>
      <c r="BN94" s="267" t="s">
        <v>591</v>
      </c>
      <c r="BO94" s="267" t="s">
        <v>591</v>
      </c>
      <c r="BP94" s="267" t="s">
        <v>591</v>
      </c>
      <c r="BQ94" s="267" t="s">
        <v>591</v>
      </c>
      <c r="BR94" s="267" t="s">
        <v>591</v>
      </c>
      <c r="BS94" s="267" t="s">
        <v>591</v>
      </c>
      <c r="BT94" s="267" t="s">
        <v>591</v>
      </c>
      <c r="BU94" s="267" t="s">
        <v>591</v>
      </c>
      <c r="BV94" s="267" t="s">
        <v>591</v>
      </c>
      <c r="BW94" s="267" t="s">
        <v>591</v>
      </c>
      <c r="BX94" s="267" t="s">
        <v>591</v>
      </c>
      <c r="BY94" s="267" t="s">
        <v>591</v>
      </c>
      <c r="BZ94" s="267" t="s">
        <v>591</v>
      </c>
      <c r="CA94" s="267" t="s">
        <v>591</v>
      </c>
      <c r="CB94" s="267" t="s">
        <v>591</v>
      </c>
      <c r="CC94" s="267" t="s">
        <v>591</v>
      </c>
      <c r="CD94" s="267" t="s">
        <v>591</v>
      </c>
      <c r="CE94" s="267" t="s">
        <v>591</v>
      </c>
      <c r="CF94" s="267" t="s">
        <v>591</v>
      </c>
      <c r="CG94" s="267" t="s">
        <v>591</v>
      </c>
      <c r="CH94" s="267" t="s">
        <v>591</v>
      </c>
      <c r="CI94" s="267" t="s">
        <v>591</v>
      </c>
      <c r="CJ94" s="267" t="s">
        <v>591</v>
      </c>
      <c r="CK94" s="267" t="s">
        <v>591</v>
      </c>
      <c r="CL94" s="267" t="s">
        <v>591</v>
      </c>
      <c r="CM94" s="267" t="s">
        <v>591</v>
      </c>
      <c r="CN94" s="267" t="s">
        <v>591</v>
      </c>
      <c r="CO94" s="267" t="s">
        <v>591</v>
      </c>
      <c r="CP94" s="267" t="s">
        <v>591</v>
      </c>
      <c r="CQ94" s="332" t="s">
        <v>591</v>
      </c>
    </row>
    <row r="95" spans="1:95" s="233" customFormat="1" ht="14.25" x14ac:dyDescent="0.25">
      <c r="A95" s="517" t="s">
        <v>666</v>
      </c>
      <c r="B95" s="518"/>
      <c r="C95" s="518"/>
      <c r="D95" s="518"/>
      <c r="E95" s="518"/>
      <c r="F95" s="518"/>
      <c r="G95" s="518"/>
      <c r="H95" s="518"/>
      <c r="I95" s="518"/>
      <c r="J95" s="518"/>
      <c r="K95" s="518"/>
      <c r="L95" s="518"/>
      <c r="M95" s="518"/>
      <c r="N95" s="518"/>
      <c r="O95" s="518"/>
      <c r="P95" s="518"/>
      <c r="Q95" s="518"/>
      <c r="R95" s="518"/>
      <c r="S95" s="518"/>
      <c r="T95" s="518"/>
      <c r="U95" s="518"/>
      <c r="V95" s="518"/>
      <c r="W95" s="518"/>
      <c r="X95" s="518"/>
      <c r="Y95" s="518"/>
      <c r="Z95" s="518"/>
      <c r="AA95" s="518"/>
      <c r="AB95" s="518"/>
      <c r="AC95" s="518"/>
      <c r="AD95" s="518"/>
      <c r="AE95" s="518"/>
      <c r="AF95" s="518"/>
      <c r="AG95" s="518"/>
      <c r="AH95" s="518"/>
      <c r="AI95" s="518"/>
      <c r="AJ95" s="518"/>
      <c r="AK95" s="519">
        <f>IF(AND(AK90&gt;0,A90&lt;0),(AK79-(AK90/(AK90-A90))),0)</f>
        <v>0</v>
      </c>
      <c r="AL95" s="520"/>
      <c r="AM95" s="268">
        <v>0</v>
      </c>
      <c r="AN95" s="268">
        <v>0</v>
      </c>
      <c r="AO95" s="268">
        <v>0</v>
      </c>
      <c r="AP95" s="268">
        <v>0</v>
      </c>
      <c r="AQ95" s="268">
        <v>0</v>
      </c>
      <c r="AR95" s="268">
        <v>0</v>
      </c>
      <c r="AS95" s="268">
        <v>0</v>
      </c>
      <c r="AT95" s="268">
        <v>0</v>
      </c>
      <c r="AU95" s="268">
        <v>0</v>
      </c>
      <c r="AV95" s="268">
        <v>0</v>
      </c>
      <c r="AW95" s="268">
        <v>0</v>
      </c>
      <c r="AX95" s="268">
        <v>0</v>
      </c>
      <c r="AY95" s="268">
        <v>0</v>
      </c>
      <c r="AZ95" s="268">
        <v>0</v>
      </c>
      <c r="BA95" s="268">
        <v>0</v>
      </c>
      <c r="BB95" s="268">
        <v>0</v>
      </c>
      <c r="BC95" s="268">
        <v>0</v>
      </c>
      <c r="BD95" s="268">
        <v>0</v>
      </c>
      <c r="BE95" s="268">
        <v>0</v>
      </c>
      <c r="BF95" s="268">
        <v>0</v>
      </c>
      <c r="BG95" s="268">
        <v>0</v>
      </c>
      <c r="BH95" s="268">
        <v>0</v>
      </c>
      <c r="BI95" s="268">
        <v>0</v>
      </c>
      <c r="BJ95" s="268">
        <v>0</v>
      </c>
      <c r="BK95" s="268" t="s">
        <v>591</v>
      </c>
      <c r="BL95" s="268" t="s">
        <v>591</v>
      </c>
      <c r="BM95" s="268" t="s">
        <v>591</v>
      </c>
      <c r="BN95" s="268" t="s">
        <v>591</v>
      </c>
      <c r="BO95" s="268" t="s">
        <v>591</v>
      </c>
      <c r="BP95" s="268" t="s">
        <v>591</v>
      </c>
      <c r="BQ95" s="268" t="s">
        <v>591</v>
      </c>
      <c r="BR95" s="268" t="s">
        <v>591</v>
      </c>
      <c r="BS95" s="268" t="s">
        <v>591</v>
      </c>
      <c r="BT95" s="268" t="s">
        <v>591</v>
      </c>
      <c r="BU95" s="268" t="s">
        <v>591</v>
      </c>
      <c r="BV95" s="268" t="s">
        <v>591</v>
      </c>
      <c r="BW95" s="268" t="s">
        <v>591</v>
      </c>
      <c r="BX95" s="268" t="s">
        <v>591</v>
      </c>
      <c r="BY95" s="268" t="s">
        <v>591</v>
      </c>
      <c r="BZ95" s="268" t="s">
        <v>591</v>
      </c>
      <c r="CA95" s="268" t="s">
        <v>591</v>
      </c>
      <c r="CB95" s="268" t="s">
        <v>591</v>
      </c>
      <c r="CC95" s="268" t="s">
        <v>591</v>
      </c>
      <c r="CD95" s="268" t="s">
        <v>591</v>
      </c>
      <c r="CE95" s="268" t="s">
        <v>591</v>
      </c>
      <c r="CF95" s="268" t="s">
        <v>591</v>
      </c>
      <c r="CG95" s="268" t="s">
        <v>591</v>
      </c>
      <c r="CH95" s="268" t="s">
        <v>591</v>
      </c>
      <c r="CI95" s="268" t="s">
        <v>591</v>
      </c>
      <c r="CJ95" s="268" t="s">
        <v>591</v>
      </c>
      <c r="CK95" s="268" t="s">
        <v>591</v>
      </c>
      <c r="CL95" s="268" t="s">
        <v>591</v>
      </c>
      <c r="CM95" s="268" t="s">
        <v>591</v>
      </c>
      <c r="CN95" s="268" t="s">
        <v>591</v>
      </c>
      <c r="CO95" s="268" t="s">
        <v>591</v>
      </c>
      <c r="CP95" s="268" t="s">
        <v>591</v>
      </c>
      <c r="CQ95" s="333" t="s">
        <v>591</v>
      </c>
    </row>
    <row r="96" spans="1:95" s="233" customFormat="1" ht="15" thickBot="1" x14ac:dyDescent="0.3">
      <c r="A96" s="521" t="s">
        <v>667</v>
      </c>
      <c r="B96" s="522"/>
      <c r="C96" s="522"/>
      <c r="D96" s="522"/>
      <c r="E96" s="522"/>
      <c r="F96" s="522"/>
      <c r="G96" s="522"/>
      <c r="H96" s="522"/>
      <c r="I96" s="522"/>
      <c r="J96" s="522"/>
      <c r="K96" s="522"/>
      <c r="L96" s="522"/>
      <c r="M96" s="522"/>
      <c r="N96" s="522"/>
      <c r="O96" s="522"/>
      <c r="P96" s="522"/>
      <c r="Q96" s="522"/>
      <c r="R96" s="522"/>
      <c r="S96" s="522"/>
      <c r="T96" s="522"/>
      <c r="U96" s="522"/>
      <c r="V96" s="522"/>
      <c r="W96" s="522"/>
      <c r="X96" s="522"/>
      <c r="Y96" s="522"/>
      <c r="Z96" s="522"/>
      <c r="AA96" s="522"/>
      <c r="AB96" s="522"/>
      <c r="AC96" s="522"/>
      <c r="AD96" s="522"/>
      <c r="AE96" s="522"/>
      <c r="AF96" s="522"/>
      <c r="AG96" s="522"/>
      <c r="AH96" s="522"/>
      <c r="AI96" s="522"/>
      <c r="AJ96" s="522"/>
      <c r="AK96" s="523">
        <f>IF(AND(AK93&gt;0,A93&lt;0),(AK79-(AK93/(AK93-A93))),0)</f>
        <v>0</v>
      </c>
      <c r="AL96" s="524"/>
      <c r="AM96" s="269">
        <v>0</v>
      </c>
      <c r="AN96" s="269">
        <v>0</v>
      </c>
      <c r="AO96" s="269">
        <v>0</v>
      </c>
      <c r="AP96" s="269">
        <v>0</v>
      </c>
      <c r="AQ96" s="269">
        <v>0</v>
      </c>
      <c r="AR96" s="269">
        <v>0</v>
      </c>
      <c r="AS96" s="269">
        <v>0</v>
      </c>
      <c r="AT96" s="269">
        <v>0</v>
      </c>
      <c r="AU96" s="269">
        <v>0</v>
      </c>
      <c r="AV96" s="269">
        <v>0</v>
      </c>
      <c r="AW96" s="269">
        <v>0</v>
      </c>
      <c r="AX96" s="269">
        <v>0</v>
      </c>
      <c r="AY96" s="269">
        <v>0</v>
      </c>
      <c r="AZ96" s="269">
        <v>0</v>
      </c>
      <c r="BA96" s="269">
        <v>0</v>
      </c>
      <c r="BB96" s="269">
        <v>0</v>
      </c>
      <c r="BC96" s="269">
        <v>0</v>
      </c>
      <c r="BD96" s="269">
        <v>0</v>
      </c>
      <c r="BE96" s="269">
        <v>0</v>
      </c>
      <c r="BF96" s="269">
        <v>0</v>
      </c>
      <c r="BG96" s="269">
        <v>0</v>
      </c>
      <c r="BH96" s="269">
        <v>0</v>
      </c>
      <c r="BI96" s="269">
        <v>0</v>
      </c>
      <c r="BJ96" s="269">
        <v>0</v>
      </c>
      <c r="BK96" s="269" t="s">
        <v>591</v>
      </c>
      <c r="BL96" s="269" t="s">
        <v>591</v>
      </c>
      <c r="BM96" s="269" t="s">
        <v>591</v>
      </c>
      <c r="BN96" s="269" t="s">
        <v>591</v>
      </c>
      <c r="BO96" s="269" t="s">
        <v>591</v>
      </c>
      <c r="BP96" s="269" t="s">
        <v>591</v>
      </c>
      <c r="BQ96" s="269" t="s">
        <v>591</v>
      </c>
      <c r="BR96" s="269" t="s">
        <v>591</v>
      </c>
      <c r="BS96" s="269" t="s">
        <v>591</v>
      </c>
      <c r="BT96" s="269" t="s">
        <v>591</v>
      </c>
      <c r="BU96" s="269" t="s">
        <v>591</v>
      </c>
      <c r="BV96" s="269" t="s">
        <v>591</v>
      </c>
      <c r="BW96" s="269" t="s">
        <v>591</v>
      </c>
      <c r="BX96" s="269" t="s">
        <v>591</v>
      </c>
      <c r="BY96" s="269" t="s">
        <v>591</v>
      </c>
      <c r="BZ96" s="269" t="s">
        <v>591</v>
      </c>
      <c r="CA96" s="269" t="s">
        <v>591</v>
      </c>
      <c r="CB96" s="269" t="s">
        <v>591</v>
      </c>
      <c r="CC96" s="269" t="s">
        <v>591</v>
      </c>
      <c r="CD96" s="269" t="s">
        <v>591</v>
      </c>
      <c r="CE96" s="269" t="s">
        <v>591</v>
      </c>
      <c r="CF96" s="269" t="s">
        <v>591</v>
      </c>
      <c r="CG96" s="269" t="s">
        <v>591</v>
      </c>
      <c r="CH96" s="269" t="s">
        <v>591</v>
      </c>
      <c r="CI96" s="269" t="s">
        <v>591</v>
      </c>
      <c r="CJ96" s="269" t="s">
        <v>591</v>
      </c>
      <c r="CK96" s="269" t="s">
        <v>591</v>
      </c>
      <c r="CL96" s="269" t="s">
        <v>591</v>
      </c>
      <c r="CM96" s="269" t="s">
        <v>591</v>
      </c>
      <c r="CN96" s="269" t="s">
        <v>591</v>
      </c>
      <c r="CO96" s="269" t="s">
        <v>591</v>
      </c>
      <c r="CP96" s="269" t="s">
        <v>591</v>
      </c>
      <c r="CQ96" s="334" t="s">
        <v>591</v>
      </c>
    </row>
    <row r="97" spans="1:95" x14ac:dyDescent="0.25">
      <c r="AM97" s="270"/>
      <c r="AN97" s="270"/>
      <c r="AO97" s="270"/>
      <c r="AP97" s="270"/>
      <c r="AQ97" s="270"/>
      <c r="AR97" s="270"/>
      <c r="AS97" s="270"/>
      <c r="AT97" s="270"/>
    </row>
    <row r="98" spans="1:95" x14ac:dyDescent="0.25">
      <c r="A98" s="525"/>
      <c r="B98" s="525"/>
      <c r="C98" s="525"/>
      <c r="D98" s="525"/>
      <c r="E98" s="525"/>
      <c r="F98" s="525"/>
      <c r="G98" s="525"/>
      <c r="H98" s="525"/>
      <c r="I98" s="525"/>
      <c r="J98" s="525"/>
      <c r="K98" s="525"/>
      <c r="L98" s="525"/>
      <c r="M98" s="525"/>
      <c r="N98" s="525"/>
      <c r="O98" s="525"/>
      <c r="P98" s="525"/>
      <c r="Q98" s="525"/>
      <c r="R98" s="525"/>
      <c r="S98" s="525"/>
      <c r="T98" s="525"/>
      <c r="U98" s="525"/>
      <c r="V98" s="525"/>
      <c r="W98" s="525"/>
      <c r="X98" s="525"/>
      <c r="Y98" s="525"/>
      <c r="Z98" s="525"/>
      <c r="AA98" s="525"/>
      <c r="AB98" s="525"/>
      <c r="AC98" s="525"/>
      <c r="AD98" s="525"/>
      <c r="AE98" s="525"/>
      <c r="AF98" s="525"/>
      <c r="AG98" s="525"/>
      <c r="AH98" s="525"/>
      <c r="AI98" s="525"/>
      <c r="AJ98" s="525"/>
      <c r="AK98" s="525"/>
      <c r="AL98" s="525"/>
      <c r="AM98" s="525"/>
      <c r="AN98" s="525"/>
      <c r="AO98" s="525"/>
      <c r="AP98" s="525"/>
      <c r="AQ98" s="525"/>
      <c r="AR98" s="525"/>
      <c r="AS98" s="525"/>
      <c r="AT98" s="525"/>
      <c r="AU98" s="525"/>
    </row>
    <row r="100" spans="1:95" x14ac:dyDescent="0.25">
      <c r="AM100" s="270"/>
    </row>
    <row r="102" spans="1:95" x14ac:dyDescent="0.25">
      <c r="AM102" s="230" t="s">
        <v>520</v>
      </c>
      <c r="CJ102" s="271"/>
      <c r="CK102" s="271"/>
      <c r="CL102" s="271"/>
      <c r="CM102" s="271"/>
      <c r="CN102" s="271"/>
      <c r="CO102" s="271"/>
      <c r="CP102" s="271"/>
      <c r="CQ102" s="271"/>
    </row>
    <row r="103" spans="1:95" ht="27.75" x14ac:dyDescent="0.25">
      <c r="AL103" s="232"/>
    </row>
    <row r="104" spans="1:95" ht="27.75" x14ac:dyDescent="0.25">
      <c r="AL104" s="232"/>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Normal="100" zoomScaleSheetLayoutView="85" workbookViewId="0">
      <selection activeCell="H53" sqref="H53"/>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87" t="s">
        <v>7</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ht="18.75" x14ac:dyDescent="0.25">
      <c r="A9" s="388" t="str">
        <f>'1. паспорт местоположение'!A9:C9</f>
        <v xml:space="preserve"> АО "Россети Тюмень" </v>
      </c>
      <c r="B9" s="388"/>
      <c r="C9" s="388"/>
      <c r="D9" s="388"/>
      <c r="E9" s="388"/>
      <c r="F9" s="388"/>
      <c r="G9" s="388"/>
      <c r="H9" s="388"/>
      <c r="I9" s="388"/>
      <c r="J9" s="388"/>
      <c r="K9" s="388"/>
      <c r="L9" s="388"/>
    </row>
    <row r="10" spans="1:44" x14ac:dyDescent="0.25">
      <c r="A10" s="390" t="s">
        <v>6</v>
      </c>
      <c r="B10" s="390"/>
      <c r="C10" s="390"/>
      <c r="D10" s="390"/>
      <c r="E10" s="390"/>
      <c r="F10" s="390"/>
      <c r="G10" s="390"/>
      <c r="H10" s="390"/>
      <c r="I10" s="390"/>
      <c r="J10" s="390"/>
      <c r="K10" s="390"/>
      <c r="L10" s="390"/>
    </row>
    <row r="11" spans="1:44" ht="18.75" x14ac:dyDescent="0.25">
      <c r="A11" s="387"/>
      <c r="B11" s="387"/>
      <c r="C11" s="387"/>
      <c r="D11" s="387"/>
      <c r="E11" s="387"/>
      <c r="F11" s="387"/>
      <c r="G11" s="387"/>
      <c r="H11" s="387"/>
      <c r="I11" s="387"/>
      <c r="J11" s="387"/>
      <c r="K11" s="387"/>
      <c r="L11" s="387"/>
    </row>
    <row r="12" spans="1:44" ht="18.75" x14ac:dyDescent="0.25">
      <c r="A12" s="388" t="str">
        <f>'1. паспорт местоположение'!A12:C12</f>
        <v>F_TP1200.PS.0037</v>
      </c>
      <c r="B12" s="388"/>
      <c r="C12" s="388"/>
      <c r="D12" s="388"/>
      <c r="E12" s="388"/>
      <c r="F12" s="388"/>
      <c r="G12" s="388"/>
      <c r="H12" s="388"/>
      <c r="I12" s="388"/>
      <c r="J12" s="388"/>
      <c r="K12" s="388"/>
      <c r="L12" s="388"/>
    </row>
    <row r="13" spans="1:44" x14ac:dyDescent="0.25">
      <c r="A13" s="390" t="s">
        <v>5</v>
      </c>
      <c r="B13" s="390"/>
      <c r="C13" s="390"/>
      <c r="D13" s="390"/>
      <c r="E13" s="390"/>
      <c r="F13" s="390"/>
      <c r="G13" s="390"/>
      <c r="H13" s="390"/>
      <c r="I13" s="390"/>
      <c r="J13" s="390"/>
      <c r="K13" s="390"/>
      <c r="L13" s="390"/>
    </row>
    <row r="14" spans="1:44" ht="18.75" x14ac:dyDescent="0.25">
      <c r="A14" s="392"/>
      <c r="B14" s="392"/>
      <c r="C14" s="392"/>
      <c r="D14" s="392"/>
      <c r="E14" s="392"/>
      <c r="F14" s="392"/>
      <c r="G14" s="392"/>
      <c r="H14" s="392"/>
      <c r="I14" s="392"/>
      <c r="J14" s="392"/>
      <c r="K14" s="392"/>
      <c r="L14" s="392"/>
    </row>
    <row r="15" spans="1:44" ht="50.25" customHeight="1" x14ac:dyDescent="0.25">
      <c r="A15" s="39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4"/>
      <c r="C15" s="394"/>
      <c r="D15" s="394"/>
      <c r="E15" s="394"/>
      <c r="F15" s="394"/>
      <c r="G15" s="394"/>
      <c r="H15" s="394"/>
      <c r="I15" s="394"/>
      <c r="J15" s="394"/>
      <c r="K15" s="394"/>
      <c r="L15" s="394"/>
    </row>
    <row r="16" spans="1:44" x14ac:dyDescent="0.25">
      <c r="A16" s="390" t="s">
        <v>4</v>
      </c>
      <c r="B16" s="390"/>
      <c r="C16" s="390"/>
      <c r="D16" s="390"/>
      <c r="E16" s="390"/>
      <c r="F16" s="390"/>
      <c r="G16" s="390"/>
      <c r="H16" s="390"/>
      <c r="I16" s="390"/>
      <c r="J16" s="390"/>
      <c r="K16" s="390"/>
      <c r="L16" s="390"/>
    </row>
    <row r="17" spans="1:12" ht="15.75" customHeight="1" x14ac:dyDescent="0.25">
      <c r="L17" s="73"/>
    </row>
    <row r="18" spans="1:12" x14ac:dyDescent="0.25">
      <c r="K18" s="72"/>
    </row>
    <row r="19" spans="1:12" ht="15.75" customHeight="1" x14ac:dyDescent="0.25">
      <c r="A19" s="540" t="s">
        <v>411</v>
      </c>
      <c r="B19" s="540"/>
      <c r="C19" s="540"/>
      <c r="D19" s="540"/>
      <c r="E19" s="540"/>
      <c r="F19" s="540"/>
      <c r="G19" s="540"/>
      <c r="H19" s="540"/>
      <c r="I19" s="540"/>
      <c r="J19" s="540"/>
      <c r="K19" s="540"/>
      <c r="L19" s="540"/>
    </row>
    <row r="20" spans="1:12" x14ac:dyDescent="0.25">
      <c r="A20" s="56"/>
      <c r="B20" s="56"/>
      <c r="C20" s="71"/>
      <c r="D20" s="71"/>
      <c r="E20" s="71"/>
      <c r="F20" s="71"/>
      <c r="G20" s="71"/>
      <c r="H20" s="71"/>
      <c r="I20" s="71"/>
      <c r="J20" s="71"/>
      <c r="K20" s="71"/>
      <c r="L20" s="71"/>
    </row>
    <row r="21" spans="1:12" ht="28.5" customHeight="1" x14ac:dyDescent="0.25">
      <c r="A21" s="530" t="s">
        <v>218</v>
      </c>
      <c r="B21" s="530" t="s">
        <v>217</v>
      </c>
      <c r="C21" s="536" t="s">
        <v>344</v>
      </c>
      <c r="D21" s="536"/>
      <c r="E21" s="536"/>
      <c r="F21" s="536"/>
      <c r="G21" s="536"/>
      <c r="H21" s="536"/>
      <c r="I21" s="531" t="s">
        <v>216</v>
      </c>
      <c r="J21" s="533" t="s">
        <v>346</v>
      </c>
      <c r="K21" s="530" t="s">
        <v>215</v>
      </c>
      <c r="L21" s="532" t="s">
        <v>345</v>
      </c>
    </row>
    <row r="22" spans="1:12" ht="58.5" customHeight="1" x14ac:dyDescent="0.25">
      <c r="A22" s="530"/>
      <c r="B22" s="530"/>
      <c r="C22" s="537" t="s">
        <v>0</v>
      </c>
      <c r="D22" s="537"/>
      <c r="E22" s="125"/>
      <c r="F22" s="126"/>
      <c r="G22" s="538" t="s">
        <v>588</v>
      </c>
      <c r="H22" s="539"/>
      <c r="I22" s="531"/>
      <c r="J22" s="534"/>
      <c r="K22" s="530"/>
      <c r="L22" s="532"/>
    </row>
    <row r="23" spans="1:12" ht="47.25" x14ac:dyDescent="0.25">
      <c r="A23" s="530"/>
      <c r="B23" s="530"/>
      <c r="C23" s="70" t="s">
        <v>214</v>
      </c>
      <c r="D23" s="70" t="s">
        <v>213</v>
      </c>
      <c r="E23" s="70" t="s">
        <v>214</v>
      </c>
      <c r="F23" s="70" t="s">
        <v>213</v>
      </c>
      <c r="G23" s="70" t="s">
        <v>214</v>
      </c>
      <c r="H23" s="70" t="s">
        <v>213</v>
      </c>
      <c r="I23" s="531"/>
      <c r="J23" s="535"/>
      <c r="K23" s="530"/>
      <c r="L23" s="532"/>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3" t="s">
        <v>584</v>
      </c>
      <c r="B25" s="64" t="s">
        <v>212</v>
      </c>
      <c r="C25" s="64"/>
      <c r="D25" s="68"/>
      <c r="E25" s="68"/>
      <c r="F25" s="68"/>
      <c r="G25" s="68"/>
      <c r="H25" s="68"/>
      <c r="I25" s="68"/>
      <c r="J25" s="68"/>
      <c r="K25" s="61"/>
      <c r="L25" s="80"/>
    </row>
    <row r="26" spans="1:12" ht="21.75" customHeight="1" x14ac:dyDescent="0.25">
      <c r="A26" s="63" t="s">
        <v>211</v>
      </c>
      <c r="B26" s="69" t="s">
        <v>351</v>
      </c>
      <c r="C26" s="189" t="s">
        <v>451</v>
      </c>
      <c r="D26" s="189"/>
      <c r="E26" s="68"/>
      <c r="F26" s="68"/>
      <c r="G26" s="189" t="s">
        <v>451</v>
      </c>
      <c r="H26" s="189"/>
      <c r="I26" s="68"/>
      <c r="J26" s="68"/>
      <c r="K26" s="61"/>
      <c r="L26" s="61"/>
    </row>
    <row r="27" spans="1:12" s="57" customFormat="1" ht="39" customHeight="1" x14ac:dyDescent="0.25">
      <c r="A27" s="63" t="s">
        <v>210</v>
      </c>
      <c r="B27" s="69" t="s">
        <v>353</v>
      </c>
      <c r="C27" s="189" t="s">
        <v>451</v>
      </c>
      <c r="D27" s="189"/>
      <c r="E27" s="68"/>
      <c r="F27" s="68"/>
      <c r="G27" s="189" t="s">
        <v>451</v>
      </c>
      <c r="H27" s="189"/>
      <c r="I27" s="68"/>
      <c r="J27" s="68"/>
      <c r="K27" s="61"/>
      <c r="L27" s="61"/>
    </row>
    <row r="28" spans="1:12" s="57" customFormat="1" ht="70.5" customHeight="1" x14ac:dyDescent="0.25">
      <c r="A28" s="63" t="s">
        <v>352</v>
      </c>
      <c r="B28" s="69" t="s">
        <v>357</v>
      </c>
      <c r="C28" s="189">
        <v>43784</v>
      </c>
      <c r="D28" s="189">
        <v>43800</v>
      </c>
      <c r="E28" s="68"/>
      <c r="F28" s="68"/>
      <c r="G28" s="189">
        <v>45839</v>
      </c>
      <c r="H28" s="189">
        <v>45868</v>
      </c>
      <c r="I28" s="158"/>
      <c r="J28" s="158"/>
      <c r="K28" s="61"/>
      <c r="L28" s="61"/>
    </row>
    <row r="29" spans="1:12" s="57" customFormat="1" ht="54" customHeight="1" x14ac:dyDescent="0.25">
      <c r="A29" s="63" t="s">
        <v>209</v>
      </c>
      <c r="B29" s="69" t="s">
        <v>356</v>
      </c>
      <c r="C29" s="189">
        <v>43840</v>
      </c>
      <c r="D29" s="189">
        <v>43840</v>
      </c>
      <c r="E29" s="68"/>
      <c r="F29" s="68"/>
      <c r="G29" s="189">
        <v>45870</v>
      </c>
      <c r="H29" s="189">
        <v>45899</v>
      </c>
      <c r="I29" s="158"/>
      <c r="J29" s="158"/>
      <c r="K29" s="61"/>
      <c r="L29" s="61"/>
    </row>
    <row r="30" spans="1:12" s="57" customFormat="1" ht="42" customHeight="1" x14ac:dyDescent="0.25">
      <c r="A30" s="63" t="s">
        <v>208</v>
      </c>
      <c r="B30" s="69" t="s">
        <v>358</v>
      </c>
      <c r="C30" s="189">
        <v>43840</v>
      </c>
      <c r="D30" s="189">
        <v>43951</v>
      </c>
      <c r="E30" s="68"/>
      <c r="F30" s="68"/>
      <c r="G30" s="189">
        <v>45901</v>
      </c>
      <c r="H30" s="189">
        <v>45920</v>
      </c>
      <c r="I30" s="158"/>
      <c r="J30" s="158"/>
      <c r="K30" s="61"/>
      <c r="L30" s="61"/>
    </row>
    <row r="31" spans="1:12" s="57" customFormat="1" ht="37.5" customHeight="1" x14ac:dyDescent="0.25">
      <c r="A31" s="63" t="s">
        <v>207</v>
      </c>
      <c r="B31" s="62" t="s">
        <v>354</v>
      </c>
      <c r="C31" s="189">
        <v>43176</v>
      </c>
      <c r="D31" s="189">
        <v>43196</v>
      </c>
      <c r="E31" s="68"/>
      <c r="F31" s="68"/>
      <c r="G31" s="189">
        <v>45352</v>
      </c>
      <c r="H31" s="189">
        <v>45383</v>
      </c>
      <c r="I31" s="158">
        <v>1</v>
      </c>
      <c r="J31" s="158">
        <v>1</v>
      </c>
      <c r="K31" s="61"/>
      <c r="L31" s="61"/>
    </row>
    <row r="32" spans="1:12" s="57" customFormat="1" x14ac:dyDescent="0.25">
      <c r="A32" s="63" t="s">
        <v>205</v>
      </c>
      <c r="B32" s="62" t="s">
        <v>359</v>
      </c>
      <c r="C32" s="189">
        <v>43754</v>
      </c>
      <c r="D32" s="189">
        <v>43951</v>
      </c>
      <c r="E32" s="68"/>
      <c r="F32" s="68"/>
      <c r="G32" s="189">
        <v>45920</v>
      </c>
      <c r="H32" s="189">
        <v>45930</v>
      </c>
      <c r="I32" s="158"/>
      <c r="J32" s="158"/>
      <c r="K32" s="61"/>
      <c r="L32" s="61"/>
    </row>
    <row r="33" spans="1:12" s="57" customFormat="1" ht="37.5" customHeight="1" x14ac:dyDescent="0.25">
      <c r="A33" s="63" t="s">
        <v>370</v>
      </c>
      <c r="B33" s="62" t="s">
        <v>294</v>
      </c>
      <c r="C33" s="189">
        <v>43951</v>
      </c>
      <c r="D33" s="189">
        <v>44041</v>
      </c>
      <c r="E33" s="68"/>
      <c r="F33" s="68"/>
      <c r="G33" s="189">
        <v>45931</v>
      </c>
      <c r="H33" s="189">
        <v>45991</v>
      </c>
      <c r="I33" s="158"/>
      <c r="J33" s="158"/>
      <c r="K33" s="61"/>
      <c r="L33" s="61"/>
    </row>
    <row r="34" spans="1:12" s="57" customFormat="1" ht="47.25" customHeight="1" x14ac:dyDescent="0.25">
      <c r="A34" s="63" t="s">
        <v>371</v>
      </c>
      <c r="B34" s="62" t="s">
        <v>363</v>
      </c>
      <c r="C34" s="189" t="s">
        <v>451</v>
      </c>
      <c r="D34" s="189"/>
      <c r="E34" s="67"/>
      <c r="F34" s="67"/>
      <c r="G34" s="189" t="s">
        <v>451</v>
      </c>
      <c r="H34" s="189"/>
      <c r="I34" s="157"/>
      <c r="J34" s="157"/>
      <c r="K34" s="67"/>
      <c r="L34" s="61"/>
    </row>
    <row r="35" spans="1:12" s="57" customFormat="1" ht="49.5" customHeight="1" x14ac:dyDescent="0.25">
      <c r="A35" s="63" t="s">
        <v>372</v>
      </c>
      <c r="B35" s="62" t="s">
        <v>206</v>
      </c>
      <c r="C35" s="189">
        <v>44145</v>
      </c>
      <c r="D35" s="189">
        <v>44159</v>
      </c>
      <c r="E35" s="67"/>
      <c r="F35" s="67"/>
      <c r="G35" s="189">
        <v>46006</v>
      </c>
      <c r="H35" s="189">
        <v>46021</v>
      </c>
      <c r="I35" s="158"/>
      <c r="J35" s="158"/>
      <c r="K35" s="67"/>
      <c r="L35" s="61"/>
    </row>
    <row r="36" spans="1:12" ht="37.5" customHeight="1" x14ac:dyDescent="0.25">
      <c r="A36" s="63" t="s">
        <v>373</v>
      </c>
      <c r="B36" s="62" t="s">
        <v>355</v>
      </c>
      <c r="C36" s="189">
        <v>45940</v>
      </c>
      <c r="D36" s="189">
        <v>45960</v>
      </c>
      <c r="E36" s="66"/>
      <c r="F36" s="65"/>
      <c r="G36" s="189">
        <v>46071</v>
      </c>
      <c r="H36" s="189">
        <v>46081</v>
      </c>
      <c r="I36" s="160"/>
      <c r="J36" s="160"/>
      <c r="K36" s="61"/>
      <c r="L36" s="61"/>
    </row>
    <row r="37" spans="1:12" x14ac:dyDescent="0.25">
      <c r="A37" s="63" t="s">
        <v>374</v>
      </c>
      <c r="B37" s="62" t="s">
        <v>204</v>
      </c>
      <c r="C37" s="189">
        <v>44041</v>
      </c>
      <c r="D37" s="189">
        <v>44145</v>
      </c>
      <c r="E37" s="66"/>
      <c r="F37" s="65"/>
      <c r="G37" s="189">
        <v>45931</v>
      </c>
      <c r="H37" s="189">
        <v>46006</v>
      </c>
      <c r="I37" s="161"/>
      <c r="J37" s="161"/>
      <c r="K37" s="61"/>
      <c r="L37" s="61"/>
    </row>
    <row r="38" spans="1:12" x14ac:dyDescent="0.25">
      <c r="A38" s="63" t="s">
        <v>583</v>
      </c>
      <c r="B38" s="64" t="s">
        <v>203</v>
      </c>
      <c r="C38" s="189"/>
      <c r="D38" s="189"/>
      <c r="E38" s="61"/>
      <c r="F38" s="61"/>
      <c r="G38" s="189"/>
      <c r="H38" s="189"/>
      <c r="I38" s="61"/>
      <c r="J38" s="61"/>
      <c r="K38" s="61"/>
      <c r="L38" s="61"/>
    </row>
    <row r="39" spans="1:12" ht="47.25" x14ac:dyDescent="0.25">
      <c r="A39" s="63" t="s">
        <v>202</v>
      </c>
      <c r="B39" s="62" t="s">
        <v>360</v>
      </c>
      <c r="C39" s="189">
        <v>45940</v>
      </c>
      <c r="D39" s="189">
        <v>45960</v>
      </c>
      <c r="E39" s="61"/>
      <c r="F39" s="61"/>
      <c r="G39" s="189">
        <v>46032</v>
      </c>
      <c r="H39" s="189">
        <v>46081</v>
      </c>
      <c r="I39" s="61"/>
      <c r="J39" s="61"/>
      <c r="K39" s="61"/>
      <c r="L39" s="61"/>
    </row>
    <row r="40" spans="1:12" x14ac:dyDescent="0.25">
      <c r="A40" s="63" t="s">
        <v>201</v>
      </c>
      <c r="B40" s="62" t="s">
        <v>362</v>
      </c>
      <c r="C40" s="189">
        <v>45962</v>
      </c>
      <c r="D40" s="189">
        <v>46052</v>
      </c>
      <c r="E40" s="61"/>
      <c r="F40" s="61"/>
      <c r="G40" s="189">
        <v>46082</v>
      </c>
      <c r="H40" s="189">
        <v>46142</v>
      </c>
      <c r="I40" s="61"/>
      <c r="J40" s="61"/>
      <c r="K40" s="61"/>
      <c r="L40" s="61"/>
    </row>
    <row r="41" spans="1:12" ht="31.5" x14ac:dyDescent="0.25">
      <c r="A41" s="63" t="s">
        <v>582</v>
      </c>
      <c r="B41" s="64" t="s">
        <v>442</v>
      </c>
      <c r="C41" s="189"/>
      <c r="D41" s="189"/>
      <c r="E41" s="61"/>
      <c r="F41" s="61"/>
      <c r="G41" s="189"/>
      <c r="H41" s="189"/>
      <c r="I41" s="61"/>
      <c r="J41" s="61"/>
      <c r="K41" s="61"/>
      <c r="L41" s="61"/>
    </row>
    <row r="42" spans="1:12" ht="31.5" x14ac:dyDescent="0.25">
      <c r="A42" s="63" t="s">
        <v>200</v>
      </c>
      <c r="B42" s="62" t="s">
        <v>361</v>
      </c>
      <c r="C42" s="189">
        <v>45962</v>
      </c>
      <c r="D42" s="189">
        <v>46203</v>
      </c>
      <c r="E42" s="61"/>
      <c r="F42" s="61"/>
      <c r="G42" s="189">
        <v>46082</v>
      </c>
      <c r="H42" s="189">
        <v>46142</v>
      </c>
      <c r="I42" s="61"/>
      <c r="J42" s="61"/>
      <c r="K42" s="61"/>
      <c r="L42" s="61"/>
    </row>
    <row r="43" spans="1:12" x14ac:dyDescent="0.25">
      <c r="A43" s="63" t="s">
        <v>199</v>
      </c>
      <c r="B43" s="62" t="s">
        <v>198</v>
      </c>
      <c r="C43" s="189">
        <v>46054</v>
      </c>
      <c r="D43" s="189">
        <v>46295</v>
      </c>
      <c r="E43" s="61"/>
      <c r="F43" s="61"/>
      <c r="G43" s="189">
        <v>46204</v>
      </c>
      <c r="H43" s="189">
        <v>46264</v>
      </c>
      <c r="I43" s="61"/>
      <c r="J43" s="61"/>
      <c r="K43" s="61"/>
      <c r="L43" s="61"/>
    </row>
    <row r="44" spans="1:12" x14ac:dyDescent="0.25">
      <c r="A44" s="63" t="s">
        <v>197</v>
      </c>
      <c r="B44" s="62" t="s">
        <v>196</v>
      </c>
      <c r="C44" s="189">
        <v>46113</v>
      </c>
      <c r="D44" s="189">
        <v>46320</v>
      </c>
      <c r="E44" s="61"/>
      <c r="F44" s="61"/>
      <c r="G44" s="189">
        <v>46218</v>
      </c>
      <c r="H44" s="189">
        <v>46295</v>
      </c>
      <c r="I44" s="61"/>
      <c r="J44" s="61"/>
      <c r="K44" s="61"/>
      <c r="L44" s="61"/>
    </row>
    <row r="45" spans="1:12" ht="63" x14ac:dyDescent="0.25">
      <c r="A45" s="63" t="s">
        <v>195</v>
      </c>
      <c r="B45" s="62" t="s">
        <v>366</v>
      </c>
      <c r="C45" s="189">
        <v>46290</v>
      </c>
      <c r="D45" s="189">
        <v>46320</v>
      </c>
      <c r="E45" s="61"/>
      <c r="F45" s="61"/>
      <c r="G45" s="189">
        <v>46296</v>
      </c>
      <c r="H45" s="189">
        <v>46320</v>
      </c>
      <c r="I45" s="61"/>
      <c r="J45" s="61"/>
      <c r="K45" s="61"/>
      <c r="L45" s="61"/>
    </row>
    <row r="46" spans="1:12" ht="110.25" x14ac:dyDescent="0.25">
      <c r="A46" s="63" t="s">
        <v>193</v>
      </c>
      <c r="B46" s="62" t="s">
        <v>364</v>
      </c>
      <c r="C46" s="189" t="s">
        <v>451</v>
      </c>
      <c r="D46" s="189"/>
      <c r="E46" s="61"/>
      <c r="F46" s="61"/>
      <c r="G46" s="189" t="s">
        <v>451</v>
      </c>
      <c r="H46" s="189"/>
      <c r="I46" s="61"/>
      <c r="J46" s="61"/>
      <c r="K46" s="61"/>
      <c r="L46" s="61"/>
    </row>
    <row r="47" spans="1:12" x14ac:dyDescent="0.25">
      <c r="A47" s="63" t="s">
        <v>375</v>
      </c>
      <c r="B47" s="62" t="s">
        <v>194</v>
      </c>
      <c r="C47" s="189">
        <v>46320</v>
      </c>
      <c r="D47" s="189">
        <v>46341</v>
      </c>
      <c r="E47" s="61"/>
      <c r="F47" s="61"/>
      <c r="G47" s="189">
        <v>46320</v>
      </c>
      <c r="H47" s="189">
        <v>46341</v>
      </c>
      <c r="I47" s="61"/>
      <c r="J47" s="61"/>
      <c r="K47" s="61"/>
      <c r="L47" s="61"/>
    </row>
    <row r="48" spans="1:12" x14ac:dyDescent="0.25">
      <c r="A48" s="63" t="s">
        <v>581</v>
      </c>
      <c r="B48" s="64" t="s">
        <v>192</v>
      </c>
      <c r="C48" s="189"/>
      <c r="D48" s="189"/>
      <c r="E48" s="61"/>
      <c r="F48" s="61"/>
      <c r="G48" s="189"/>
      <c r="H48" s="189"/>
      <c r="I48" s="61"/>
      <c r="J48" s="61"/>
      <c r="K48" s="61"/>
      <c r="L48" s="61"/>
    </row>
    <row r="49" spans="1:12" ht="35.25" customHeight="1" x14ac:dyDescent="0.25">
      <c r="A49" s="63" t="s">
        <v>191</v>
      </c>
      <c r="B49" s="62" t="s">
        <v>190</v>
      </c>
      <c r="C49" s="189">
        <v>46341</v>
      </c>
      <c r="D49" s="189">
        <v>46346</v>
      </c>
      <c r="E49" s="61"/>
      <c r="F49" s="61"/>
      <c r="G49" s="189">
        <v>46341</v>
      </c>
      <c r="H49" s="189">
        <v>46346</v>
      </c>
      <c r="I49" s="61"/>
      <c r="J49" s="61"/>
      <c r="K49" s="61"/>
      <c r="L49" s="61"/>
    </row>
    <row r="50" spans="1:12" ht="63" x14ac:dyDescent="0.25">
      <c r="A50" s="63" t="s">
        <v>189</v>
      </c>
      <c r="B50" s="62" t="s">
        <v>365</v>
      </c>
      <c r="C50" s="189">
        <v>46346</v>
      </c>
      <c r="D50" s="189">
        <v>46351</v>
      </c>
      <c r="E50" s="61"/>
      <c r="F50" s="61"/>
      <c r="G50" s="189">
        <v>46346</v>
      </c>
      <c r="H50" s="189">
        <v>46351</v>
      </c>
      <c r="I50" s="61"/>
      <c r="J50" s="61"/>
      <c r="K50" s="61"/>
      <c r="L50" s="61"/>
    </row>
    <row r="51" spans="1:12" ht="47.25" x14ac:dyDescent="0.25">
      <c r="A51" s="63" t="s">
        <v>187</v>
      </c>
      <c r="B51" s="62" t="s">
        <v>367</v>
      </c>
      <c r="C51" s="189">
        <v>46351</v>
      </c>
      <c r="D51" s="189">
        <v>46381</v>
      </c>
      <c r="E51" s="61"/>
      <c r="F51" s="61"/>
      <c r="G51" s="189">
        <v>46351</v>
      </c>
      <c r="H51" s="189">
        <v>46381</v>
      </c>
      <c r="I51" s="61"/>
      <c r="J51" s="61"/>
      <c r="K51" s="61"/>
      <c r="L51" s="61"/>
    </row>
    <row r="52" spans="1:12" ht="47.25" x14ac:dyDescent="0.25">
      <c r="A52" s="63" t="s">
        <v>185</v>
      </c>
      <c r="B52" s="62" t="s">
        <v>188</v>
      </c>
      <c r="C52" s="189" t="s">
        <v>451</v>
      </c>
      <c r="D52" s="189"/>
      <c r="E52" s="61"/>
      <c r="F52" s="61"/>
      <c r="G52" s="189">
        <v>46351</v>
      </c>
      <c r="H52" s="189">
        <v>46381</v>
      </c>
      <c r="I52" s="61"/>
      <c r="J52" s="61"/>
      <c r="K52" s="61"/>
      <c r="L52" s="61"/>
    </row>
    <row r="53" spans="1:12" ht="31.5" x14ac:dyDescent="0.25">
      <c r="A53" s="63" t="s">
        <v>369</v>
      </c>
      <c r="B53" s="133" t="s">
        <v>368</v>
      </c>
      <c r="C53" s="189">
        <v>46381</v>
      </c>
      <c r="D53" s="189">
        <v>46386</v>
      </c>
      <c r="E53" s="61"/>
      <c r="F53" s="61"/>
      <c r="G53" s="189">
        <v>46381</v>
      </c>
      <c r="H53" s="189">
        <v>46386</v>
      </c>
      <c r="I53" s="61"/>
      <c r="J53" s="61"/>
      <c r="K53" s="61"/>
      <c r="L53" s="61"/>
    </row>
    <row r="54" spans="1:12" ht="46.5" customHeight="1" x14ac:dyDescent="0.25">
      <c r="A54" s="63" t="s">
        <v>529</v>
      </c>
      <c r="B54" s="62" t="s">
        <v>186</v>
      </c>
      <c r="C54" s="189">
        <v>46381</v>
      </c>
      <c r="D54" s="189">
        <v>46476</v>
      </c>
      <c r="E54" s="61"/>
      <c r="F54" s="61"/>
      <c r="G54" s="189">
        <v>46397</v>
      </c>
      <c r="H54" s="189">
        <v>46476</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5" zoomScale="60" zoomScaleNormal="70" workbookViewId="0">
      <selection activeCell="AA92" sqref="AA92"/>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11" width="12.85546875" style="190" customWidth="1"/>
    <col min="12" max="12" width="11.85546875" style="190" customWidth="1"/>
    <col min="13" max="13" width="5.42578125" style="190" customWidth="1"/>
    <col min="14" max="14" width="11.85546875" style="190" customWidth="1"/>
    <col min="15" max="15" width="9.85546875" style="190" customWidth="1"/>
    <col min="16" max="16" width="11.85546875" style="190" customWidth="1"/>
    <col min="17" max="17" width="8.140625" style="190" customWidth="1"/>
    <col min="18" max="18" width="11.85546875" style="190" customWidth="1"/>
    <col min="19" max="19" width="10.7109375" style="190" customWidth="1"/>
    <col min="20" max="20" width="11.85546875" style="190" customWidth="1"/>
    <col min="21" max="21" width="6.42578125" style="190" customWidth="1"/>
    <col min="22" max="22" width="11.85546875" style="190" customWidth="1"/>
    <col min="23" max="23" width="10.42578125" style="190" customWidth="1"/>
    <col min="24" max="24" width="11.85546875" style="190" customWidth="1"/>
    <col min="25" max="25" width="6.140625" style="190" customWidth="1"/>
    <col min="26" max="26" width="11.85546875" style="190" customWidth="1"/>
    <col min="27" max="27" width="10.140625" style="190" customWidth="1"/>
    <col min="28" max="28" width="11.85546875" style="190" customWidth="1"/>
    <col min="29" max="29" width="10" style="190" customWidth="1"/>
    <col min="30" max="16384" width="9.140625" style="190"/>
  </cols>
  <sheetData>
    <row r="1" spans="1:29" ht="18.75" x14ac:dyDescent="0.25">
      <c r="AC1" s="191" t="s">
        <v>67</v>
      </c>
    </row>
    <row r="2" spans="1:29" ht="18.75" x14ac:dyDescent="0.3">
      <c r="AC2" s="192" t="s">
        <v>8</v>
      </c>
    </row>
    <row r="3" spans="1:29" ht="18.75" x14ac:dyDescent="0.3">
      <c r="AC3" s="192" t="s">
        <v>66</v>
      </c>
    </row>
    <row r="4" spans="1:29" ht="18.75" customHeight="1" x14ac:dyDescent="0.25">
      <c r="A4" s="557" t="str">
        <f>'1. паспорт местоположение'!A5:C5</f>
        <v>Год раскрытия информации: 2024 год</v>
      </c>
      <c r="B4" s="557"/>
      <c r="C4" s="557"/>
      <c r="D4" s="557"/>
      <c r="E4" s="557"/>
      <c r="F4" s="557"/>
      <c r="G4" s="557"/>
      <c r="H4" s="557"/>
      <c r="I4" s="557"/>
      <c r="J4" s="557"/>
      <c r="K4" s="557"/>
      <c r="L4" s="557"/>
      <c r="M4" s="557"/>
      <c r="N4" s="557"/>
      <c r="O4" s="557"/>
      <c r="P4" s="557"/>
      <c r="Q4" s="557"/>
      <c r="R4" s="557"/>
      <c r="S4" s="557"/>
      <c r="T4" s="557"/>
      <c r="U4" s="557"/>
      <c r="V4" s="557"/>
      <c r="W4" s="557"/>
      <c r="X4" s="557"/>
      <c r="Y4" s="557"/>
      <c r="Z4" s="557"/>
      <c r="AA4" s="557"/>
      <c r="AB4" s="557"/>
      <c r="AC4" s="557"/>
    </row>
    <row r="6" spans="1:29" ht="18.75" x14ac:dyDescent="0.25">
      <c r="A6" s="558" t="s">
        <v>7</v>
      </c>
      <c r="B6" s="558"/>
      <c r="C6" s="558"/>
      <c r="D6" s="558"/>
      <c r="E6" s="558"/>
      <c r="F6" s="558"/>
      <c r="G6" s="558"/>
      <c r="H6" s="558"/>
      <c r="I6" s="558"/>
      <c r="J6" s="558"/>
      <c r="K6" s="558"/>
      <c r="L6" s="558"/>
      <c r="M6" s="558"/>
      <c r="N6" s="558"/>
      <c r="O6" s="558"/>
      <c r="P6" s="558"/>
      <c r="Q6" s="558"/>
      <c r="R6" s="558"/>
      <c r="S6" s="558"/>
      <c r="T6" s="558"/>
      <c r="U6" s="558"/>
      <c r="V6" s="558"/>
      <c r="W6" s="558"/>
      <c r="X6" s="558"/>
      <c r="Y6" s="558"/>
      <c r="Z6" s="558"/>
      <c r="AA6" s="558"/>
      <c r="AB6" s="558"/>
      <c r="AC6" s="558"/>
    </row>
    <row r="7" spans="1:29" ht="18.75" x14ac:dyDescent="0.25">
      <c r="A7" s="193"/>
      <c r="B7" s="193"/>
      <c r="C7" s="193"/>
      <c r="D7" s="193"/>
      <c r="E7" s="193"/>
      <c r="F7" s="193"/>
      <c r="G7" s="193"/>
      <c r="H7" s="193"/>
      <c r="I7" s="193"/>
      <c r="J7" s="193"/>
      <c r="K7" s="193"/>
      <c r="L7" s="193"/>
      <c r="M7" s="193"/>
      <c r="N7" s="194"/>
      <c r="O7" s="194"/>
      <c r="P7" s="194"/>
      <c r="Q7" s="194"/>
      <c r="R7" s="194"/>
      <c r="S7" s="194"/>
      <c r="T7" s="194"/>
      <c r="U7" s="194"/>
      <c r="V7" s="194"/>
      <c r="W7" s="194"/>
      <c r="X7" s="194"/>
      <c r="Y7" s="194"/>
      <c r="Z7" s="194"/>
      <c r="AA7" s="194"/>
      <c r="AB7" s="194"/>
      <c r="AC7" s="194"/>
    </row>
    <row r="8" spans="1:29" ht="18.75" x14ac:dyDescent="0.25">
      <c r="A8" s="544" t="str">
        <f>'1. паспорт местоположение'!A9:C9</f>
        <v xml:space="preserve"> АО "Россети Тюмень" </v>
      </c>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544"/>
      <c r="AB8" s="544"/>
      <c r="AC8" s="544"/>
    </row>
    <row r="9" spans="1:29" ht="18.75" customHeight="1" x14ac:dyDescent="0.25">
      <c r="A9" s="547" t="s">
        <v>6</v>
      </c>
      <c r="B9" s="547"/>
      <c r="C9" s="547"/>
      <c r="D9" s="547"/>
      <c r="E9" s="547"/>
      <c r="F9" s="547"/>
      <c r="G9" s="547"/>
      <c r="H9" s="547"/>
      <c r="I9" s="547"/>
      <c r="J9" s="547"/>
      <c r="K9" s="547"/>
      <c r="L9" s="547"/>
      <c r="M9" s="547"/>
      <c r="N9" s="547"/>
      <c r="O9" s="547"/>
      <c r="P9" s="547"/>
      <c r="Q9" s="547"/>
      <c r="R9" s="547"/>
      <c r="S9" s="547"/>
      <c r="T9" s="547"/>
      <c r="U9" s="547"/>
      <c r="V9" s="547"/>
      <c r="W9" s="547"/>
      <c r="X9" s="547"/>
      <c r="Y9" s="547"/>
      <c r="Z9" s="547"/>
      <c r="AA9" s="547"/>
      <c r="AB9" s="547"/>
      <c r="AC9" s="547"/>
    </row>
    <row r="10" spans="1:29" ht="18.75" x14ac:dyDescent="0.25">
      <c r="A10" s="193"/>
      <c r="B10" s="193"/>
      <c r="C10" s="193"/>
      <c r="D10" s="193"/>
      <c r="E10" s="193"/>
      <c r="F10" s="193"/>
      <c r="G10" s="193"/>
      <c r="H10" s="193"/>
      <c r="I10" s="193"/>
      <c r="J10" s="193"/>
      <c r="K10" s="193"/>
      <c r="L10" s="193"/>
      <c r="M10" s="193"/>
      <c r="N10" s="194"/>
      <c r="O10" s="194"/>
      <c r="P10" s="194"/>
      <c r="Q10" s="194"/>
      <c r="R10" s="194"/>
      <c r="S10" s="194"/>
      <c r="T10" s="194"/>
      <c r="U10" s="194"/>
      <c r="V10" s="194"/>
      <c r="W10" s="194"/>
      <c r="X10" s="194"/>
      <c r="Y10" s="194"/>
      <c r="Z10" s="194"/>
      <c r="AA10" s="194"/>
      <c r="AB10" s="194"/>
      <c r="AC10" s="194"/>
    </row>
    <row r="11" spans="1:29" ht="18.75" x14ac:dyDescent="0.25">
      <c r="A11" s="544" t="str">
        <f>'1. паспорт местоположение'!A12:C12</f>
        <v>F_TP1200.PS.0037</v>
      </c>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row>
    <row r="12" spans="1:29" x14ac:dyDescent="0.25">
      <c r="A12" s="547" t="s">
        <v>5</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row>
    <row r="13" spans="1:29" ht="16.5" customHeight="1" x14ac:dyDescent="0.3">
      <c r="A13" s="195"/>
      <c r="B13" s="195"/>
      <c r="C13" s="195"/>
      <c r="D13" s="195"/>
      <c r="E13" s="195"/>
      <c r="F13" s="195"/>
      <c r="G13" s="195"/>
      <c r="H13" s="195"/>
      <c r="I13" s="195"/>
      <c r="J13" s="195"/>
      <c r="K13" s="195"/>
      <c r="L13" s="195"/>
      <c r="M13" s="195"/>
      <c r="N13" s="196"/>
      <c r="O13" s="196"/>
      <c r="P13" s="196"/>
      <c r="Q13" s="196"/>
      <c r="R13" s="196"/>
      <c r="S13" s="196"/>
      <c r="T13" s="196"/>
      <c r="U13" s="196"/>
      <c r="V13" s="196"/>
      <c r="W13" s="196"/>
      <c r="X13" s="196"/>
      <c r="Y13" s="196"/>
      <c r="Z13" s="196"/>
      <c r="AA13" s="196"/>
      <c r="AB13" s="196"/>
      <c r="AC13" s="196"/>
    </row>
    <row r="14" spans="1:29" ht="18.75" x14ac:dyDescent="0.25">
      <c r="A14" s="54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row>
    <row r="15" spans="1:29" ht="15.75" customHeight="1" x14ac:dyDescent="0.25">
      <c r="A15" s="547" t="s">
        <v>4</v>
      </c>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row>
    <row r="16" spans="1:29" x14ac:dyDescent="0.25">
      <c r="A16" s="546"/>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row>
    <row r="18" spans="1:29" x14ac:dyDescent="0.25">
      <c r="A18" s="552" t="s">
        <v>412</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row>
    <row r="20" spans="1:29" ht="33" customHeight="1" x14ac:dyDescent="0.25">
      <c r="A20" s="548" t="s">
        <v>184</v>
      </c>
      <c r="B20" s="548" t="s">
        <v>183</v>
      </c>
      <c r="C20" s="545" t="s">
        <v>182</v>
      </c>
      <c r="D20" s="545"/>
      <c r="E20" s="551" t="s">
        <v>181</v>
      </c>
      <c r="F20" s="551"/>
      <c r="G20" s="554" t="s">
        <v>669</v>
      </c>
      <c r="H20" s="542" t="s">
        <v>446</v>
      </c>
      <c r="I20" s="543"/>
      <c r="J20" s="543"/>
      <c r="K20" s="543"/>
      <c r="L20" s="542" t="s">
        <v>447</v>
      </c>
      <c r="M20" s="543"/>
      <c r="N20" s="543"/>
      <c r="O20" s="543"/>
      <c r="P20" s="542" t="s">
        <v>448</v>
      </c>
      <c r="Q20" s="543"/>
      <c r="R20" s="543"/>
      <c r="S20" s="543"/>
      <c r="T20" s="542" t="s">
        <v>449</v>
      </c>
      <c r="U20" s="543"/>
      <c r="V20" s="543"/>
      <c r="W20" s="543"/>
      <c r="X20" s="542" t="s">
        <v>670</v>
      </c>
      <c r="Y20" s="543"/>
      <c r="Z20" s="543"/>
      <c r="AA20" s="543"/>
      <c r="AB20" s="553" t="s">
        <v>180</v>
      </c>
      <c r="AC20" s="553"/>
    </row>
    <row r="21" spans="1:29" ht="99.75" customHeight="1" x14ac:dyDescent="0.25">
      <c r="A21" s="549"/>
      <c r="B21" s="549"/>
      <c r="C21" s="545"/>
      <c r="D21" s="545"/>
      <c r="E21" s="551"/>
      <c r="F21" s="551"/>
      <c r="G21" s="555"/>
      <c r="H21" s="541" t="s">
        <v>0</v>
      </c>
      <c r="I21" s="541"/>
      <c r="J21" s="541" t="s">
        <v>178</v>
      </c>
      <c r="K21" s="541"/>
      <c r="L21" s="541" t="s">
        <v>0</v>
      </c>
      <c r="M21" s="541"/>
      <c r="N21" s="541" t="s">
        <v>178</v>
      </c>
      <c r="O21" s="541"/>
      <c r="P21" s="541" t="s">
        <v>0</v>
      </c>
      <c r="Q21" s="541"/>
      <c r="R21" s="541" t="s">
        <v>178</v>
      </c>
      <c r="S21" s="541"/>
      <c r="T21" s="541" t="s">
        <v>0</v>
      </c>
      <c r="U21" s="541"/>
      <c r="V21" s="541" t="s">
        <v>178</v>
      </c>
      <c r="W21" s="541"/>
      <c r="X21" s="541" t="s">
        <v>0</v>
      </c>
      <c r="Y21" s="541"/>
      <c r="Z21" s="541" t="s">
        <v>178</v>
      </c>
      <c r="AA21" s="541"/>
      <c r="AB21" s="553"/>
      <c r="AC21" s="553"/>
    </row>
    <row r="22" spans="1:29" ht="89.25" customHeight="1" x14ac:dyDescent="0.25">
      <c r="A22" s="550"/>
      <c r="B22" s="550"/>
      <c r="C22" s="335" t="s">
        <v>0</v>
      </c>
      <c r="D22" s="335" t="s">
        <v>178</v>
      </c>
      <c r="E22" s="336" t="s">
        <v>671</v>
      </c>
      <c r="F22" s="336" t="s">
        <v>625</v>
      </c>
      <c r="G22" s="556"/>
      <c r="H22" s="197" t="s">
        <v>393</v>
      </c>
      <c r="I22" s="197" t="s">
        <v>394</v>
      </c>
      <c r="J22" s="197" t="s">
        <v>393</v>
      </c>
      <c r="K22" s="197" t="s">
        <v>394</v>
      </c>
      <c r="L22" s="197" t="s">
        <v>393</v>
      </c>
      <c r="M22" s="197" t="s">
        <v>394</v>
      </c>
      <c r="N22" s="197" t="s">
        <v>393</v>
      </c>
      <c r="O22" s="197" t="s">
        <v>394</v>
      </c>
      <c r="P22" s="197" t="s">
        <v>393</v>
      </c>
      <c r="Q22" s="197" t="s">
        <v>394</v>
      </c>
      <c r="R22" s="197" t="s">
        <v>393</v>
      </c>
      <c r="S22" s="197" t="s">
        <v>394</v>
      </c>
      <c r="T22" s="197" t="s">
        <v>393</v>
      </c>
      <c r="U22" s="197" t="s">
        <v>394</v>
      </c>
      <c r="V22" s="197" t="s">
        <v>393</v>
      </c>
      <c r="W22" s="197" t="s">
        <v>394</v>
      </c>
      <c r="X22" s="197" t="s">
        <v>393</v>
      </c>
      <c r="Y22" s="197" t="s">
        <v>394</v>
      </c>
      <c r="Z22" s="197" t="s">
        <v>393</v>
      </c>
      <c r="AA22" s="197" t="s">
        <v>394</v>
      </c>
      <c r="AB22" s="335" t="s">
        <v>179</v>
      </c>
      <c r="AC22" s="335" t="s">
        <v>178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ht="47.25" customHeight="1" x14ac:dyDescent="0.25">
      <c r="A24" s="199" t="s">
        <v>63</v>
      </c>
      <c r="B24" s="200" t="s">
        <v>177</v>
      </c>
      <c r="C24" s="202">
        <v>1114.4433119399998</v>
      </c>
      <c r="D24" s="226">
        <v>1526.5334138000003</v>
      </c>
      <c r="E24" s="226">
        <v>1516.4474413000003</v>
      </c>
      <c r="F24" s="226">
        <v>1516.5645134000004</v>
      </c>
      <c r="G24" s="202">
        <v>-0.11707210000000001</v>
      </c>
      <c r="H24" s="202">
        <v>8.3755636199999994</v>
      </c>
      <c r="I24" s="202"/>
      <c r="J24" s="202">
        <v>9.18</v>
      </c>
      <c r="K24" s="202"/>
      <c r="L24" s="202">
        <v>50.790168502</v>
      </c>
      <c r="M24" s="202"/>
      <c r="N24" s="202">
        <v>39.187465096000004</v>
      </c>
      <c r="O24" s="202"/>
      <c r="P24" s="202">
        <v>522.59580365799991</v>
      </c>
      <c r="Q24" s="202"/>
      <c r="R24" s="202">
        <v>395.76323391999995</v>
      </c>
      <c r="S24" s="202"/>
      <c r="T24" s="202">
        <v>522.59580366</v>
      </c>
      <c r="U24" s="202"/>
      <c r="V24" s="202">
        <v>1072.4338143840002</v>
      </c>
      <c r="W24" s="202"/>
      <c r="X24" s="202">
        <v>0</v>
      </c>
      <c r="Y24" s="202"/>
      <c r="Z24" s="202" t="s">
        <v>624</v>
      </c>
      <c r="AA24" s="202"/>
      <c r="AB24" s="202">
        <v>1104.35733944</v>
      </c>
      <c r="AC24" s="203">
        <v>1516.5645134000001</v>
      </c>
    </row>
    <row r="25" spans="1:29" ht="24" customHeight="1" x14ac:dyDescent="0.25">
      <c r="A25" s="204" t="s">
        <v>176</v>
      </c>
      <c r="B25" s="205" t="s">
        <v>175</v>
      </c>
      <c r="C25" s="202"/>
      <c r="D25" s="226"/>
      <c r="E25" s="226"/>
      <c r="F25" s="226"/>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624</v>
      </c>
      <c r="AA25" s="202"/>
      <c r="AB25" s="202">
        <v>0</v>
      </c>
      <c r="AC25" s="203">
        <v>0</v>
      </c>
    </row>
    <row r="26" spans="1:29" x14ac:dyDescent="0.25">
      <c r="A26" s="204" t="s">
        <v>174</v>
      </c>
      <c r="B26" s="205" t="s">
        <v>173</v>
      </c>
      <c r="C26" s="202"/>
      <c r="D26" s="226"/>
      <c r="E26" s="226"/>
      <c r="F26" s="226"/>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624</v>
      </c>
      <c r="AA26" s="202"/>
      <c r="AB26" s="202">
        <v>0</v>
      </c>
      <c r="AC26" s="203">
        <v>0</v>
      </c>
    </row>
    <row r="27" spans="1:29" ht="31.5" x14ac:dyDescent="0.25">
      <c r="A27" s="204" t="s">
        <v>172</v>
      </c>
      <c r="B27" s="205" t="s">
        <v>350</v>
      </c>
      <c r="C27" s="202"/>
      <c r="D27" s="226"/>
      <c r="E27" s="226"/>
      <c r="F27" s="226"/>
      <c r="G27" s="202">
        <v>-0.11707210000000001</v>
      </c>
      <c r="H27" s="202">
        <v>8.3755636199999994</v>
      </c>
      <c r="I27" s="202"/>
      <c r="J27" s="202">
        <v>7.65</v>
      </c>
      <c r="K27" s="202"/>
      <c r="L27" s="202">
        <v>47.504471479999999</v>
      </c>
      <c r="M27" s="202"/>
      <c r="N27" s="202">
        <v>32.870981360000009</v>
      </c>
      <c r="O27" s="202"/>
      <c r="P27" s="202">
        <v>522.59580365799991</v>
      </c>
      <c r="Q27" s="202"/>
      <c r="R27" s="202">
        <v>337.68683394499999</v>
      </c>
      <c r="S27" s="202"/>
      <c r="T27" s="202">
        <v>482.36343194828976</v>
      </c>
      <c r="U27" s="202"/>
      <c r="V27" s="202">
        <v>893.69484532000024</v>
      </c>
      <c r="W27" s="202"/>
      <c r="X27" s="202">
        <v>0</v>
      </c>
      <c r="Y27" s="202"/>
      <c r="Z27" s="202" t="s">
        <v>624</v>
      </c>
      <c r="AA27" s="202"/>
      <c r="AB27" s="202">
        <v>1060.8392707062897</v>
      </c>
      <c r="AC27" s="203">
        <v>1271.9026606250002</v>
      </c>
    </row>
    <row r="28" spans="1:29" x14ac:dyDescent="0.25">
      <c r="A28" s="204" t="s">
        <v>171</v>
      </c>
      <c r="B28" s="205" t="s">
        <v>170</v>
      </c>
      <c r="C28" s="202"/>
      <c r="D28" s="226"/>
      <c r="E28" s="226"/>
      <c r="F28" s="226"/>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3">
        <v>0</v>
      </c>
    </row>
    <row r="29" spans="1:29" x14ac:dyDescent="0.25">
      <c r="A29" s="204" t="s">
        <v>169</v>
      </c>
      <c r="B29" s="206" t="s">
        <v>168</v>
      </c>
      <c r="C29" s="202"/>
      <c r="D29" s="226"/>
      <c r="E29" s="226"/>
      <c r="F29" s="226"/>
      <c r="G29" s="202">
        <v>0</v>
      </c>
      <c r="H29" s="202">
        <v>0</v>
      </c>
      <c r="I29" s="202"/>
      <c r="J29" s="202">
        <v>1.5299999999999994</v>
      </c>
      <c r="K29" s="202"/>
      <c r="L29" s="202">
        <v>3.2856970220000008</v>
      </c>
      <c r="M29" s="202"/>
      <c r="N29" s="202">
        <v>6.316483735999995</v>
      </c>
      <c r="O29" s="202"/>
      <c r="P29" s="202">
        <v>0</v>
      </c>
      <c r="Q29" s="202"/>
      <c r="R29" s="202">
        <v>58.076399974999958</v>
      </c>
      <c r="S29" s="202"/>
      <c r="T29" s="202">
        <v>40.232371711710243</v>
      </c>
      <c r="U29" s="202"/>
      <c r="V29" s="202">
        <v>178.738969064</v>
      </c>
      <c r="W29" s="202"/>
      <c r="X29" s="202">
        <v>0</v>
      </c>
      <c r="Y29" s="202"/>
      <c r="Z29" s="202" t="s">
        <v>624</v>
      </c>
      <c r="AA29" s="202"/>
      <c r="AB29" s="202">
        <v>43.518068733710244</v>
      </c>
      <c r="AC29" s="203">
        <v>244.66185277499994</v>
      </c>
    </row>
    <row r="30" spans="1:29" ht="47.25" x14ac:dyDescent="0.25">
      <c r="A30" s="199" t="s">
        <v>61</v>
      </c>
      <c r="B30" s="200" t="s">
        <v>167</v>
      </c>
      <c r="C30" s="202">
        <v>936.84544532000007</v>
      </c>
      <c r="D30" s="226">
        <v>1281.7753867495796</v>
      </c>
      <c r="E30" s="226">
        <v>1271.8029826295797</v>
      </c>
      <c r="F30" s="226">
        <v>1271.9026606295797</v>
      </c>
      <c r="G30" s="202">
        <v>-9.9678000000000003E-2</v>
      </c>
      <c r="H30" s="202">
        <v>8.3755636199999994</v>
      </c>
      <c r="I30" s="202"/>
      <c r="J30" s="202">
        <v>0</v>
      </c>
      <c r="K30" s="202"/>
      <c r="L30" s="202">
        <v>47.504471479999999</v>
      </c>
      <c r="M30" s="202"/>
      <c r="N30" s="202">
        <v>32.870981363369886</v>
      </c>
      <c r="O30" s="202"/>
      <c r="P30" s="202">
        <v>435.49650305000006</v>
      </c>
      <c r="Q30" s="202"/>
      <c r="R30" s="202">
        <v>1239.0316792600001</v>
      </c>
      <c r="S30" s="202"/>
      <c r="T30" s="202">
        <v>435.49650305</v>
      </c>
      <c r="U30" s="202"/>
      <c r="V30" s="202">
        <v>0</v>
      </c>
      <c r="W30" s="202"/>
      <c r="X30" s="202">
        <v>0</v>
      </c>
      <c r="Y30" s="202"/>
      <c r="Z30" s="202" t="s">
        <v>624</v>
      </c>
      <c r="AA30" s="202"/>
      <c r="AB30" s="202">
        <v>926.87304119999999</v>
      </c>
      <c r="AC30" s="203">
        <v>1271.9026606233701</v>
      </c>
    </row>
    <row r="31" spans="1:29" x14ac:dyDescent="0.25">
      <c r="A31" s="199" t="s">
        <v>166</v>
      </c>
      <c r="B31" s="205" t="s">
        <v>165</v>
      </c>
      <c r="C31" s="202">
        <v>16.42848511</v>
      </c>
      <c r="D31" s="226">
        <v>39.963646803369883</v>
      </c>
      <c r="E31" s="201"/>
      <c r="F31" s="201"/>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3">
        <v>0</v>
      </c>
    </row>
    <row r="32" spans="1:29" ht="31.5" x14ac:dyDescent="0.25">
      <c r="A32" s="199" t="s">
        <v>164</v>
      </c>
      <c r="B32" s="205" t="s">
        <v>163</v>
      </c>
      <c r="C32" s="202">
        <v>295.50729080999997</v>
      </c>
      <c r="D32" s="226">
        <v>312.87087769761069</v>
      </c>
      <c r="E32" s="201"/>
      <c r="F32" s="201"/>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3">
        <v>0</v>
      </c>
    </row>
    <row r="33" spans="1:29" x14ac:dyDescent="0.25">
      <c r="A33" s="199" t="s">
        <v>162</v>
      </c>
      <c r="B33" s="205" t="s">
        <v>161</v>
      </c>
      <c r="C33" s="202">
        <v>520.36734132000004</v>
      </c>
      <c r="D33" s="226">
        <v>772.75739992270474</v>
      </c>
      <c r="E33" s="201"/>
      <c r="F33" s="201"/>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3">
        <v>0</v>
      </c>
    </row>
    <row r="34" spans="1:29" x14ac:dyDescent="0.25">
      <c r="A34" s="199" t="s">
        <v>160</v>
      </c>
      <c r="B34" s="205" t="s">
        <v>159</v>
      </c>
      <c r="C34" s="202">
        <v>104.54232808</v>
      </c>
      <c r="D34" s="226">
        <v>156.1834623258942</v>
      </c>
      <c r="E34" s="201"/>
      <c r="F34" s="201"/>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3">
        <v>0</v>
      </c>
    </row>
    <row r="35" spans="1:29" s="210" customFormat="1" ht="31.5" x14ac:dyDescent="0.25">
      <c r="A35" s="207" t="s">
        <v>60</v>
      </c>
      <c r="B35" s="208" t="s">
        <v>158</v>
      </c>
      <c r="C35" s="209"/>
      <c r="D35" s="227"/>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2"/>
      <c r="AC35" s="203"/>
    </row>
    <row r="36" spans="1:29" s="210" customFormat="1" x14ac:dyDescent="0.25">
      <c r="A36" s="211" t="s">
        <v>157</v>
      </c>
      <c r="B36" s="212" t="s">
        <v>532</v>
      </c>
      <c r="C36" s="209"/>
      <c r="D36" s="227"/>
      <c r="E36" s="209"/>
      <c r="F36" s="209"/>
      <c r="G36" s="209">
        <v>0</v>
      </c>
      <c r="H36" s="209">
        <v>0</v>
      </c>
      <c r="I36" s="209" t="s">
        <v>520</v>
      </c>
      <c r="J36" s="209">
        <v>0</v>
      </c>
      <c r="K36" s="209" t="s">
        <v>520</v>
      </c>
      <c r="L36" s="209">
        <v>0</v>
      </c>
      <c r="M36" s="209" t="s">
        <v>520</v>
      </c>
      <c r="N36" s="209">
        <v>0</v>
      </c>
      <c r="O36" s="209" t="s">
        <v>520</v>
      </c>
      <c r="P36" s="209">
        <v>0</v>
      </c>
      <c r="Q36" s="209" t="s">
        <v>520</v>
      </c>
      <c r="R36" s="209">
        <v>0</v>
      </c>
      <c r="S36" s="209" t="s">
        <v>520</v>
      </c>
      <c r="T36" s="209">
        <v>0</v>
      </c>
      <c r="U36" s="209" t="s">
        <v>520</v>
      </c>
      <c r="V36" s="209">
        <v>0</v>
      </c>
      <c r="W36" s="209" t="s">
        <v>520</v>
      </c>
      <c r="X36" s="209">
        <v>0</v>
      </c>
      <c r="Y36" s="209" t="s">
        <v>520</v>
      </c>
      <c r="Z36" s="209" t="s">
        <v>624</v>
      </c>
      <c r="AA36" s="209" t="s">
        <v>624</v>
      </c>
      <c r="AB36" s="202">
        <v>0</v>
      </c>
      <c r="AC36" s="203">
        <v>0</v>
      </c>
    </row>
    <row r="37" spans="1:29" s="210" customFormat="1" ht="31.5" x14ac:dyDescent="0.25">
      <c r="A37" s="211" t="s">
        <v>156</v>
      </c>
      <c r="B37" s="212" t="s">
        <v>530</v>
      </c>
      <c r="C37" s="209"/>
      <c r="D37" s="227"/>
      <c r="E37" s="209"/>
      <c r="F37" s="209"/>
      <c r="G37" s="209">
        <v>0</v>
      </c>
      <c r="H37" s="209">
        <v>0</v>
      </c>
      <c r="I37" s="209" t="s">
        <v>520</v>
      </c>
      <c r="J37" s="209">
        <v>0</v>
      </c>
      <c r="K37" s="209" t="s">
        <v>520</v>
      </c>
      <c r="L37" s="209">
        <v>0</v>
      </c>
      <c r="M37" s="209" t="s">
        <v>520</v>
      </c>
      <c r="N37" s="209">
        <v>0</v>
      </c>
      <c r="O37" s="209" t="s">
        <v>520</v>
      </c>
      <c r="P37" s="209">
        <v>0</v>
      </c>
      <c r="Q37" s="209" t="s">
        <v>520</v>
      </c>
      <c r="R37" s="209">
        <v>80</v>
      </c>
      <c r="S37" s="209">
        <v>4</v>
      </c>
      <c r="T37" s="209">
        <v>0</v>
      </c>
      <c r="U37" s="209" t="s">
        <v>520</v>
      </c>
      <c r="V37" s="209">
        <v>0</v>
      </c>
      <c r="W37" s="209" t="s">
        <v>520</v>
      </c>
      <c r="X37" s="209">
        <v>0</v>
      </c>
      <c r="Y37" s="209" t="s">
        <v>520</v>
      </c>
      <c r="Z37" s="227" t="s">
        <v>624</v>
      </c>
      <c r="AA37" s="209" t="s">
        <v>624</v>
      </c>
      <c r="AB37" s="202">
        <v>0</v>
      </c>
      <c r="AC37" s="203">
        <v>80</v>
      </c>
    </row>
    <row r="38" spans="1:29" s="210" customFormat="1" x14ac:dyDescent="0.25">
      <c r="A38" s="211" t="s">
        <v>155</v>
      </c>
      <c r="B38" s="213" t="s">
        <v>146</v>
      </c>
      <c r="C38" s="209"/>
      <c r="D38" s="227"/>
      <c r="E38" s="209"/>
      <c r="F38" s="209"/>
      <c r="G38" s="209">
        <v>0</v>
      </c>
      <c r="H38" s="209">
        <v>0</v>
      </c>
      <c r="I38" s="209" t="s">
        <v>520</v>
      </c>
      <c r="J38" s="209">
        <v>0</v>
      </c>
      <c r="K38" s="209" t="s">
        <v>520</v>
      </c>
      <c r="L38" s="209">
        <v>0</v>
      </c>
      <c r="M38" s="209" t="s">
        <v>520</v>
      </c>
      <c r="N38" s="209">
        <v>0</v>
      </c>
      <c r="O38" s="209" t="s">
        <v>520</v>
      </c>
      <c r="P38" s="209">
        <v>0</v>
      </c>
      <c r="Q38" s="209" t="s">
        <v>520</v>
      </c>
      <c r="R38" s="209">
        <v>0</v>
      </c>
      <c r="S38" s="209" t="s">
        <v>520</v>
      </c>
      <c r="T38" s="209">
        <v>0</v>
      </c>
      <c r="U38" s="209" t="s">
        <v>520</v>
      </c>
      <c r="V38" s="209">
        <v>0</v>
      </c>
      <c r="W38" s="209" t="s">
        <v>520</v>
      </c>
      <c r="X38" s="209">
        <v>0</v>
      </c>
      <c r="Y38" s="209" t="s">
        <v>520</v>
      </c>
      <c r="Z38" s="227" t="s">
        <v>624</v>
      </c>
      <c r="AA38" s="209" t="s">
        <v>624</v>
      </c>
      <c r="AB38" s="202">
        <v>0</v>
      </c>
      <c r="AC38" s="203">
        <v>0</v>
      </c>
    </row>
    <row r="39" spans="1:29" s="210" customFormat="1" x14ac:dyDescent="0.25">
      <c r="A39" s="211" t="s">
        <v>154</v>
      </c>
      <c r="B39" s="213" t="s">
        <v>531</v>
      </c>
      <c r="C39" s="209"/>
      <c r="D39" s="227"/>
      <c r="E39" s="209"/>
      <c r="F39" s="209"/>
      <c r="G39" s="209">
        <v>0</v>
      </c>
      <c r="H39" s="209">
        <v>0</v>
      </c>
      <c r="I39" s="209" t="s">
        <v>520</v>
      </c>
      <c r="J39" s="209">
        <v>0</v>
      </c>
      <c r="K39" s="209" t="s">
        <v>520</v>
      </c>
      <c r="L39" s="209">
        <v>0</v>
      </c>
      <c r="M39" s="209" t="s">
        <v>520</v>
      </c>
      <c r="N39" s="209">
        <v>0</v>
      </c>
      <c r="O39" s="209" t="s">
        <v>520</v>
      </c>
      <c r="P39" s="209">
        <v>0</v>
      </c>
      <c r="Q39" s="209" t="s">
        <v>520</v>
      </c>
      <c r="R39" s="209">
        <v>3.6</v>
      </c>
      <c r="S39" s="209">
        <v>4</v>
      </c>
      <c r="T39" s="209">
        <v>0</v>
      </c>
      <c r="U39" s="209" t="s">
        <v>520</v>
      </c>
      <c r="V39" s="209">
        <v>0</v>
      </c>
      <c r="W39" s="209" t="s">
        <v>520</v>
      </c>
      <c r="X39" s="209">
        <v>0</v>
      </c>
      <c r="Y39" s="209" t="s">
        <v>520</v>
      </c>
      <c r="Z39" s="227" t="s">
        <v>624</v>
      </c>
      <c r="AA39" s="209" t="s">
        <v>624</v>
      </c>
      <c r="AB39" s="202">
        <v>0</v>
      </c>
      <c r="AC39" s="203">
        <v>3.6</v>
      </c>
    </row>
    <row r="40" spans="1:29" s="210" customFormat="1" x14ac:dyDescent="0.25">
      <c r="A40" s="211" t="s">
        <v>153</v>
      </c>
      <c r="B40" s="213" t="s">
        <v>533</v>
      </c>
      <c r="C40" s="209"/>
      <c r="D40" s="227"/>
      <c r="E40" s="209"/>
      <c r="F40" s="209"/>
      <c r="G40" s="209">
        <v>0</v>
      </c>
      <c r="H40" s="209">
        <v>0</v>
      </c>
      <c r="I40" s="209" t="s">
        <v>520</v>
      </c>
      <c r="J40" s="209">
        <v>0</v>
      </c>
      <c r="K40" s="209" t="s">
        <v>520</v>
      </c>
      <c r="L40" s="209">
        <v>0</v>
      </c>
      <c r="M40" s="209" t="s">
        <v>520</v>
      </c>
      <c r="N40" s="209">
        <v>0</v>
      </c>
      <c r="O40" s="209" t="s">
        <v>520</v>
      </c>
      <c r="P40" s="209">
        <v>0</v>
      </c>
      <c r="Q40" s="209" t="s">
        <v>520</v>
      </c>
      <c r="R40" s="209">
        <v>0</v>
      </c>
      <c r="S40" s="209" t="s">
        <v>520</v>
      </c>
      <c r="T40" s="209">
        <v>0</v>
      </c>
      <c r="U40" s="209" t="s">
        <v>520</v>
      </c>
      <c r="V40" s="209">
        <v>0</v>
      </c>
      <c r="W40" s="209" t="s">
        <v>520</v>
      </c>
      <c r="X40" s="209">
        <v>0</v>
      </c>
      <c r="Y40" s="209" t="s">
        <v>520</v>
      </c>
      <c r="Z40" s="209" t="s">
        <v>624</v>
      </c>
      <c r="AA40" s="209" t="s">
        <v>624</v>
      </c>
      <c r="AB40" s="202">
        <v>0</v>
      </c>
      <c r="AC40" s="203">
        <v>0</v>
      </c>
    </row>
    <row r="41" spans="1:29" s="210" customFormat="1" x14ac:dyDescent="0.25">
      <c r="A41" s="211" t="s">
        <v>152</v>
      </c>
      <c r="B41" s="213" t="s">
        <v>534</v>
      </c>
      <c r="C41" s="209"/>
      <c r="D41" s="227"/>
      <c r="E41" s="209"/>
      <c r="F41" s="209"/>
      <c r="G41" s="209">
        <v>0</v>
      </c>
      <c r="H41" s="209">
        <v>0</v>
      </c>
      <c r="I41" s="209" t="s">
        <v>520</v>
      </c>
      <c r="J41" s="209">
        <v>0</v>
      </c>
      <c r="K41" s="209" t="s">
        <v>520</v>
      </c>
      <c r="L41" s="209">
        <v>0</v>
      </c>
      <c r="M41" s="209" t="s">
        <v>520</v>
      </c>
      <c r="N41" s="209">
        <v>0</v>
      </c>
      <c r="O41" s="209" t="s">
        <v>520</v>
      </c>
      <c r="P41" s="209">
        <v>0</v>
      </c>
      <c r="Q41" s="209" t="s">
        <v>520</v>
      </c>
      <c r="R41" s="209">
        <v>0</v>
      </c>
      <c r="S41" s="209" t="s">
        <v>520</v>
      </c>
      <c r="T41" s="209">
        <v>0</v>
      </c>
      <c r="U41" s="209" t="s">
        <v>520</v>
      </c>
      <c r="V41" s="209">
        <v>0</v>
      </c>
      <c r="W41" s="209" t="s">
        <v>520</v>
      </c>
      <c r="X41" s="209">
        <v>0</v>
      </c>
      <c r="Y41" s="209" t="s">
        <v>520</v>
      </c>
      <c r="Z41" s="209" t="s">
        <v>624</v>
      </c>
      <c r="AA41" s="209" t="s">
        <v>624</v>
      </c>
      <c r="AB41" s="202">
        <v>0</v>
      </c>
      <c r="AC41" s="203">
        <v>0</v>
      </c>
    </row>
    <row r="42" spans="1:29" s="210" customFormat="1" x14ac:dyDescent="0.25">
      <c r="A42" s="211" t="s">
        <v>151</v>
      </c>
      <c r="B42" s="213" t="s">
        <v>535</v>
      </c>
      <c r="C42" s="209"/>
      <c r="D42" s="227"/>
      <c r="E42" s="209"/>
      <c r="F42" s="209"/>
      <c r="G42" s="209">
        <v>0</v>
      </c>
      <c r="H42" s="209">
        <v>0</v>
      </c>
      <c r="I42" s="209" t="s">
        <v>520</v>
      </c>
      <c r="J42" s="209">
        <v>0</v>
      </c>
      <c r="K42" s="209" t="s">
        <v>520</v>
      </c>
      <c r="L42" s="209">
        <v>0</v>
      </c>
      <c r="M42" s="209" t="s">
        <v>520</v>
      </c>
      <c r="N42" s="209">
        <v>0</v>
      </c>
      <c r="O42" s="209" t="s">
        <v>520</v>
      </c>
      <c r="P42" s="209">
        <v>0</v>
      </c>
      <c r="Q42" s="209" t="s">
        <v>520</v>
      </c>
      <c r="R42" s="209">
        <v>0</v>
      </c>
      <c r="S42" s="209" t="s">
        <v>520</v>
      </c>
      <c r="T42" s="209">
        <v>0</v>
      </c>
      <c r="U42" s="209" t="s">
        <v>520</v>
      </c>
      <c r="V42" s="209">
        <v>0</v>
      </c>
      <c r="W42" s="209" t="s">
        <v>520</v>
      </c>
      <c r="X42" s="209">
        <v>0</v>
      </c>
      <c r="Y42" s="209" t="s">
        <v>520</v>
      </c>
      <c r="Z42" s="209" t="s">
        <v>624</v>
      </c>
      <c r="AA42" s="209" t="s">
        <v>624</v>
      </c>
      <c r="AB42" s="202">
        <v>0</v>
      </c>
      <c r="AC42" s="203">
        <v>0</v>
      </c>
    </row>
    <row r="43" spans="1:29" s="210" customFormat="1" x14ac:dyDescent="0.25">
      <c r="A43" s="211" t="s">
        <v>536</v>
      </c>
      <c r="B43" s="213" t="s">
        <v>537</v>
      </c>
      <c r="C43" s="209"/>
      <c r="D43" s="227"/>
      <c r="E43" s="209"/>
      <c r="F43" s="209"/>
      <c r="G43" s="209">
        <v>0</v>
      </c>
      <c r="H43" s="209">
        <v>0</v>
      </c>
      <c r="I43" s="209" t="s">
        <v>520</v>
      </c>
      <c r="J43" s="209">
        <v>0</v>
      </c>
      <c r="K43" s="209" t="s">
        <v>520</v>
      </c>
      <c r="L43" s="209">
        <v>0</v>
      </c>
      <c r="M43" s="209" t="s">
        <v>520</v>
      </c>
      <c r="N43" s="209">
        <v>0</v>
      </c>
      <c r="O43" s="209" t="s">
        <v>520</v>
      </c>
      <c r="P43" s="209">
        <v>0</v>
      </c>
      <c r="Q43" s="209" t="s">
        <v>520</v>
      </c>
      <c r="R43" s="209">
        <v>0</v>
      </c>
      <c r="S43" s="209" t="s">
        <v>520</v>
      </c>
      <c r="T43" s="209">
        <v>0</v>
      </c>
      <c r="U43" s="209" t="s">
        <v>520</v>
      </c>
      <c r="V43" s="209">
        <v>0</v>
      </c>
      <c r="W43" s="209" t="s">
        <v>520</v>
      </c>
      <c r="X43" s="209">
        <v>0</v>
      </c>
      <c r="Y43" s="209" t="s">
        <v>520</v>
      </c>
      <c r="Z43" s="209" t="s">
        <v>624</v>
      </c>
      <c r="AA43" s="209" t="s">
        <v>624</v>
      </c>
      <c r="AB43" s="202">
        <v>0</v>
      </c>
      <c r="AC43" s="203">
        <v>0</v>
      </c>
    </row>
    <row r="44" spans="1:29" s="210" customFormat="1" x14ac:dyDescent="0.25">
      <c r="A44" s="211" t="s">
        <v>538</v>
      </c>
      <c r="B44" s="213" t="s">
        <v>539</v>
      </c>
      <c r="C44" s="209"/>
      <c r="D44" s="227"/>
      <c r="E44" s="209"/>
      <c r="F44" s="209"/>
      <c r="G44" s="209">
        <v>0</v>
      </c>
      <c r="H44" s="209">
        <v>0</v>
      </c>
      <c r="I44" s="209" t="s">
        <v>520</v>
      </c>
      <c r="J44" s="209">
        <v>0</v>
      </c>
      <c r="K44" s="209" t="s">
        <v>520</v>
      </c>
      <c r="L44" s="209">
        <v>0</v>
      </c>
      <c r="M44" s="209" t="s">
        <v>520</v>
      </c>
      <c r="N44" s="209">
        <v>0</v>
      </c>
      <c r="O44" s="209" t="s">
        <v>520</v>
      </c>
      <c r="P44" s="209">
        <v>12</v>
      </c>
      <c r="Q44" s="209">
        <v>4</v>
      </c>
      <c r="R44" s="209">
        <v>0</v>
      </c>
      <c r="S44" s="209" t="s">
        <v>520</v>
      </c>
      <c r="T44" s="209">
        <v>0</v>
      </c>
      <c r="U44" s="209" t="s">
        <v>520</v>
      </c>
      <c r="V44" s="209">
        <v>0</v>
      </c>
      <c r="W44" s="209" t="s">
        <v>520</v>
      </c>
      <c r="X44" s="209">
        <v>0</v>
      </c>
      <c r="Y44" s="209" t="s">
        <v>520</v>
      </c>
      <c r="Z44" s="209" t="s">
        <v>624</v>
      </c>
      <c r="AA44" s="209" t="s">
        <v>624</v>
      </c>
      <c r="AB44" s="202">
        <v>12</v>
      </c>
      <c r="AC44" s="203">
        <v>0</v>
      </c>
    </row>
    <row r="45" spans="1:29" s="210" customFormat="1" x14ac:dyDescent="0.25">
      <c r="A45" s="211" t="s">
        <v>540</v>
      </c>
      <c r="B45" s="213" t="s">
        <v>541</v>
      </c>
      <c r="C45" s="209"/>
      <c r="D45" s="227"/>
      <c r="E45" s="209"/>
      <c r="F45" s="209"/>
      <c r="G45" s="209">
        <v>0</v>
      </c>
      <c r="H45" s="209">
        <v>0</v>
      </c>
      <c r="I45" s="209" t="s">
        <v>520</v>
      </c>
      <c r="J45" s="209">
        <v>0</v>
      </c>
      <c r="K45" s="209" t="s">
        <v>520</v>
      </c>
      <c r="L45" s="209">
        <v>0</v>
      </c>
      <c r="M45" s="209" t="s">
        <v>520</v>
      </c>
      <c r="N45" s="209">
        <v>0</v>
      </c>
      <c r="O45" s="209" t="s">
        <v>520</v>
      </c>
      <c r="P45" s="209">
        <v>0</v>
      </c>
      <c r="Q45" s="209" t="s">
        <v>520</v>
      </c>
      <c r="R45" s="209">
        <v>0</v>
      </c>
      <c r="S45" s="209" t="s">
        <v>520</v>
      </c>
      <c r="T45" s="209">
        <v>0</v>
      </c>
      <c r="U45" s="209" t="s">
        <v>520</v>
      </c>
      <c r="V45" s="209">
        <v>0</v>
      </c>
      <c r="W45" s="209" t="s">
        <v>520</v>
      </c>
      <c r="X45" s="209">
        <v>0</v>
      </c>
      <c r="Y45" s="209" t="s">
        <v>520</v>
      </c>
      <c r="Z45" s="209" t="s">
        <v>624</v>
      </c>
      <c r="AA45" s="209" t="s">
        <v>624</v>
      </c>
      <c r="AB45" s="202">
        <v>0</v>
      </c>
      <c r="AC45" s="203">
        <v>0</v>
      </c>
    </row>
    <row r="46" spans="1:29" s="210" customFormat="1" x14ac:dyDescent="0.25">
      <c r="A46" s="211" t="s">
        <v>542</v>
      </c>
      <c r="B46" s="213" t="s">
        <v>543</v>
      </c>
      <c r="C46" s="209"/>
      <c r="D46" s="227"/>
      <c r="E46" s="209"/>
      <c r="F46" s="209"/>
      <c r="G46" s="209">
        <v>0</v>
      </c>
      <c r="H46" s="209">
        <v>0</v>
      </c>
      <c r="I46" s="209" t="s">
        <v>520</v>
      </c>
      <c r="J46" s="209">
        <v>0</v>
      </c>
      <c r="K46" s="209" t="s">
        <v>520</v>
      </c>
      <c r="L46" s="209">
        <v>0</v>
      </c>
      <c r="M46" s="209" t="s">
        <v>520</v>
      </c>
      <c r="N46" s="209">
        <v>0</v>
      </c>
      <c r="O46" s="209" t="s">
        <v>520</v>
      </c>
      <c r="P46" s="209">
        <v>0</v>
      </c>
      <c r="Q46" s="209" t="s">
        <v>520</v>
      </c>
      <c r="R46" s="209">
        <v>0</v>
      </c>
      <c r="S46" s="209" t="s">
        <v>520</v>
      </c>
      <c r="T46" s="209">
        <v>0</v>
      </c>
      <c r="U46" s="209" t="s">
        <v>520</v>
      </c>
      <c r="V46" s="209">
        <v>0</v>
      </c>
      <c r="W46" s="209" t="s">
        <v>520</v>
      </c>
      <c r="X46" s="209">
        <v>0</v>
      </c>
      <c r="Y46" s="209" t="s">
        <v>520</v>
      </c>
      <c r="Z46" s="209" t="s">
        <v>624</v>
      </c>
      <c r="AA46" s="209" t="s">
        <v>624</v>
      </c>
      <c r="AB46" s="202">
        <v>0</v>
      </c>
      <c r="AC46" s="203">
        <v>0</v>
      </c>
    </row>
    <row r="47" spans="1:29" s="210" customFormat="1" x14ac:dyDescent="0.25">
      <c r="A47" s="207" t="s">
        <v>59</v>
      </c>
      <c r="B47" s="208" t="s">
        <v>150</v>
      </c>
      <c r="C47" s="209"/>
      <c r="D47" s="227"/>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2"/>
      <c r="AC47" s="203"/>
    </row>
    <row r="48" spans="1:29" s="210" customFormat="1" x14ac:dyDescent="0.25">
      <c r="A48" s="211" t="s">
        <v>149</v>
      </c>
      <c r="B48" s="212" t="s">
        <v>532</v>
      </c>
      <c r="C48" s="209">
        <v>0</v>
      </c>
      <c r="D48" s="227">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624</v>
      </c>
      <c r="AA48" s="209"/>
      <c r="AB48" s="202">
        <v>0</v>
      </c>
      <c r="AC48" s="203">
        <v>0</v>
      </c>
    </row>
    <row r="49" spans="1:29" s="210" customFormat="1" ht="31.5" x14ac:dyDescent="0.25">
      <c r="A49" s="211" t="s">
        <v>148</v>
      </c>
      <c r="B49" s="212" t="s">
        <v>530</v>
      </c>
      <c r="C49" s="209">
        <v>0</v>
      </c>
      <c r="D49" s="227">
        <v>80</v>
      </c>
      <c r="E49" s="209"/>
      <c r="F49" s="209"/>
      <c r="G49" s="209">
        <v>0</v>
      </c>
      <c r="H49" s="209">
        <v>0</v>
      </c>
      <c r="I49" s="209"/>
      <c r="J49" s="209">
        <v>0</v>
      </c>
      <c r="K49" s="209"/>
      <c r="L49" s="209">
        <v>0</v>
      </c>
      <c r="M49" s="209"/>
      <c r="N49" s="209">
        <v>0</v>
      </c>
      <c r="O49" s="209"/>
      <c r="P49" s="209">
        <v>0</v>
      </c>
      <c r="Q49" s="209"/>
      <c r="R49" s="209">
        <v>80</v>
      </c>
      <c r="S49" s="209"/>
      <c r="T49" s="209">
        <v>0</v>
      </c>
      <c r="U49" s="209"/>
      <c r="V49" s="209">
        <v>0</v>
      </c>
      <c r="W49" s="209"/>
      <c r="X49" s="209">
        <v>0</v>
      </c>
      <c r="Y49" s="209"/>
      <c r="Z49" s="209" t="s">
        <v>624</v>
      </c>
      <c r="AA49" s="209"/>
      <c r="AB49" s="202">
        <v>0</v>
      </c>
      <c r="AC49" s="203">
        <v>80</v>
      </c>
    </row>
    <row r="50" spans="1:29" s="210" customFormat="1" x14ac:dyDescent="0.25">
      <c r="A50" s="211" t="s">
        <v>147</v>
      </c>
      <c r="B50" s="213" t="s">
        <v>146</v>
      </c>
      <c r="C50" s="209">
        <v>0</v>
      </c>
      <c r="D50" s="227">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624</v>
      </c>
      <c r="AA50" s="209"/>
      <c r="AB50" s="202">
        <v>0</v>
      </c>
      <c r="AC50" s="203">
        <v>0</v>
      </c>
    </row>
    <row r="51" spans="1:29" s="210" customFormat="1" ht="31.5" x14ac:dyDescent="0.25">
      <c r="A51" s="211" t="s">
        <v>145</v>
      </c>
      <c r="B51" s="213" t="s">
        <v>144</v>
      </c>
      <c r="C51" s="209">
        <v>0</v>
      </c>
      <c r="D51" s="227">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624</v>
      </c>
      <c r="AA51" s="209"/>
      <c r="AB51" s="202">
        <v>0</v>
      </c>
      <c r="AC51" s="203">
        <v>0</v>
      </c>
    </row>
    <row r="52" spans="1:29" s="210" customFormat="1" ht="31.5" x14ac:dyDescent="0.25">
      <c r="A52" s="211" t="s">
        <v>143</v>
      </c>
      <c r="B52" s="213" t="s">
        <v>142</v>
      </c>
      <c r="C52" s="209">
        <v>0</v>
      </c>
      <c r="D52" s="227">
        <v>3.6</v>
      </c>
      <c r="E52" s="209"/>
      <c r="F52" s="209"/>
      <c r="G52" s="209">
        <v>0</v>
      </c>
      <c r="H52" s="209">
        <v>0</v>
      </c>
      <c r="I52" s="209"/>
      <c r="J52" s="209">
        <v>0</v>
      </c>
      <c r="K52" s="209"/>
      <c r="L52" s="209">
        <v>0</v>
      </c>
      <c r="M52" s="209"/>
      <c r="N52" s="209">
        <v>0</v>
      </c>
      <c r="O52" s="209"/>
      <c r="P52" s="209">
        <v>0</v>
      </c>
      <c r="Q52" s="209"/>
      <c r="R52" s="209">
        <v>3.6</v>
      </c>
      <c r="S52" s="209"/>
      <c r="T52" s="209">
        <v>0</v>
      </c>
      <c r="U52" s="209"/>
      <c r="V52" s="209">
        <v>0</v>
      </c>
      <c r="W52" s="209"/>
      <c r="X52" s="209">
        <v>0</v>
      </c>
      <c r="Y52" s="209"/>
      <c r="Z52" s="209" t="s">
        <v>624</v>
      </c>
      <c r="AA52" s="209"/>
      <c r="AB52" s="202">
        <v>0</v>
      </c>
      <c r="AC52" s="203">
        <v>3.6</v>
      </c>
    </row>
    <row r="53" spans="1:29" s="210" customFormat="1" x14ac:dyDescent="0.25">
      <c r="A53" s="211" t="s">
        <v>141</v>
      </c>
      <c r="B53" s="213" t="s">
        <v>140</v>
      </c>
      <c r="C53" s="209">
        <v>0</v>
      </c>
      <c r="D53" s="227">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624</v>
      </c>
      <c r="AA53" s="209"/>
      <c r="AB53" s="202">
        <v>0</v>
      </c>
      <c r="AC53" s="203">
        <v>0</v>
      </c>
    </row>
    <row r="54" spans="1:29" s="210" customFormat="1" x14ac:dyDescent="0.25">
      <c r="A54" s="211" t="s">
        <v>139</v>
      </c>
      <c r="B54" s="213" t="s">
        <v>533</v>
      </c>
      <c r="C54" s="209">
        <v>0</v>
      </c>
      <c r="D54" s="227">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624</v>
      </c>
      <c r="AA54" s="209"/>
      <c r="AB54" s="202">
        <v>0</v>
      </c>
      <c r="AC54" s="203">
        <v>0</v>
      </c>
    </row>
    <row r="55" spans="1:29" s="210" customFormat="1" x14ac:dyDescent="0.25">
      <c r="A55" s="211" t="s">
        <v>544</v>
      </c>
      <c r="B55" s="213" t="s">
        <v>534</v>
      </c>
      <c r="C55" s="209">
        <v>0</v>
      </c>
      <c r="D55" s="227">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624</v>
      </c>
      <c r="AA55" s="209"/>
      <c r="AB55" s="202">
        <v>0</v>
      </c>
      <c r="AC55" s="203">
        <v>0</v>
      </c>
    </row>
    <row r="56" spans="1:29" s="210" customFormat="1" x14ac:dyDescent="0.25">
      <c r="A56" s="211" t="s">
        <v>545</v>
      </c>
      <c r="B56" s="213" t="s">
        <v>535</v>
      </c>
      <c r="C56" s="209">
        <v>0</v>
      </c>
      <c r="D56" s="227">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624</v>
      </c>
      <c r="AA56" s="209"/>
      <c r="AB56" s="202">
        <v>0</v>
      </c>
      <c r="AC56" s="203">
        <v>0</v>
      </c>
    </row>
    <row r="57" spans="1:29" s="210" customFormat="1" x14ac:dyDescent="0.25">
      <c r="A57" s="211" t="s">
        <v>546</v>
      </c>
      <c r="B57" s="213" t="s">
        <v>537</v>
      </c>
      <c r="C57" s="209">
        <v>0</v>
      </c>
      <c r="D57" s="227">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624</v>
      </c>
      <c r="AA57" s="209"/>
      <c r="AB57" s="202">
        <v>0</v>
      </c>
      <c r="AC57" s="203">
        <v>0</v>
      </c>
    </row>
    <row r="58" spans="1:29" s="210" customFormat="1" x14ac:dyDescent="0.25">
      <c r="A58" s="211" t="s">
        <v>547</v>
      </c>
      <c r="B58" s="213" t="s">
        <v>539</v>
      </c>
      <c r="C58" s="214">
        <v>12</v>
      </c>
      <c r="D58" s="228">
        <v>20</v>
      </c>
      <c r="E58" s="209"/>
      <c r="F58" s="209"/>
      <c r="G58" s="209">
        <v>0</v>
      </c>
      <c r="H58" s="209">
        <v>0</v>
      </c>
      <c r="I58" s="209"/>
      <c r="J58" s="209">
        <v>0</v>
      </c>
      <c r="K58" s="209"/>
      <c r="L58" s="214">
        <v>0</v>
      </c>
      <c r="M58" s="209"/>
      <c r="N58" s="214">
        <v>0</v>
      </c>
      <c r="O58" s="209"/>
      <c r="P58" s="209">
        <v>0</v>
      </c>
      <c r="Q58" s="209"/>
      <c r="R58" s="209">
        <v>20</v>
      </c>
      <c r="S58" s="209"/>
      <c r="T58" s="209">
        <v>12</v>
      </c>
      <c r="U58" s="209"/>
      <c r="V58" s="209">
        <v>0</v>
      </c>
      <c r="W58" s="209"/>
      <c r="X58" s="209">
        <v>0</v>
      </c>
      <c r="Y58" s="209"/>
      <c r="Z58" s="209" t="s">
        <v>624</v>
      </c>
      <c r="AA58" s="209"/>
      <c r="AB58" s="202">
        <v>12</v>
      </c>
      <c r="AC58" s="203">
        <v>20</v>
      </c>
    </row>
    <row r="59" spans="1:29" s="210" customFormat="1" x14ac:dyDescent="0.25">
      <c r="A59" s="211" t="s">
        <v>548</v>
      </c>
      <c r="B59" s="213" t="s">
        <v>541</v>
      </c>
      <c r="C59" s="214">
        <v>0</v>
      </c>
      <c r="D59" s="228">
        <v>0</v>
      </c>
      <c r="E59" s="209"/>
      <c r="F59" s="209"/>
      <c r="G59" s="209">
        <v>0</v>
      </c>
      <c r="H59" s="209">
        <v>0</v>
      </c>
      <c r="I59" s="209"/>
      <c r="J59" s="209">
        <v>0</v>
      </c>
      <c r="K59" s="209"/>
      <c r="L59" s="214">
        <v>0</v>
      </c>
      <c r="M59" s="209"/>
      <c r="N59" s="214">
        <v>0</v>
      </c>
      <c r="O59" s="209"/>
      <c r="P59" s="209">
        <v>0</v>
      </c>
      <c r="Q59" s="209"/>
      <c r="R59" s="209">
        <v>0</v>
      </c>
      <c r="S59" s="209"/>
      <c r="T59" s="209">
        <v>0</v>
      </c>
      <c r="U59" s="209"/>
      <c r="V59" s="209">
        <v>0</v>
      </c>
      <c r="W59" s="209"/>
      <c r="X59" s="209">
        <v>0</v>
      </c>
      <c r="Y59" s="209"/>
      <c r="Z59" s="209" t="s">
        <v>624</v>
      </c>
      <c r="AA59" s="209"/>
      <c r="AB59" s="202">
        <v>0</v>
      </c>
      <c r="AC59" s="203">
        <v>0</v>
      </c>
    </row>
    <row r="60" spans="1:29" s="210" customFormat="1" x14ac:dyDescent="0.25">
      <c r="A60" s="211" t="s">
        <v>549</v>
      </c>
      <c r="B60" s="213" t="s">
        <v>543</v>
      </c>
      <c r="C60" s="214">
        <v>0</v>
      </c>
      <c r="D60" s="228">
        <v>0</v>
      </c>
      <c r="E60" s="209"/>
      <c r="F60" s="209"/>
      <c r="G60" s="209">
        <v>0</v>
      </c>
      <c r="H60" s="209">
        <v>0</v>
      </c>
      <c r="I60" s="209"/>
      <c r="J60" s="209">
        <v>0</v>
      </c>
      <c r="K60" s="209"/>
      <c r="L60" s="214">
        <v>0</v>
      </c>
      <c r="M60" s="209"/>
      <c r="N60" s="214">
        <v>0</v>
      </c>
      <c r="O60" s="209"/>
      <c r="P60" s="209">
        <v>0</v>
      </c>
      <c r="Q60" s="209"/>
      <c r="R60" s="209">
        <v>0</v>
      </c>
      <c r="S60" s="209"/>
      <c r="T60" s="209">
        <v>0</v>
      </c>
      <c r="U60" s="209"/>
      <c r="V60" s="209">
        <v>0</v>
      </c>
      <c r="W60" s="209"/>
      <c r="X60" s="209">
        <v>0</v>
      </c>
      <c r="Y60" s="209"/>
      <c r="Z60" s="209" t="s">
        <v>624</v>
      </c>
      <c r="AA60" s="209"/>
      <c r="AB60" s="202">
        <v>0</v>
      </c>
      <c r="AC60" s="203">
        <v>0</v>
      </c>
    </row>
    <row r="61" spans="1:29" s="210" customFormat="1" ht="35.25" customHeight="1" x14ac:dyDescent="0.25">
      <c r="A61" s="207" t="s">
        <v>57</v>
      </c>
      <c r="B61" s="208" t="s">
        <v>138</v>
      </c>
      <c r="C61" s="214"/>
      <c r="D61" s="228"/>
      <c r="E61" s="209"/>
      <c r="F61" s="209"/>
      <c r="G61" s="209"/>
      <c r="H61" s="209"/>
      <c r="I61" s="209"/>
      <c r="J61" s="209"/>
      <c r="K61" s="209"/>
      <c r="L61" s="214"/>
      <c r="M61" s="209"/>
      <c r="N61" s="214"/>
      <c r="O61" s="209"/>
      <c r="P61" s="209"/>
      <c r="Q61" s="209"/>
      <c r="R61" s="209"/>
      <c r="S61" s="209"/>
      <c r="T61" s="209"/>
      <c r="U61" s="209"/>
      <c r="V61" s="209"/>
      <c r="W61" s="209"/>
      <c r="X61" s="209"/>
      <c r="Y61" s="209"/>
      <c r="Z61" s="209"/>
      <c r="AA61" s="209"/>
      <c r="AB61" s="202"/>
      <c r="AC61" s="203"/>
    </row>
    <row r="62" spans="1:29" s="210" customFormat="1" x14ac:dyDescent="0.25">
      <c r="A62" s="211" t="s">
        <v>137</v>
      </c>
      <c r="B62" s="213" t="s">
        <v>136</v>
      </c>
      <c r="C62" s="214">
        <v>936.84544532000007</v>
      </c>
      <c r="D62" s="228">
        <v>1281.7753867495796</v>
      </c>
      <c r="E62" s="209"/>
      <c r="F62" s="209"/>
      <c r="G62" s="209">
        <v>0</v>
      </c>
      <c r="H62" s="209">
        <v>0</v>
      </c>
      <c r="I62" s="209"/>
      <c r="J62" s="209">
        <v>0</v>
      </c>
      <c r="K62" s="209"/>
      <c r="L62" s="214">
        <v>0</v>
      </c>
      <c r="M62" s="209"/>
      <c r="N62" s="214">
        <v>0</v>
      </c>
      <c r="O62" s="209"/>
      <c r="P62" s="209">
        <v>0</v>
      </c>
      <c r="Q62" s="209"/>
      <c r="R62" s="209">
        <v>1281.7753867433701</v>
      </c>
      <c r="S62" s="209"/>
      <c r="T62" s="209">
        <v>936.84544532000007</v>
      </c>
      <c r="U62" s="209"/>
      <c r="V62" s="209">
        <v>0</v>
      </c>
      <c r="W62" s="209"/>
      <c r="X62" s="209">
        <v>0</v>
      </c>
      <c r="Y62" s="209"/>
      <c r="Z62" s="209" t="s">
        <v>624</v>
      </c>
      <c r="AA62" s="209"/>
      <c r="AB62" s="202">
        <v>936.84544532000007</v>
      </c>
      <c r="AC62" s="203">
        <v>1281.7753867433701</v>
      </c>
    </row>
    <row r="63" spans="1:29" s="210" customFormat="1" x14ac:dyDescent="0.25">
      <c r="A63" s="211" t="s">
        <v>135</v>
      </c>
      <c r="B63" s="213" t="s">
        <v>129</v>
      </c>
      <c r="C63" s="214"/>
      <c r="D63" s="228"/>
      <c r="E63" s="209"/>
      <c r="F63" s="209"/>
      <c r="G63" s="209">
        <v>0</v>
      </c>
      <c r="H63" s="209">
        <v>0</v>
      </c>
      <c r="I63" s="209"/>
      <c r="J63" s="209">
        <v>0</v>
      </c>
      <c r="K63" s="209"/>
      <c r="L63" s="214">
        <v>0</v>
      </c>
      <c r="M63" s="209"/>
      <c r="N63" s="214">
        <v>0</v>
      </c>
      <c r="O63" s="209"/>
      <c r="P63" s="209">
        <v>0</v>
      </c>
      <c r="Q63" s="209"/>
      <c r="R63" s="209">
        <v>0</v>
      </c>
      <c r="S63" s="209"/>
      <c r="T63" s="209">
        <v>0</v>
      </c>
      <c r="U63" s="209"/>
      <c r="V63" s="209">
        <v>0</v>
      </c>
      <c r="W63" s="209"/>
      <c r="X63" s="209">
        <v>0</v>
      </c>
      <c r="Y63" s="209"/>
      <c r="Z63" s="209" t="s">
        <v>624</v>
      </c>
      <c r="AA63" s="209"/>
      <c r="AB63" s="202">
        <v>0</v>
      </c>
      <c r="AC63" s="203">
        <v>0</v>
      </c>
    </row>
    <row r="64" spans="1:29" s="210" customFormat="1" x14ac:dyDescent="0.25">
      <c r="A64" s="211" t="s">
        <v>134</v>
      </c>
      <c r="B64" s="212" t="s">
        <v>128</v>
      </c>
      <c r="C64" s="214"/>
      <c r="D64" s="228"/>
      <c r="E64" s="209"/>
      <c r="F64" s="209"/>
      <c r="G64" s="209">
        <v>0</v>
      </c>
      <c r="H64" s="209">
        <v>0</v>
      </c>
      <c r="I64" s="209"/>
      <c r="J64" s="209">
        <v>0</v>
      </c>
      <c r="K64" s="209"/>
      <c r="L64" s="214">
        <v>0</v>
      </c>
      <c r="M64" s="209"/>
      <c r="N64" s="214">
        <v>0</v>
      </c>
      <c r="O64" s="209"/>
      <c r="P64" s="209">
        <v>0</v>
      </c>
      <c r="Q64" s="209"/>
      <c r="R64" s="209">
        <v>80</v>
      </c>
      <c r="S64" s="209"/>
      <c r="T64" s="209">
        <v>0</v>
      </c>
      <c r="U64" s="209"/>
      <c r="V64" s="209">
        <v>0</v>
      </c>
      <c r="W64" s="209"/>
      <c r="X64" s="209">
        <v>0</v>
      </c>
      <c r="Y64" s="209"/>
      <c r="Z64" s="209" t="s">
        <v>624</v>
      </c>
      <c r="AA64" s="209"/>
      <c r="AB64" s="202">
        <v>0</v>
      </c>
      <c r="AC64" s="203">
        <v>80</v>
      </c>
    </row>
    <row r="65" spans="1:29" s="210" customFormat="1" x14ac:dyDescent="0.25">
      <c r="A65" s="211" t="s">
        <v>133</v>
      </c>
      <c r="B65" s="212" t="s">
        <v>127</v>
      </c>
      <c r="C65" s="214"/>
      <c r="D65" s="228"/>
      <c r="E65" s="209"/>
      <c r="F65" s="209"/>
      <c r="G65" s="209">
        <v>0</v>
      </c>
      <c r="H65" s="209">
        <v>0</v>
      </c>
      <c r="I65" s="209"/>
      <c r="J65" s="209">
        <v>0</v>
      </c>
      <c r="K65" s="209"/>
      <c r="L65" s="214">
        <v>0</v>
      </c>
      <c r="M65" s="209"/>
      <c r="N65" s="214">
        <v>0</v>
      </c>
      <c r="O65" s="209"/>
      <c r="P65" s="209">
        <v>0</v>
      </c>
      <c r="Q65" s="209"/>
      <c r="R65" s="209">
        <v>0</v>
      </c>
      <c r="S65" s="209"/>
      <c r="T65" s="209">
        <v>0</v>
      </c>
      <c r="U65" s="209"/>
      <c r="V65" s="209">
        <v>0</v>
      </c>
      <c r="W65" s="209"/>
      <c r="X65" s="209">
        <v>0</v>
      </c>
      <c r="Y65" s="209"/>
      <c r="Z65" s="209" t="s">
        <v>624</v>
      </c>
      <c r="AA65" s="209"/>
      <c r="AB65" s="202">
        <v>0</v>
      </c>
      <c r="AC65" s="203">
        <v>0</v>
      </c>
    </row>
    <row r="66" spans="1:29" s="210" customFormat="1" x14ac:dyDescent="0.25">
      <c r="A66" s="211" t="s">
        <v>132</v>
      </c>
      <c r="B66" s="212" t="s">
        <v>126</v>
      </c>
      <c r="C66" s="214"/>
      <c r="D66" s="228"/>
      <c r="E66" s="209"/>
      <c r="F66" s="209"/>
      <c r="G66" s="209">
        <v>0</v>
      </c>
      <c r="H66" s="209">
        <v>0</v>
      </c>
      <c r="I66" s="209"/>
      <c r="J66" s="209">
        <v>0</v>
      </c>
      <c r="K66" s="209"/>
      <c r="L66" s="214">
        <v>0</v>
      </c>
      <c r="M66" s="209"/>
      <c r="N66" s="214">
        <v>0</v>
      </c>
      <c r="O66" s="209"/>
      <c r="P66" s="209">
        <v>0</v>
      </c>
      <c r="Q66" s="209"/>
      <c r="R66" s="209">
        <v>3.6</v>
      </c>
      <c r="S66" s="209"/>
      <c r="T66" s="209">
        <v>0</v>
      </c>
      <c r="U66" s="209"/>
      <c r="V66" s="209">
        <v>0</v>
      </c>
      <c r="W66" s="209"/>
      <c r="X66" s="209">
        <v>0</v>
      </c>
      <c r="Y66" s="209"/>
      <c r="Z66" s="227" t="s">
        <v>624</v>
      </c>
      <c r="AA66" s="209"/>
      <c r="AB66" s="202">
        <v>0</v>
      </c>
      <c r="AC66" s="203">
        <v>3.6</v>
      </c>
    </row>
    <row r="67" spans="1:29" s="210" customFormat="1" x14ac:dyDescent="0.25">
      <c r="A67" s="211" t="s">
        <v>131</v>
      </c>
      <c r="B67" s="212" t="s">
        <v>550</v>
      </c>
      <c r="C67" s="214"/>
      <c r="D67" s="228"/>
      <c r="E67" s="209"/>
      <c r="F67" s="209"/>
      <c r="G67" s="209">
        <v>0</v>
      </c>
      <c r="H67" s="209">
        <v>0</v>
      </c>
      <c r="I67" s="209"/>
      <c r="J67" s="209">
        <v>0</v>
      </c>
      <c r="K67" s="209"/>
      <c r="L67" s="214">
        <v>0</v>
      </c>
      <c r="M67" s="209"/>
      <c r="N67" s="214">
        <v>0</v>
      </c>
      <c r="O67" s="209"/>
      <c r="P67" s="209">
        <v>0</v>
      </c>
      <c r="Q67" s="209"/>
      <c r="R67" s="209">
        <v>0</v>
      </c>
      <c r="S67" s="209"/>
      <c r="T67" s="209">
        <v>0</v>
      </c>
      <c r="U67" s="209"/>
      <c r="V67" s="209">
        <v>0</v>
      </c>
      <c r="W67" s="209"/>
      <c r="X67" s="209">
        <v>0</v>
      </c>
      <c r="Y67" s="209"/>
      <c r="Z67" s="209" t="s">
        <v>624</v>
      </c>
      <c r="AA67" s="209"/>
      <c r="AB67" s="202">
        <v>0</v>
      </c>
      <c r="AC67" s="203">
        <v>0</v>
      </c>
    </row>
    <row r="68" spans="1:29" s="210" customFormat="1" x14ac:dyDescent="0.25">
      <c r="A68" s="211" t="s">
        <v>551</v>
      </c>
      <c r="B68" s="212" t="s">
        <v>552</v>
      </c>
      <c r="C68" s="214"/>
      <c r="D68" s="228"/>
      <c r="E68" s="209"/>
      <c r="F68" s="209"/>
      <c r="G68" s="209">
        <v>0</v>
      </c>
      <c r="H68" s="209">
        <v>0</v>
      </c>
      <c r="I68" s="209"/>
      <c r="J68" s="209">
        <v>0</v>
      </c>
      <c r="K68" s="209"/>
      <c r="L68" s="214">
        <v>0</v>
      </c>
      <c r="M68" s="209"/>
      <c r="N68" s="214">
        <v>0</v>
      </c>
      <c r="O68" s="209"/>
      <c r="P68" s="209">
        <v>0</v>
      </c>
      <c r="Q68" s="209"/>
      <c r="R68" s="209">
        <v>0</v>
      </c>
      <c r="S68" s="209"/>
      <c r="T68" s="209">
        <v>0</v>
      </c>
      <c r="U68" s="209"/>
      <c r="V68" s="209">
        <v>0</v>
      </c>
      <c r="W68" s="209"/>
      <c r="X68" s="209">
        <v>0</v>
      </c>
      <c r="Y68" s="209"/>
      <c r="Z68" s="209" t="s">
        <v>624</v>
      </c>
      <c r="AA68" s="209"/>
      <c r="AB68" s="202">
        <v>0</v>
      </c>
      <c r="AC68" s="203">
        <v>0</v>
      </c>
    </row>
    <row r="69" spans="1:29" s="210" customFormat="1" x14ac:dyDescent="0.25">
      <c r="A69" s="211" t="s">
        <v>553</v>
      </c>
      <c r="B69" s="212" t="s">
        <v>554</v>
      </c>
      <c r="C69" s="214"/>
      <c r="D69" s="228"/>
      <c r="E69" s="209"/>
      <c r="F69" s="209"/>
      <c r="G69" s="209">
        <v>0</v>
      </c>
      <c r="H69" s="209">
        <v>0</v>
      </c>
      <c r="I69" s="209"/>
      <c r="J69" s="209">
        <v>0</v>
      </c>
      <c r="K69" s="209"/>
      <c r="L69" s="214">
        <v>0</v>
      </c>
      <c r="M69" s="209"/>
      <c r="N69" s="214">
        <v>0</v>
      </c>
      <c r="O69" s="209"/>
      <c r="P69" s="209">
        <v>0</v>
      </c>
      <c r="Q69" s="209"/>
      <c r="R69" s="209">
        <v>0</v>
      </c>
      <c r="S69" s="209"/>
      <c r="T69" s="209">
        <v>0</v>
      </c>
      <c r="U69" s="209"/>
      <c r="V69" s="209">
        <v>0</v>
      </c>
      <c r="W69" s="209"/>
      <c r="X69" s="209">
        <v>0</v>
      </c>
      <c r="Y69" s="209"/>
      <c r="Z69" s="209" t="s">
        <v>624</v>
      </c>
      <c r="AA69" s="209"/>
      <c r="AB69" s="202">
        <v>0</v>
      </c>
      <c r="AC69" s="203">
        <v>0</v>
      </c>
    </row>
    <row r="70" spans="1:29" s="210" customFormat="1" x14ac:dyDescent="0.25">
      <c r="A70" s="211" t="s">
        <v>555</v>
      </c>
      <c r="B70" s="212" t="s">
        <v>556</v>
      </c>
      <c r="C70" s="214"/>
      <c r="D70" s="228"/>
      <c r="E70" s="209"/>
      <c r="F70" s="209"/>
      <c r="G70" s="209">
        <v>0</v>
      </c>
      <c r="H70" s="209">
        <v>0</v>
      </c>
      <c r="I70" s="209"/>
      <c r="J70" s="209">
        <v>0</v>
      </c>
      <c r="K70" s="209"/>
      <c r="L70" s="214">
        <v>0</v>
      </c>
      <c r="M70" s="209"/>
      <c r="N70" s="214">
        <v>0</v>
      </c>
      <c r="O70" s="209"/>
      <c r="P70" s="209">
        <v>0</v>
      </c>
      <c r="Q70" s="209"/>
      <c r="R70" s="209">
        <v>0</v>
      </c>
      <c r="S70" s="209"/>
      <c r="T70" s="209">
        <v>0</v>
      </c>
      <c r="U70" s="209"/>
      <c r="V70" s="209">
        <v>0</v>
      </c>
      <c r="W70" s="209"/>
      <c r="X70" s="209">
        <v>0</v>
      </c>
      <c r="Y70" s="209"/>
      <c r="Z70" s="209" t="s">
        <v>624</v>
      </c>
      <c r="AA70" s="209"/>
      <c r="AB70" s="202">
        <v>0</v>
      </c>
      <c r="AC70" s="203">
        <v>0</v>
      </c>
    </row>
    <row r="71" spans="1:29" s="210" customFormat="1" x14ac:dyDescent="0.25">
      <c r="A71" s="211" t="s">
        <v>557</v>
      </c>
      <c r="B71" s="212" t="s">
        <v>558</v>
      </c>
      <c r="C71" s="214"/>
      <c r="D71" s="228"/>
      <c r="E71" s="209"/>
      <c r="F71" s="209"/>
      <c r="G71" s="209">
        <v>0</v>
      </c>
      <c r="H71" s="209">
        <v>0</v>
      </c>
      <c r="I71" s="209"/>
      <c r="J71" s="209">
        <v>0</v>
      </c>
      <c r="K71" s="209"/>
      <c r="L71" s="214">
        <v>0</v>
      </c>
      <c r="M71" s="209"/>
      <c r="N71" s="214">
        <v>0</v>
      </c>
      <c r="O71" s="209"/>
      <c r="P71" s="209">
        <v>0</v>
      </c>
      <c r="Q71" s="209"/>
      <c r="R71" s="209">
        <v>20</v>
      </c>
      <c r="S71" s="209"/>
      <c r="T71" s="209">
        <v>12</v>
      </c>
      <c r="U71" s="209"/>
      <c r="V71" s="209">
        <v>0</v>
      </c>
      <c r="W71" s="209"/>
      <c r="X71" s="209">
        <v>0</v>
      </c>
      <c r="Y71" s="209"/>
      <c r="Z71" s="209" t="s">
        <v>624</v>
      </c>
      <c r="AA71" s="209"/>
      <c r="AB71" s="202">
        <v>12</v>
      </c>
      <c r="AC71" s="203">
        <v>20</v>
      </c>
    </row>
    <row r="72" spans="1:29" s="210" customFormat="1" x14ac:dyDescent="0.25">
      <c r="A72" s="211" t="s">
        <v>559</v>
      </c>
      <c r="B72" s="212" t="s">
        <v>560</v>
      </c>
      <c r="C72" s="209"/>
      <c r="D72" s="227"/>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624</v>
      </c>
      <c r="AA72" s="209"/>
      <c r="AB72" s="202">
        <v>0</v>
      </c>
      <c r="AC72" s="203">
        <v>0</v>
      </c>
    </row>
    <row r="73" spans="1:29" s="210" customFormat="1" x14ac:dyDescent="0.25">
      <c r="A73" s="211" t="s">
        <v>561</v>
      </c>
      <c r="B73" s="212" t="s">
        <v>562</v>
      </c>
      <c r="C73" s="209"/>
      <c r="D73" s="227"/>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624</v>
      </c>
      <c r="AA73" s="209"/>
      <c r="AB73" s="202">
        <v>0</v>
      </c>
      <c r="AC73" s="203">
        <v>0</v>
      </c>
    </row>
    <row r="74" spans="1:29" s="210" customFormat="1" ht="36.75" customHeight="1" x14ac:dyDescent="0.25">
      <c r="A74" s="207" t="s">
        <v>56</v>
      </c>
      <c r="B74" s="215" t="s">
        <v>225</v>
      </c>
      <c r="C74" s="209"/>
      <c r="D74" s="227"/>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624</v>
      </c>
      <c r="AA74" s="209"/>
      <c r="AB74" s="202">
        <v>0</v>
      </c>
      <c r="AC74" s="203">
        <v>0</v>
      </c>
    </row>
    <row r="75" spans="1:29" s="210" customFormat="1" x14ac:dyDescent="0.25">
      <c r="A75" s="207" t="s">
        <v>54</v>
      </c>
      <c r="B75" s="208" t="s">
        <v>130</v>
      </c>
      <c r="C75" s="209"/>
      <c r="D75" s="227"/>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2"/>
      <c r="AC75" s="203"/>
    </row>
    <row r="76" spans="1:29" s="210" customFormat="1" x14ac:dyDescent="0.25">
      <c r="A76" s="211" t="s">
        <v>220</v>
      </c>
      <c r="B76" s="212" t="s">
        <v>532</v>
      </c>
      <c r="C76" s="209"/>
      <c r="D76" s="227"/>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624</v>
      </c>
      <c r="AA76" s="209"/>
      <c r="AB76" s="202">
        <v>0</v>
      </c>
      <c r="AC76" s="203">
        <v>0</v>
      </c>
    </row>
    <row r="77" spans="1:29" s="210" customFormat="1" ht="31.5" x14ac:dyDescent="0.25">
      <c r="A77" s="211" t="s">
        <v>221</v>
      </c>
      <c r="B77" s="212" t="s">
        <v>530</v>
      </c>
      <c r="C77" s="209"/>
      <c r="D77" s="227"/>
      <c r="E77" s="209"/>
      <c r="F77" s="209"/>
      <c r="G77" s="209">
        <v>0</v>
      </c>
      <c r="H77" s="209">
        <v>0</v>
      </c>
      <c r="I77" s="209"/>
      <c r="J77" s="209">
        <v>0</v>
      </c>
      <c r="K77" s="209"/>
      <c r="L77" s="209">
        <v>0</v>
      </c>
      <c r="M77" s="209"/>
      <c r="N77" s="209">
        <v>0</v>
      </c>
      <c r="O77" s="209"/>
      <c r="P77" s="209">
        <v>0</v>
      </c>
      <c r="Q77" s="209"/>
      <c r="R77" s="209">
        <v>50</v>
      </c>
      <c r="S77" s="209"/>
      <c r="T77" s="209">
        <v>0</v>
      </c>
      <c r="U77" s="209"/>
      <c r="V77" s="209">
        <v>0</v>
      </c>
      <c r="W77" s="209"/>
      <c r="X77" s="209">
        <v>0</v>
      </c>
      <c r="Y77" s="209"/>
      <c r="Z77" s="209" t="s">
        <v>624</v>
      </c>
      <c r="AA77" s="209"/>
      <c r="AB77" s="202">
        <v>0</v>
      </c>
      <c r="AC77" s="203">
        <v>50</v>
      </c>
    </row>
    <row r="78" spans="1:29" s="210" customFormat="1" x14ac:dyDescent="0.25">
      <c r="A78" s="211" t="s">
        <v>222</v>
      </c>
      <c r="B78" s="213" t="s">
        <v>146</v>
      </c>
      <c r="C78" s="209"/>
      <c r="D78" s="227"/>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624</v>
      </c>
      <c r="AA78" s="209"/>
      <c r="AB78" s="202">
        <v>0</v>
      </c>
      <c r="AC78" s="203">
        <v>0</v>
      </c>
    </row>
    <row r="79" spans="1:29" s="210" customFormat="1" x14ac:dyDescent="0.25">
      <c r="A79" s="211" t="s">
        <v>223</v>
      </c>
      <c r="B79" s="213" t="s">
        <v>563</v>
      </c>
      <c r="C79" s="216"/>
      <c r="D79" s="229"/>
      <c r="E79" s="217"/>
      <c r="F79" s="217"/>
      <c r="G79" s="209">
        <v>0</v>
      </c>
      <c r="H79" s="209">
        <v>0</v>
      </c>
      <c r="I79" s="217"/>
      <c r="J79" s="209">
        <v>0</v>
      </c>
      <c r="K79" s="217"/>
      <c r="L79" s="217">
        <v>0</v>
      </c>
      <c r="M79" s="217"/>
      <c r="N79" s="217">
        <v>0</v>
      </c>
      <c r="O79" s="217"/>
      <c r="P79" s="209">
        <v>0</v>
      </c>
      <c r="Q79" s="217"/>
      <c r="R79" s="209">
        <v>3.234</v>
      </c>
      <c r="S79" s="217"/>
      <c r="T79" s="209">
        <v>0</v>
      </c>
      <c r="U79" s="217"/>
      <c r="V79" s="209">
        <v>0</v>
      </c>
      <c r="W79" s="217"/>
      <c r="X79" s="209">
        <v>0</v>
      </c>
      <c r="Y79" s="217"/>
      <c r="Z79" s="227" t="s">
        <v>624</v>
      </c>
      <c r="AA79" s="217"/>
      <c r="AB79" s="202">
        <v>0</v>
      </c>
      <c r="AC79" s="203">
        <v>3.234</v>
      </c>
    </row>
    <row r="80" spans="1:29" s="210" customFormat="1" x14ac:dyDescent="0.25">
      <c r="A80" s="211" t="s">
        <v>224</v>
      </c>
      <c r="B80" s="213" t="s">
        <v>533</v>
      </c>
      <c r="C80" s="216"/>
      <c r="D80" s="229"/>
      <c r="E80" s="217"/>
      <c r="F80" s="217"/>
      <c r="G80" s="209">
        <v>0</v>
      </c>
      <c r="H80" s="209">
        <v>0</v>
      </c>
      <c r="I80" s="217"/>
      <c r="J80" s="209">
        <v>0</v>
      </c>
      <c r="K80" s="217"/>
      <c r="L80" s="217">
        <v>0</v>
      </c>
      <c r="M80" s="217"/>
      <c r="N80" s="217">
        <v>0</v>
      </c>
      <c r="O80" s="217"/>
      <c r="P80" s="209">
        <v>0</v>
      </c>
      <c r="Q80" s="217"/>
      <c r="R80" s="209">
        <v>0</v>
      </c>
      <c r="S80" s="217"/>
      <c r="T80" s="209">
        <v>0</v>
      </c>
      <c r="U80" s="217"/>
      <c r="V80" s="209">
        <v>0</v>
      </c>
      <c r="W80" s="217"/>
      <c r="X80" s="209">
        <v>0</v>
      </c>
      <c r="Y80" s="217"/>
      <c r="Z80" s="209" t="s">
        <v>624</v>
      </c>
      <c r="AA80" s="217"/>
      <c r="AB80" s="202">
        <v>0</v>
      </c>
      <c r="AC80" s="203">
        <v>0</v>
      </c>
    </row>
    <row r="81" spans="1:29" s="210" customFormat="1" x14ac:dyDescent="0.25">
      <c r="A81" s="211" t="s">
        <v>564</v>
      </c>
      <c r="B81" s="213" t="s">
        <v>534</v>
      </c>
      <c r="C81" s="216"/>
      <c r="D81" s="229"/>
      <c r="E81" s="217"/>
      <c r="F81" s="217"/>
      <c r="G81" s="209">
        <v>0</v>
      </c>
      <c r="H81" s="209">
        <v>0</v>
      </c>
      <c r="I81" s="217"/>
      <c r="J81" s="209">
        <v>0</v>
      </c>
      <c r="K81" s="217"/>
      <c r="L81" s="217">
        <v>0</v>
      </c>
      <c r="M81" s="217"/>
      <c r="N81" s="217">
        <v>0</v>
      </c>
      <c r="O81" s="217"/>
      <c r="P81" s="209">
        <v>0</v>
      </c>
      <c r="Q81" s="217"/>
      <c r="R81" s="209">
        <v>0</v>
      </c>
      <c r="S81" s="217"/>
      <c r="T81" s="209">
        <v>0</v>
      </c>
      <c r="U81" s="217"/>
      <c r="V81" s="209">
        <v>0</v>
      </c>
      <c r="W81" s="217"/>
      <c r="X81" s="209">
        <v>0</v>
      </c>
      <c r="Y81" s="217"/>
      <c r="Z81" s="209" t="s">
        <v>624</v>
      </c>
      <c r="AA81" s="217"/>
      <c r="AB81" s="202">
        <v>0</v>
      </c>
      <c r="AC81" s="203">
        <v>0</v>
      </c>
    </row>
    <row r="82" spans="1:29" s="210" customFormat="1" x14ac:dyDescent="0.25">
      <c r="A82" s="211" t="s">
        <v>565</v>
      </c>
      <c r="B82" s="213" t="s">
        <v>535</v>
      </c>
      <c r="C82" s="216"/>
      <c r="D82" s="217"/>
      <c r="E82" s="217"/>
      <c r="F82" s="217"/>
      <c r="G82" s="209">
        <v>0</v>
      </c>
      <c r="H82" s="209">
        <v>0</v>
      </c>
      <c r="I82" s="217"/>
      <c r="J82" s="209">
        <v>0</v>
      </c>
      <c r="K82" s="217"/>
      <c r="L82" s="217">
        <v>0</v>
      </c>
      <c r="M82" s="217"/>
      <c r="N82" s="217">
        <v>0</v>
      </c>
      <c r="O82" s="217"/>
      <c r="P82" s="209">
        <v>0</v>
      </c>
      <c r="Q82" s="217"/>
      <c r="R82" s="209">
        <v>0</v>
      </c>
      <c r="S82" s="217"/>
      <c r="T82" s="209">
        <v>0</v>
      </c>
      <c r="U82" s="217"/>
      <c r="V82" s="209">
        <v>0</v>
      </c>
      <c r="W82" s="217"/>
      <c r="X82" s="209">
        <v>0</v>
      </c>
      <c r="Y82" s="217"/>
      <c r="Z82" s="209" t="s">
        <v>624</v>
      </c>
      <c r="AA82" s="217"/>
      <c r="AB82" s="202">
        <v>0</v>
      </c>
      <c r="AC82" s="203">
        <v>0</v>
      </c>
    </row>
    <row r="83" spans="1:29" s="210" customFormat="1" x14ac:dyDescent="0.25">
      <c r="A83" s="211" t="s">
        <v>566</v>
      </c>
      <c r="B83" s="213" t="s">
        <v>537</v>
      </c>
      <c r="C83" s="216"/>
      <c r="D83" s="217"/>
      <c r="E83" s="217"/>
      <c r="F83" s="217"/>
      <c r="G83" s="209">
        <v>0</v>
      </c>
      <c r="H83" s="209">
        <v>0</v>
      </c>
      <c r="I83" s="217"/>
      <c r="J83" s="209">
        <v>0</v>
      </c>
      <c r="K83" s="217"/>
      <c r="L83" s="217">
        <v>0</v>
      </c>
      <c r="M83" s="217"/>
      <c r="N83" s="217">
        <v>0</v>
      </c>
      <c r="O83" s="217"/>
      <c r="P83" s="209">
        <v>0</v>
      </c>
      <c r="Q83" s="217"/>
      <c r="R83" s="209">
        <v>0</v>
      </c>
      <c r="S83" s="217"/>
      <c r="T83" s="209">
        <v>0</v>
      </c>
      <c r="U83" s="217"/>
      <c r="V83" s="209">
        <v>0</v>
      </c>
      <c r="W83" s="217"/>
      <c r="X83" s="209">
        <v>0</v>
      </c>
      <c r="Y83" s="217"/>
      <c r="Z83" s="209" t="s">
        <v>624</v>
      </c>
      <c r="AA83" s="217"/>
      <c r="AB83" s="202">
        <v>0</v>
      </c>
      <c r="AC83" s="203">
        <v>0</v>
      </c>
    </row>
    <row r="84" spans="1:29" s="210" customFormat="1" x14ac:dyDescent="0.25">
      <c r="A84" s="211" t="s">
        <v>567</v>
      </c>
      <c r="B84" s="213" t="s">
        <v>539</v>
      </c>
      <c r="C84" s="216"/>
      <c r="D84" s="217"/>
      <c r="E84" s="217"/>
      <c r="F84" s="217"/>
      <c r="G84" s="209">
        <v>0</v>
      </c>
      <c r="H84" s="209">
        <v>0</v>
      </c>
      <c r="I84" s="217"/>
      <c r="J84" s="209">
        <v>0</v>
      </c>
      <c r="K84" s="217"/>
      <c r="L84" s="217">
        <v>0</v>
      </c>
      <c r="M84" s="217"/>
      <c r="N84" s="217">
        <v>0</v>
      </c>
      <c r="O84" s="217"/>
      <c r="P84" s="209">
        <v>0</v>
      </c>
      <c r="Q84" s="217"/>
      <c r="R84" s="209">
        <v>14</v>
      </c>
      <c r="S84" s="217"/>
      <c r="T84" s="209">
        <v>12</v>
      </c>
      <c r="U84" s="217"/>
      <c r="V84" s="209">
        <v>0</v>
      </c>
      <c r="W84" s="217"/>
      <c r="X84" s="209">
        <v>0</v>
      </c>
      <c r="Y84" s="217"/>
      <c r="Z84" s="209" t="s">
        <v>624</v>
      </c>
      <c r="AA84" s="217"/>
      <c r="AB84" s="202">
        <v>12</v>
      </c>
      <c r="AC84" s="203">
        <v>14</v>
      </c>
    </row>
    <row r="85" spans="1:29" s="210" customFormat="1" x14ac:dyDescent="0.25">
      <c r="A85" s="211" t="s">
        <v>568</v>
      </c>
      <c r="B85" s="213" t="s">
        <v>541</v>
      </c>
      <c r="C85" s="216"/>
      <c r="D85" s="217"/>
      <c r="E85" s="217"/>
      <c r="F85" s="217"/>
      <c r="G85" s="209">
        <v>0</v>
      </c>
      <c r="H85" s="209">
        <v>0</v>
      </c>
      <c r="I85" s="217"/>
      <c r="J85" s="209">
        <v>0</v>
      </c>
      <c r="K85" s="217"/>
      <c r="L85" s="209">
        <v>0</v>
      </c>
      <c r="M85" s="217"/>
      <c r="N85" s="209">
        <v>0</v>
      </c>
      <c r="O85" s="217"/>
      <c r="P85" s="209">
        <v>0</v>
      </c>
      <c r="Q85" s="217"/>
      <c r="R85" s="209">
        <v>0</v>
      </c>
      <c r="S85" s="217"/>
      <c r="T85" s="209">
        <v>0</v>
      </c>
      <c r="U85" s="217"/>
      <c r="V85" s="209">
        <v>0</v>
      </c>
      <c r="W85" s="217"/>
      <c r="X85" s="209">
        <v>0</v>
      </c>
      <c r="Y85" s="217"/>
      <c r="Z85" s="209" t="s">
        <v>624</v>
      </c>
      <c r="AA85" s="217"/>
      <c r="AB85" s="202">
        <v>0</v>
      </c>
      <c r="AC85" s="203">
        <v>0</v>
      </c>
    </row>
    <row r="86" spans="1:29" s="210" customFormat="1" ht="13.5" customHeight="1" x14ac:dyDescent="0.25">
      <c r="A86" s="211" t="s">
        <v>569</v>
      </c>
      <c r="B86" s="213" t="s">
        <v>543</v>
      </c>
      <c r="C86" s="218"/>
      <c r="D86" s="217"/>
      <c r="E86" s="217"/>
      <c r="F86" s="217"/>
      <c r="G86" s="209">
        <v>0</v>
      </c>
      <c r="H86" s="209">
        <v>0</v>
      </c>
      <c r="I86" s="217"/>
      <c r="J86" s="209">
        <v>0</v>
      </c>
      <c r="K86" s="217"/>
      <c r="L86" s="209">
        <v>0</v>
      </c>
      <c r="M86" s="217"/>
      <c r="N86" s="209">
        <v>0</v>
      </c>
      <c r="O86" s="217"/>
      <c r="P86" s="209">
        <v>0</v>
      </c>
      <c r="Q86" s="217"/>
      <c r="R86" s="209">
        <v>0</v>
      </c>
      <c r="S86" s="217"/>
      <c r="T86" s="209">
        <v>0</v>
      </c>
      <c r="U86" s="217"/>
      <c r="V86" s="209">
        <v>0</v>
      </c>
      <c r="W86" s="217"/>
      <c r="X86" s="209">
        <v>0</v>
      </c>
      <c r="Y86" s="217"/>
      <c r="Z86" s="209" t="s">
        <v>624</v>
      </c>
      <c r="AA86" s="217"/>
      <c r="AB86" s="202">
        <v>0</v>
      </c>
      <c r="AC86" s="20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D24" zoomScale="70" zoomScaleSheetLayoutView="70" workbookViewId="0">
      <selection activeCell="AX26" sqref="AX26"/>
    </sheetView>
  </sheetViews>
  <sheetFormatPr defaultColWidth="9.140625" defaultRowHeight="15" x14ac:dyDescent="0.25"/>
  <cols>
    <col min="1" max="1" width="18.28515625" style="19" customWidth="1"/>
    <col min="2" max="2" width="26.42578125" style="19" customWidth="1"/>
    <col min="3" max="3" width="17" style="19" customWidth="1"/>
    <col min="4" max="4" width="15.140625" style="19" customWidth="1"/>
    <col min="5" max="12" width="7.7109375" style="19" customWidth="1"/>
    <col min="13" max="13" width="10.7109375" style="19" customWidth="1"/>
    <col min="14" max="14" width="46.5703125" style="19" customWidth="1"/>
    <col min="15" max="15" width="17.425781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11.42578125" style="19" customWidth="1"/>
    <col min="27" max="28" width="10.7109375" style="19" customWidth="1"/>
    <col min="29" max="29" width="27.7109375" style="19" customWidth="1"/>
    <col min="30" max="30" width="10.7109375" style="19" customWidth="1"/>
    <col min="31" max="31" width="15.85546875" style="19" customWidth="1"/>
    <col min="32" max="32" width="15.5703125" style="19" customWidth="1"/>
    <col min="33" max="33" width="18.140625" style="19" customWidth="1"/>
    <col min="34" max="34" width="16.28515625" style="19" customWidth="1"/>
    <col min="35" max="35" width="16.7109375" style="19" customWidth="1"/>
    <col min="36" max="36" width="14.7109375" style="19" customWidth="1"/>
    <col min="37" max="37" width="16.7109375" style="19" customWidth="1"/>
    <col min="38" max="38" width="17.85546875" style="19" customWidth="1"/>
    <col min="39" max="39" width="14.85546875" style="19" customWidth="1"/>
    <col min="40" max="40" width="18.85546875" style="19" customWidth="1"/>
    <col min="41" max="41" width="1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 style="19" customWidth="1"/>
    <col min="49"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5.75" x14ac:dyDescent="0.25">
      <c r="A9" s="391" t="str">
        <f>'1. паспорт местоположение'!A9:C9</f>
        <v xml:space="preserve"> АО "Россети Тюмень" </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0" t="s">
        <v>6</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5.75" x14ac:dyDescent="0.25">
      <c r="A12" s="391" t="str">
        <f>'1. паспорт местоположение'!A12:C12</f>
        <v>F_TP1200.PS.0037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0" t="s">
        <v>5</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0" t="s">
        <v>4</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22"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22" customFormat="1" x14ac:dyDescent="0.25">
      <c r="A21" s="573" t="s">
        <v>425</v>
      </c>
      <c r="B21" s="573"/>
      <c r="C21" s="573"/>
      <c r="D21" s="573"/>
      <c r="E21" s="573"/>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3"/>
      <c r="AL21" s="573"/>
      <c r="AM21" s="573"/>
      <c r="AN21" s="573"/>
      <c r="AO21" s="573"/>
      <c r="AP21" s="573"/>
      <c r="AQ21" s="573"/>
      <c r="AR21" s="573"/>
      <c r="AS21" s="573"/>
      <c r="AT21" s="573"/>
      <c r="AU21" s="573"/>
      <c r="AV21" s="573"/>
    </row>
    <row r="22" spans="1:48" s="22" customFormat="1" ht="58.5" customHeight="1" x14ac:dyDescent="0.25">
      <c r="A22" s="564" t="s">
        <v>50</v>
      </c>
      <c r="B22" s="575" t="s">
        <v>22</v>
      </c>
      <c r="C22" s="564" t="s">
        <v>49</v>
      </c>
      <c r="D22" s="564" t="s">
        <v>48</v>
      </c>
      <c r="E22" s="578" t="s">
        <v>436</v>
      </c>
      <c r="F22" s="579"/>
      <c r="G22" s="579"/>
      <c r="H22" s="579"/>
      <c r="I22" s="579"/>
      <c r="J22" s="579"/>
      <c r="K22" s="579"/>
      <c r="L22" s="580"/>
      <c r="M22" s="564" t="s">
        <v>47</v>
      </c>
      <c r="N22" s="564" t="s">
        <v>46</v>
      </c>
      <c r="O22" s="564" t="s">
        <v>45</v>
      </c>
      <c r="P22" s="559" t="s">
        <v>233</v>
      </c>
      <c r="Q22" s="559" t="s">
        <v>44</v>
      </c>
      <c r="R22" s="559" t="s">
        <v>43</v>
      </c>
      <c r="S22" s="559" t="s">
        <v>42</v>
      </c>
      <c r="T22" s="559"/>
      <c r="U22" s="581" t="s">
        <v>41</v>
      </c>
      <c r="V22" s="581" t="s">
        <v>40</v>
      </c>
      <c r="W22" s="559" t="s">
        <v>39</v>
      </c>
      <c r="X22" s="559" t="s">
        <v>38</v>
      </c>
      <c r="Y22" s="559" t="s">
        <v>37</v>
      </c>
      <c r="Z22" s="566" t="s">
        <v>36</v>
      </c>
      <c r="AA22" s="559" t="s">
        <v>35</v>
      </c>
      <c r="AB22" s="559" t="s">
        <v>34</v>
      </c>
      <c r="AC22" s="559" t="s">
        <v>33</v>
      </c>
      <c r="AD22" s="559" t="s">
        <v>32</v>
      </c>
      <c r="AE22" s="559" t="s">
        <v>31</v>
      </c>
      <c r="AF22" s="559" t="s">
        <v>30</v>
      </c>
      <c r="AG22" s="559"/>
      <c r="AH22" s="559"/>
      <c r="AI22" s="559"/>
      <c r="AJ22" s="559"/>
      <c r="AK22" s="559"/>
      <c r="AL22" s="559" t="s">
        <v>29</v>
      </c>
      <c r="AM22" s="559"/>
      <c r="AN22" s="559"/>
      <c r="AO22" s="559"/>
      <c r="AP22" s="559" t="s">
        <v>28</v>
      </c>
      <c r="AQ22" s="559"/>
      <c r="AR22" s="559" t="s">
        <v>27</v>
      </c>
      <c r="AS22" s="559" t="s">
        <v>26</v>
      </c>
      <c r="AT22" s="559" t="s">
        <v>25</v>
      </c>
      <c r="AU22" s="559" t="s">
        <v>24</v>
      </c>
      <c r="AV22" s="567" t="s">
        <v>23</v>
      </c>
    </row>
    <row r="23" spans="1:48" s="22" customFormat="1" ht="64.5" customHeight="1" x14ac:dyDescent="0.25">
      <c r="A23" s="574"/>
      <c r="B23" s="576"/>
      <c r="C23" s="574"/>
      <c r="D23" s="574"/>
      <c r="E23" s="569" t="s">
        <v>21</v>
      </c>
      <c r="F23" s="560" t="s">
        <v>129</v>
      </c>
      <c r="G23" s="560" t="s">
        <v>128</v>
      </c>
      <c r="H23" s="560" t="s">
        <v>127</v>
      </c>
      <c r="I23" s="562" t="s">
        <v>347</v>
      </c>
      <c r="J23" s="562" t="s">
        <v>348</v>
      </c>
      <c r="K23" s="562" t="s">
        <v>349</v>
      </c>
      <c r="L23" s="560" t="s">
        <v>78</v>
      </c>
      <c r="M23" s="574"/>
      <c r="N23" s="574"/>
      <c r="O23" s="574"/>
      <c r="P23" s="559"/>
      <c r="Q23" s="559"/>
      <c r="R23" s="559"/>
      <c r="S23" s="571" t="s">
        <v>0</v>
      </c>
      <c r="T23" s="571" t="s">
        <v>9</v>
      </c>
      <c r="U23" s="581"/>
      <c r="V23" s="581"/>
      <c r="W23" s="559"/>
      <c r="X23" s="559"/>
      <c r="Y23" s="559"/>
      <c r="Z23" s="559"/>
      <c r="AA23" s="559"/>
      <c r="AB23" s="559"/>
      <c r="AC23" s="559"/>
      <c r="AD23" s="559"/>
      <c r="AE23" s="559"/>
      <c r="AF23" s="559" t="s">
        <v>20</v>
      </c>
      <c r="AG23" s="559"/>
      <c r="AH23" s="559" t="s">
        <v>19</v>
      </c>
      <c r="AI23" s="559"/>
      <c r="AJ23" s="564" t="s">
        <v>18</v>
      </c>
      <c r="AK23" s="564" t="s">
        <v>17</v>
      </c>
      <c r="AL23" s="564" t="s">
        <v>16</v>
      </c>
      <c r="AM23" s="564" t="s">
        <v>15</v>
      </c>
      <c r="AN23" s="564" t="s">
        <v>14</v>
      </c>
      <c r="AO23" s="564" t="s">
        <v>13</v>
      </c>
      <c r="AP23" s="564" t="s">
        <v>12</v>
      </c>
      <c r="AQ23" s="582" t="s">
        <v>9</v>
      </c>
      <c r="AR23" s="559"/>
      <c r="AS23" s="559"/>
      <c r="AT23" s="559"/>
      <c r="AU23" s="559"/>
      <c r="AV23" s="568"/>
    </row>
    <row r="24" spans="1:48" s="22" customFormat="1" ht="96.75" customHeight="1" x14ac:dyDescent="0.25">
      <c r="A24" s="565"/>
      <c r="B24" s="577"/>
      <c r="C24" s="565"/>
      <c r="D24" s="565"/>
      <c r="E24" s="570"/>
      <c r="F24" s="561"/>
      <c r="G24" s="561"/>
      <c r="H24" s="561"/>
      <c r="I24" s="563"/>
      <c r="J24" s="563"/>
      <c r="K24" s="563"/>
      <c r="L24" s="561"/>
      <c r="M24" s="565"/>
      <c r="N24" s="565"/>
      <c r="O24" s="565"/>
      <c r="P24" s="559"/>
      <c r="Q24" s="559"/>
      <c r="R24" s="559"/>
      <c r="S24" s="572"/>
      <c r="T24" s="572"/>
      <c r="U24" s="581"/>
      <c r="V24" s="581"/>
      <c r="W24" s="559"/>
      <c r="X24" s="559"/>
      <c r="Y24" s="559"/>
      <c r="Z24" s="559"/>
      <c r="AA24" s="559"/>
      <c r="AB24" s="559"/>
      <c r="AC24" s="559"/>
      <c r="AD24" s="559"/>
      <c r="AE24" s="559"/>
      <c r="AF24" s="127" t="s">
        <v>11</v>
      </c>
      <c r="AG24" s="127" t="s">
        <v>10</v>
      </c>
      <c r="AH24" s="128" t="s">
        <v>0</v>
      </c>
      <c r="AI24" s="128" t="s">
        <v>9</v>
      </c>
      <c r="AJ24" s="565"/>
      <c r="AK24" s="565"/>
      <c r="AL24" s="565"/>
      <c r="AM24" s="565"/>
      <c r="AN24" s="565"/>
      <c r="AO24" s="565"/>
      <c r="AP24" s="565"/>
      <c r="AQ24" s="583"/>
      <c r="AR24" s="559"/>
      <c r="AS24" s="559"/>
      <c r="AT24" s="559"/>
      <c r="AU24" s="559"/>
      <c r="AV24" s="5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344" t="s">
        <v>484</v>
      </c>
      <c r="B26" s="345" t="s">
        <v>592</v>
      </c>
      <c r="C26" s="345" t="s">
        <v>485</v>
      </c>
      <c r="D26" s="346" t="s">
        <v>486</v>
      </c>
      <c r="E26" s="347" t="s">
        <v>298</v>
      </c>
      <c r="F26" s="347" t="s">
        <v>298</v>
      </c>
      <c r="G26" s="347" t="s">
        <v>298</v>
      </c>
      <c r="H26" s="347" t="s">
        <v>298</v>
      </c>
      <c r="I26" s="347" t="s">
        <v>298</v>
      </c>
      <c r="J26" s="347" t="s">
        <v>298</v>
      </c>
      <c r="K26" s="347" t="s">
        <v>298</v>
      </c>
      <c r="L26" s="347" t="s">
        <v>298</v>
      </c>
      <c r="M26" s="345" t="s">
        <v>487</v>
      </c>
      <c r="N26" s="345" t="s">
        <v>488</v>
      </c>
      <c r="O26" s="345" t="s">
        <v>592</v>
      </c>
      <c r="P26" s="348">
        <v>23208</v>
      </c>
      <c r="Q26" s="345" t="s">
        <v>489</v>
      </c>
      <c r="R26" s="348">
        <v>16246</v>
      </c>
      <c r="S26" s="345" t="s">
        <v>490</v>
      </c>
      <c r="T26" s="345" t="s">
        <v>490</v>
      </c>
      <c r="U26" s="345">
        <v>12</v>
      </c>
      <c r="V26" s="345">
        <v>12</v>
      </c>
      <c r="W26" s="345" t="s">
        <v>491</v>
      </c>
      <c r="X26" s="349">
        <v>16229</v>
      </c>
      <c r="Y26" s="345"/>
      <c r="Z26" s="345">
        <v>1</v>
      </c>
      <c r="AA26" s="348">
        <v>15932</v>
      </c>
      <c r="AB26" s="348">
        <v>15932</v>
      </c>
      <c r="AC26" s="348" t="s">
        <v>491</v>
      </c>
      <c r="AD26" s="348">
        <v>18800</v>
      </c>
      <c r="AE26" s="348">
        <v>18800</v>
      </c>
      <c r="AF26" s="346" t="s">
        <v>492</v>
      </c>
      <c r="AG26" s="345" t="s">
        <v>493</v>
      </c>
      <c r="AH26" s="345" t="s">
        <v>494</v>
      </c>
      <c r="AI26" s="345" t="s">
        <v>495</v>
      </c>
      <c r="AJ26" s="345" t="s">
        <v>496</v>
      </c>
      <c r="AK26" s="345" t="s">
        <v>497</v>
      </c>
      <c r="AL26" s="345"/>
      <c r="AM26" s="345"/>
      <c r="AN26" s="345"/>
      <c r="AO26" s="345"/>
      <c r="AP26" s="345" t="s">
        <v>498</v>
      </c>
      <c r="AQ26" s="345" t="s">
        <v>499</v>
      </c>
      <c r="AR26" s="345" t="s">
        <v>498</v>
      </c>
      <c r="AS26" s="345" t="s">
        <v>499</v>
      </c>
      <c r="AT26" s="345" t="s">
        <v>500</v>
      </c>
      <c r="AU26" s="345"/>
      <c r="AV26" s="350" t="s">
        <v>501</v>
      </c>
    </row>
    <row r="27" spans="1:48" x14ac:dyDescent="0.25">
      <c r="A27" s="344"/>
      <c r="B27" s="345"/>
      <c r="C27" s="345"/>
      <c r="D27" s="346"/>
      <c r="E27" s="347"/>
      <c r="F27" s="347"/>
      <c r="G27" s="347"/>
      <c r="H27" s="347"/>
      <c r="I27" s="347"/>
      <c r="J27" s="347"/>
      <c r="K27" s="347"/>
      <c r="L27" s="347"/>
      <c r="M27" s="345"/>
      <c r="N27" s="345"/>
      <c r="O27" s="345"/>
      <c r="P27" s="348"/>
      <c r="Q27" s="345"/>
      <c r="R27" s="348"/>
      <c r="S27" s="345"/>
      <c r="T27" s="345"/>
      <c r="U27" s="345"/>
      <c r="V27" s="345"/>
      <c r="W27" s="345" t="s">
        <v>502</v>
      </c>
      <c r="X27" s="349">
        <v>16228</v>
      </c>
      <c r="Y27" s="345"/>
      <c r="Z27" s="345"/>
      <c r="AA27" s="348">
        <v>16228</v>
      </c>
      <c r="AB27" s="348"/>
      <c r="AC27" s="345"/>
      <c r="AD27" s="348"/>
      <c r="AE27" s="348"/>
      <c r="AF27" s="346"/>
      <c r="AG27" s="345"/>
      <c r="AH27" s="345"/>
      <c r="AI27" s="345"/>
      <c r="AJ27" s="345"/>
      <c r="AK27" s="345"/>
      <c r="AL27" s="345"/>
      <c r="AM27" s="345"/>
      <c r="AN27" s="345"/>
      <c r="AO27" s="345"/>
      <c r="AP27" s="345"/>
      <c r="AQ27" s="345"/>
      <c r="AR27" s="345"/>
      <c r="AS27" s="345"/>
      <c r="AT27" s="345"/>
      <c r="AU27" s="345"/>
      <c r="AV27" s="345"/>
    </row>
    <row r="28" spans="1:48" x14ac:dyDescent="0.25">
      <c r="A28" s="344"/>
      <c r="B28" s="345"/>
      <c r="C28" s="345"/>
      <c r="D28" s="346"/>
      <c r="E28" s="347"/>
      <c r="F28" s="347"/>
      <c r="G28" s="347"/>
      <c r="H28" s="347"/>
      <c r="I28" s="347"/>
      <c r="J28" s="347"/>
      <c r="K28" s="347"/>
      <c r="L28" s="347"/>
      <c r="M28" s="345"/>
      <c r="N28" s="345"/>
      <c r="O28" s="345"/>
      <c r="P28" s="348"/>
      <c r="Q28" s="345"/>
      <c r="R28" s="348"/>
      <c r="S28" s="345"/>
      <c r="T28" s="345"/>
      <c r="U28" s="345"/>
      <c r="V28" s="345"/>
      <c r="W28" s="345" t="s">
        <v>503</v>
      </c>
      <c r="X28" s="349">
        <v>16239</v>
      </c>
      <c r="Y28" s="345"/>
      <c r="Z28" s="345"/>
      <c r="AA28" s="348">
        <v>16079</v>
      </c>
      <c r="AB28" s="348"/>
      <c r="AC28" s="345"/>
      <c r="AD28" s="348"/>
      <c r="AE28" s="348"/>
      <c r="AF28" s="346"/>
      <c r="AG28" s="345"/>
      <c r="AH28" s="345"/>
      <c r="AI28" s="345"/>
      <c r="AJ28" s="345"/>
      <c r="AK28" s="345"/>
      <c r="AL28" s="345"/>
      <c r="AM28" s="345"/>
      <c r="AN28" s="345"/>
      <c r="AO28" s="345"/>
      <c r="AP28" s="345"/>
      <c r="AQ28" s="345"/>
      <c r="AR28" s="345"/>
      <c r="AS28" s="345"/>
      <c r="AT28" s="345"/>
      <c r="AU28" s="345"/>
      <c r="AV28" s="345"/>
    </row>
    <row r="29" spans="1:48" x14ac:dyDescent="0.25">
      <c r="A29" s="344"/>
      <c r="B29" s="345"/>
      <c r="C29" s="345"/>
      <c r="D29" s="346"/>
      <c r="E29" s="347"/>
      <c r="F29" s="347"/>
      <c r="G29" s="347"/>
      <c r="H29" s="347"/>
      <c r="I29" s="347"/>
      <c r="J29" s="347"/>
      <c r="K29" s="347"/>
      <c r="L29" s="347"/>
      <c r="M29" s="345"/>
      <c r="N29" s="345"/>
      <c r="O29" s="345"/>
      <c r="P29" s="348"/>
      <c r="Q29" s="345"/>
      <c r="R29" s="348"/>
      <c r="S29" s="345"/>
      <c r="T29" s="345"/>
      <c r="U29" s="345"/>
      <c r="V29" s="345"/>
      <c r="W29" s="345" t="s">
        <v>504</v>
      </c>
      <c r="X29" s="349">
        <v>16067</v>
      </c>
      <c r="Y29" s="345" t="s">
        <v>504</v>
      </c>
      <c r="Z29" s="345"/>
      <c r="AA29" s="348"/>
      <c r="AB29" s="348"/>
      <c r="AC29" s="345"/>
      <c r="AD29" s="348"/>
      <c r="AE29" s="348"/>
      <c r="AF29" s="346"/>
      <c r="AG29" s="345"/>
      <c r="AH29" s="345"/>
      <c r="AI29" s="345"/>
      <c r="AJ29" s="345"/>
      <c r="AK29" s="345"/>
      <c r="AL29" s="345"/>
      <c r="AM29" s="345"/>
      <c r="AN29" s="345"/>
      <c r="AO29" s="345"/>
      <c r="AP29" s="345"/>
      <c r="AQ29" s="345"/>
      <c r="AR29" s="345"/>
      <c r="AS29" s="345"/>
      <c r="AT29" s="345"/>
      <c r="AU29" s="345"/>
      <c r="AV29" s="345"/>
    </row>
    <row r="30" spans="1:48" x14ac:dyDescent="0.25">
      <c r="A30" s="344"/>
      <c r="B30" s="345"/>
      <c r="C30" s="345"/>
      <c r="D30" s="346"/>
      <c r="E30" s="347"/>
      <c r="F30" s="347"/>
      <c r="G30" s="347"/>
      <c r="H30" s="347"/>
      <c r="I30" s="347"/>
      <c r="J30" s="347"/>
      <c r="K30" s="347"/>
      <c r="L30" s="347"/>
      <c r="M30" s="345"/>
      <c r="N30" s="345"/>
      <c r="O30" s="345"/>
      <c r="P30" s="348"/>
      <c r="Q30" s="345"/>
      <c r="R30" s="348"/>
      <c r="S30" s="345"/>
      <c r="T30" s="345"/>
      <c r="U30" s="345"/>
      <c r="V30" s="345"/>
      <c r="W30" s="345" t="s">
        <v>505</v>
      </c>
      <c r="X30" s="349">
        <v>16226</v>
      </c>
      <c r="Y30" s="345"/>
      <c r="Z30" s="345"/>
      <c r="AA30" s="348">
        <v>16102</v>
      </c>
      <c r="AB30" s="348"/>
      <c r="AC30" s="345"/>
      <c r="AD30" s="348"/>
      <c r="AE30" s="348"/>
      <c r="AF30" s="346"/>
      <c r="AG30" s="345"/>
      <c r="AH30" s="345"/>
      <c r="AI30" s="345"/>
      <c r="AJ30" s="345"/>
      <c r="AK30" s="345"/>
      <c r="AL30" s="345"/>
      <c r="AM30" s="345"/>
      <c r="AN30" s="345"/>
      <c r="AO30" s="345"/>
      <c r="AP30" s="345"/>
      <c r="AQ30" s="345"/>
      <c r="AR30" s="345"/>
      <c r="AS30" s="345"/>
      <c r="AT30" s="345"/>
      <c r="AU30" s="345"/>
      <c r="AV30" s="345"/>
    </row>
    <row r="31" spans="1:48" x14ac:dyDescent="0.25">
      <c r="A31" s="344"/>
      <c r="B31" s="345"/>
      <c r="C31" s="345"/>
      <c r="D31" s="346"/>
      <c r="E31" s="347"/>
      <c r="F31" s="347"/>
      <c r="G31" s="347"/>
      <c r="H31" s="347"/>
      <c r="I31" s="347"/>
      <c r="J31" s="347"/>
      <c r="K31" s="347"/>
      <c r="L31" s="347"/>
      <c r="M31" s="345"/>
      <c r="N31" s="345"/>
      <c r="O31" s="345"/>
      <c r="P31" s="348"/>
      <c r="Q31" s="345"/>
      <c r="R31" s="348"/>
      <c r="S31" s="345"/>
      <c r="T31" s="345"/>
      <c r="U31" s="345"/>
      <c r="V31" s="345"/>
      <c r="W31" s="345" t="s">
        <v>506</v>
      </c>
      <c r="X31" s="349">
        <v>16246</v>
      </c>
      <c r="Y31" s="345" t="s">
        <v>506</v>
      </c>
      <c r="Z31" s="345"/>
      <c r="AA31" s="348"/>
      <c r="AB31" s="348"/>
      <c r="AC31" s="345"/>
      <c r="AD31" s="348"/>
      <c r="AE31" s="348"/>
      <c r="AF31" s="346"/>
      <c r="AG31" s="345"/>
      <c r="AH31" s="345"/>
      <c r="AI31" s="345"/>
      <c r="AJ31" s="345"/>
      <c r="AK31" s="345"/>
      <c r="AL31" s="345"/>
      <c r="AM31" s="345"/>
      <c r="AN31" s="345"/>
      <c r="AO31" s="345"/>
      <c r="AP31" s="345"/>
      <c r="AQ31" s="345"/>
      <c r="AR31" s="345"/>
      <c r="AS31" s="345"/>
      <c r="AT31" s="345"/>
      <c r="AU31" s="345"/>
      <c r="AV31" s="345"/>
    </row>
    <row r="32" spans="1:48" ht="30" x14ac:dyDescent="0.25">
      <c r="A32" s="344"/>
      <c r="B32" s="345"/>
      <c r="C32" s="345"/>
      <c r="D32" s="346"/>
      <c r="E32" s="347"/>
      <c r="F32" s="347"/>
      <c r="G32" s="347"/>
      <c r="H32" s="347"/>
      <c r="I32" s="347"/>
      <c r="J32" s="347"/>
      <c r="K32" s="347"/>
      <c r="L32" s="347"/>
      <c r="M32" s="345"/>
      <c r="N32" s="345"/>
      <c r="O32" s="345"/>
      <c r="P32" s="348"/>
      <c r="Q32" s="345"/>
      <c r="R32" s="348"/>
      <c r="S32" s="345"/>
      <c r="T32" s="345"/>
      <c r="U32" s="345"/>
      <c r="V32" s="345"/>
      <c r="W32" s="345" t="s">
        <v>507</v>
      </c>
      <c r="X32" s="349">
        <v>13658</v>
      </c>
      <c r="Y32" s="345" t="s">
        <v>507</v>
      </c>
      <c r="Z32" s="345"/>
      <c r="AA32" s="348"/>
      <c r="AB32" s="348"/>
      <c r="AC32" s="345"/>
      <c r="AD32" s="348"/>
      <c r="AE32" s="348"/>
      <c r="AF32" s="346"/>
      <c r="AG32" s="345"/>
      <c r="AH32" s="345"/>
      <c r="AI32" s="345"/>
      <c r="AJ32" s="345"/>
      <c r="AK32" s="345"/>
      <c r="AL32" s="345"/>
      <c r="AM32" s="345"/>
      <c r="AN32" s="345"/>
      <c r="AO32" s="345"/>
      <c r="AP32" s="345"/>
      <c r="AQ32" s="345"/>
      <c r="AR32" s="345"/>
      <c r="AS32" s="345"/>
      <c r="AT32" s="345"/>
      <c r="AU32" s="345"/>
      <c r="AV32" s="345"/>
    </row>
    <row r="33" spans="1:48" x14ac:dyDescent="0.25">
      <c r="A33" s="344"/>
      <c r="B33" s="345"/>
      <c r="C33" s="345"/>
      <c r="D33" s="346"/>
      <c r="E33" s="347"/>
      <c r="F33" s="347"/>
      <c r="G33" s="347"/>
      <c r="H33" s="347"/>
      <c r="I33" s="347"/>
      <c r="J33" s="347"/>
      <c r="K33" s="347"/>
      <c r="L33" s="347"/>
      <c r="M33" s="345"/>
      <c r="N33" s="345"/>
      <c r="O33" s="345"/>
      <c r="P33" s="348"/>
      <c r="Q33" s="345"/>
      <c r="R33" s="348"/>
      <c r="S33" s="345"/>
      <c r="T33" s="345"/>
      <c r="U33" s="345"/>
      <c r="V33" s="345"/>
      <c r="W33" s="345" t="s">
        <v>508</v>
      </c>
      <c r="X33" s="349">
        <v>16237</v>
      </c>
      <c r="Y33" s="345"/>
      <c r="Z33" s="345"/>
      <c r="AA33" s="348">
        <v>16237</v>
      </c>
      <c r="AB33" s="348"/>
      <c r="AC33" s="345"/>
      <c r="AD33" s="348"/>
      <c r="AE33" s="348"/>
      <c r="AF33" s="346"/>
      <c r="AG33" s="345"/>
      <c r="AH33" s="345"/>
      <c r="AI33" s="345"/>
      <c r="AJ33" s="345"/>
      <c r="AK33" s="345"/>
      <c r="AL33" s="345"/>
      <c r="AM33" s="345"/>
      <c r="AN33" s="345"/>
      <c r="AO33" s="345"/>
      <c r="AP33" s="345"/>
      <c r="AQ33" s="345"/>
      <c r="AR33" s="345"/>
      <c r="AS33" s="345"/>
      <c r="AT33" s="345"/>
      <c r="AU33" s="345"/>
      <c r="AV33" s="345"/>
    </row>
    <row r="34" spans="1:48" x14ac:dyDescent="0.25">
      <c r="A34" s="344"/>
      <c r="B34" s="345"/>
      <c r="C34" s="345"/>
      <c r="D34" s="346"/>
      <c r="E34" s="347"/>
      <c r="F34" s="347"/>
      <c r="G34" s="347"/>
      <c r="H34" s="347"/>
      <c r="I34" s="347"/>
      <c r="J34" s="347"/>
      <c r="K34" s="347"/>
      <c r="L34" s="347"/>
      <c r="M34" s="345"/>
      <c r="N34" s="345"/>
      <c r="O34" s="345"/>
      <c r="P34" s="348"/>
      <c r="Q34" s="345"/>
      <c r="R34" s="348"/>
      <c r="S34" s="345"/>
      <c r="T34" s="345"/>
      <c r="U34" s="345"/>
      <c r="V34" s="345"/>
      <c r="W34" s="345" t="s">
        <v>509</v>
      </c>
      <c r="X34" s="349">
        <v>15418</v>
      </c>
      <c r="Y34" s="345" t="s">
        <v>509</v>
      </c>
      <c r="Z34" s="345"/>
      <c r="AA34" s="348"/>
      <c r="AB34" s="348"/>
      <c r="AC34" s="345"/>
      <c r="AD34" s="348"/>
      <c r="AE34" s="348"/>
      <c r="AF34" s="346"/>
      <c r="AG34" s="345"/>
      <c r="AH34" s="345"/>
      <c r="AI34" s="345"/>
      <c r="AJ34" s="345"/>
      <c r="AK34" s="345"/>
      <c r="AL34" s="345"/>
      <c r="AM34" s="345"/>
      <c r="AN34" s="345"/>
      <c r="AO34" s="345"/>
      <c r="AP34" s="345"/>
      <c r="AQ34" s="345"/>
      <c r="AR34" s="345"/>
      <c r="AS34" s="345"/>
      <c r="AT34" s="345"/>
      <c r="AU34" s="345"/>
      <c r="AV34" s="345"/>
    </row>
    <row r="35" spans="1:48" x14ac:dyDescent="0.25">
      <c r="A35" s="344"/>
      <c r="B35" s="345"/>
      <c r="C35" s="345"/>
      <c r="D35" s="346"/>
      <c r="E35" s="347"/>
      <c r="F35" s="347"/>
      <c r="G35" s="347"/>
      <c r="H35" s="347"/>
      <c r="I35" s="347"/>
      <c r="J35" s="347"/>
      <c r="K35" s="347"/>
      <c r="L35" s="347"/>
      <c r="M35" s="345"/>
      <c r="N35" s="345"/>
      <c r="O35" s="345"/>
      <c r="P35" s="348"/>
      <c r="Q35" s="345"/>
      <c r="R35" s="348"/>
      <c r="S35" s="345"/>
      <c r="T35" s="345"/>
      <c r="U35" s="345"/>
      <c r="V35" s="345"/>
      <c r="W35" s="345" t="s">
        <v>510</v>
      </c>
      <c r="X35" s="349">
        <v>16161</v>
      </c>
      <c r="Y35" s="345"/>
      <c r="Z35" s="345"/>
      <c r="AA35" s="348">
        <v>16161</v>
      </c>
      <c r="AB35" s="348"/>
      <c r="AC35" s="345"/>
      <c r="AD35" s="348"/>
      <c r="AE35" s="348"/>
      <c r="AF35" s="346"/>
      <c r="AG35" s="345"/>
      <c r="AH35" s="345"/>
      <c r="AI35" s="345"/>
      <c r="AJ35" s="345"/>
      <c r="AK35" s="345"/>
      <c r="AL35" s="345"/>
      <c r="AM35" s="345"/>
      <c r="AN35" s="345"/>
      <c r="AO35" s="345"/>
      <c r="AP35" s="345"/>
      <c r="AQ35" s="345"/>
      <c r="AR35" s="345"/>
      <c r="AS35" s="345"/>
      <c r="AT35" s="345"/>
      <c r="AU35" s="345"/>
      <c r="AV35" s="345"/>
    </row>
    <row r="36" spans="1:48" ht="30" x14ac:dyDescent="0.25">
      <c r="A36" s="344"/>
      <c r="B36" s="345"/>
      <c r="C36" s="345"/>
      <c r="D36" s="346"/>
      <c r="E36" s="347"/>
      <c r="F36" s="347"/>
      <c r="G36" s="347"/>
      <c r="H36" s="347"/>
      <c r="I36" s="347"/>
      <c r="J36" s="347"/>
      <c r="K36" s="347"/>
      <c r="L36" s="347"/>
      <c r="M36" s="345"/>
      <c r="N36" s="345"/>
      <c r="O36" s="345"/>
      <c r="P36" s="348"/>
      <c r="Q36" s="345"/>
      <c r="R36" s="348"/>
      <c r="S36" s="345"/>
      <c r="T36" s="345"/>
      <c r="U36" s="345"/>
      <c r="V36" s="345"/>
      <c r="W36" s="345" t="s">
        <v>511</v>
      </c>
      <c r="X36" s="349">
        <v>16246</v>
      </c>
      <c r="Y36" s="345" t="s">
        <v>511</v>
      </c>
      <c r="Z36" s="345"/>
      <c r="AA36" s="348"/>
      <c r="AB36" s="348"/>
      <c r="AC36" s="345"/>
      <c r="AD36" s="348"/>
      <c r="AE36" s="348"/>
      <c r="AF36" s="346"/>
      <c r="AG36" s="345"/>
      <c r="AH36" s="345"/>
      <c r="AI36" s="345"/>
      <c r="AJ36" s="345"/>
      <c r="AK36" s="345"/>
      <c r="AL36" s="345"/>
      <c r="AM36" s="345"/>
      <c r="AN36" s="345"/>
      <c r="AO36" s="345"/>
      <c r="AP36" s="345"/>
      <c r="AQ36" s="345"/>
      <c r="AR36" s="345"/>
      <c r="AS36" s="345"/>
      <c r="AT36" s="345"/>
      <c r="AU36" s="345"/>
      <c r="AV36" s="345"/>
    </row>
    <row r="37" spans="1:48" x14ac:dyDescent="0.25">
      <c r="A37" s="344"/>
      <c r="B37" s="345"/>
      <c r="C37" s="345"/>
      <c r="D37" s="346"/>
      <c r="E37" s="347"/>
      <c r="F37" s="347"/>
      <c r="G37" s="347"/>
      <c r="H37" s="347"/>
      <c r="I37" s="347"/>
      <c r="J37" s="347"/>
      <c r="K37" s="347"/>
      <c r="L37" s="347"/>
      <c r="M37" s="345"/>
      <c r="N37" s="345"/>
      <c r="O37" s="345"/>
      <c r="P37" s="348"/>
      <c r="Q37" s="345"/>
      <c r="R37" s="348"/>
      <c r="S37" s="345"/>
      <c r="T37" s="345"/>
      <c r="U37" s="345"/>
      <c r="V37" s="345"/>
      <c r="W37" s="345" t="s">
        <v>512</v>
      </c>
      <c r="X37" s="349">
        <v>16243</v>
      </c>
      <c r="Y37" s="345" t="s">
        <v>512</v>
      </c>
      <c r="Z37" s="345"/>
      <c r="AA37" s="348"/>
      <c r="AB37" s="348"/>
      <c r="AC37" s="345"/>
      <c r="AD37" s="348"/>
      <c r="AE37" s="348"/>
      <c r="AF37" s="346"/>
      <c r="AG37" s="345"/>
      <c r="AH37" s="345"/>
      <c r="AI37" s="345"/>
      <c r="AJ37" s="345"/>
      <c r="AK37" s="345"/>
      <c r="AL37" s="345"/>
      <c r="AM37" s="345"/>
      <c r="AN37" s="345"/>
      <c r="AO37" s="345"/>
      <c r="AP37" s="345"/>
      <c r="AQ37" s="345"/>
      <c r="AR37" s="345"/>
      <c r="AS37" s="345"/>
      <c r="AT37" s="345"/>
      <c r="AU37" s="345"/>
      <c r="AV37" s="345"/>
    </row>
    <row r="38" spans="1:48" s="22" customFormat="1" ht="90" x14ac:dyDescent="0.25">
      <c r="A38" s="351" t="s">
        <v>590</v>
      </c>
      <c r="B38" s="345" t="s">
        <v>674</v>
      </c>
      <c r="C38" s="345" t="s">
        <v>485</v>
      </c>
      <c r="D38" s="346" t="s">
        <v>593</v>
      </c>
      <c r="E38" s="347" t="s">
        <v>298</v>
      </c>
      <c r="F38" s="347" t="s">
        <v>298</v>
      </c>
      <c r="G38" s="347" t="s">
        <v>298</v>
      </c>
      <c r="H38" s="347" t="s">
        <v>298</v>
      </c>
      <c r="I38" s="347" t="s">
        <v>298</v>
      </c>
      <c r="J38" s="347" t="s">
        <v>298</v>
      </c>
      <c r="K38" s="347" t="s">
        <v>298</v>
      </c>
      <c r="L38" s="347" t="s">
        <v>298</v>
      </c>
      <c r="M38" s="345" t="s">
        <v>487</v>
      </c>
      <c r="N38" s="352" t="s">
        <v>594</v>
      </c>
      <c r="O38" s="345" t="s">
        <v>595</v>
      </c>
      <c r="P38" s="348">
        <v>14786</v>
      </c>
      <c r="Q38" s="345" t="s">
        <v>489</v>
      </c>
      <c r="R38" s="348">
        <v>14786</v>
      </c>
      <c r="S38" s="345" t="s">
        <v>596</v>
      </c>
      <c r="T38" s="345" t="s">
        <v>597</v>
      </c>
      <c r="U38" s="345">
        <v>7</v>
      </c>
      <c r="V38" s="345">
        <v>7</v>
      </c>
      <c r="W38" s="345" t="s">
        <v>505</v>
      </c>
      <c r="X38" s="349">
        <v>14786</v>
      </c>
      <c r="Y38" s="345"/>
      <c r="Z38" s="345">
        <v>1</v>
      </c>
      <c r="AA38" s="348">
        <v>8047</v>
      </c>
      <c r="AB38" s="348">
        <v>8047</v>
      </c>
      <c r="AC38" s="345" t="s">
        <v>505</v>
      </c>
      <c r="AD38" s="348">
        <v>8047</v>
      </c>
      <c r="AE38" s="348">
        <v>0</v>
      </c>
      <c r="AF38" s="346" t="s">
        <v>598</v>
      </c>
      <c r="AG38" s="345" t="s">
        <v>599</v>
      </c>
      <c r="AH38" s="345" t="s">
        <v>600</v>
      </c>
      <c r="AI38" s="345" t="s">
        <v>601</v>
      </c>
      <c r="AJ38" s="345" t="s">
        <v>602</v>
      </c>
      <c r="AK38" s="345" t="s">
        <v>603</v>
      </c>
      <c r="AL38" s="345"/>
      <c r="AM38" s="345"/>
      <c r="AN38" s="345"/>
      <c r="AO38" s="346" t="s">
        <v>591</v>
      </c>
      <c r="AP38" s="345" t="s">
        <v>604</v>
      </c>
      <c r="AQ38" s="345" t="s">
        <v>605</v>
      </c>
      <c r="AR38" s="345" t="s">
        <v>604</v>
      </c>
      <c r="AS38" s="345" t="s">
        <v>605</v>
      </c>
      <c r="AT38" s="345" t="s">
        <v>606</v>
      </c>
      <c r="AU38" s="345"/>
      <c r="AV38" s="345" t="s">
        <v>607</v>
      </c>
    </row>
    <row r="39" spans="1:48" s="22" customFormat="1" ht="30" x14ac:dyDescent="0.25">
      <c r="A39" s="351" t="s">
        <v>591</v>
      </c>
      <c r="B39" s="345"/>
      <c r="C39" s="345"/>
      <c r="D39" s="346" t="s">
        <v>591</v>
      </c>
      <c r="E39" s="347"/>
      <c r="F39" s="347"/>
      <c r="G39" s="347"/>
      <c r="H39" s="347"/>
      <c r="I39" s="347"/>
      <c r="J39" s="347"/>
      <c r="K39" s="347"/>
      <c r="L39" s="347"/>
      <c r="M39" s="345" t="s">
        <v>591</v>
      </c>
      <c r="N39" s="352"/>
      <c r="O39" s="345"/>
      <c r="P39" s="348"/>
      <c r="Q39" s="345"/>
      <c r="R39" s="348"/>
      <c r="S39" s="345"/>
      <c r="T39" s="345"/>
      <c r="U39" s="345"/>
      <c r="V39" s="345"/>
      <c r="W39" s="345" t="s">
        <v>608</v>
      </c>
      <c r="X39" s="349">
        <v>14786</v>
      </c>
      <c r="Y39" s="345" t="s">
        <v>608</v>
      </c>
      <c r="Z39" s="345"/>
      <c r="AA39" s="348"/>
      <c r="AB39" s="348"/>
      <c r="AC39" s="345"/>
      <c r="AD39" s="348"/>
      <c r="AE39" s="348"/>
      <c r="AF39" s="346" t="s">
        <v>591</v>
      </c>
      <c r="AG39" s="345"/>
      <c r="AH39" s="345"/>
      <c r="AI39" s="345"/>
      <c r="AJ39" s="345"/>
      <c r="AK39" s="345"/>
      <c r="AL39" s="345"/>
      <c r="AM39" s="345"/>
      <c r="AN39" s="345"/>
      <c r="AO39" s="346" t="s">
        <v>591</v>
      </c>
      <c r="AP39" s="345"/>
      <c r="AQ39" s="345"/>
      <c r="AR39" s="345"/>
      <c r="AS39" s="345"/>
      <c r="AT39" s="345"/>
      <c r="AU39" s="345"/>
      <c r="AV39" s="345"/>
    </row>
    <row r="40" spans="1:48" s="22" customFormat="1" x14ac:dyDescent="0.25">
      <c r="A40" s="351" t="s">
        <v>591</v>
      </c>
      <c r="B40" s="345"/>
      <c r="C40" s="345"/>
      <c r="D40" s="346" t="s">
        <v>591</v>
      </c>
      <c r="E40" s="347"/>
      <c r="F40" s="347"/>
      <c r="G40" s="347"/>
      <c r="H40" s="347"/>
      <c r="I40" s="347"/>
      <c r="J40" s="347"/>
      <c r="K40" s="347"/>
      <c r="L40" s="347"/>
      <c r="M40" s="345" t="s">
        <v>591</v>
      </c>
      <c r="N40" s="352"/>
      <c r="O40" s="345"/>
      <c r="P40" s="348"/>
      <c r="Q40" s="345"/>
      <c r="R40" s="348"/>
      <c r="S40" s="345"/>
      <c r="T40" s="345"/>
      <c r="U40" s="345"/>
      <c r="V40" s="345"/>
      <c r="W40" s="345" t="s">
        <v>491</v>
      </c>
      <c r="X40" s="349">
        <v>14750</v>
      </c>
      <c r="Y40" s="345"/>
      <c r="Z40" s="345"/>
      <c r="AA40" s="348">
        <v>8136</v>
      </c>
      <c r="AB40" s="348"/>
      <c r="AC40" s="345"/>
      <c r="AD40" s="348"/>
      <c r="AE40" s="348"/>
      <c r="AF40" s="346" t="s">
        <v>591</v>
      </c>
      <c r="AG40" s="345"/>
      <c r="AH40" s="345"/>
      <c r="AI40" s="345"/>
      <c r="AJ40" s="345"/>
      <c r="AK40" s="345"/>
      <c r="AL40" s="345"/>
      <c r="AM40" s="345"/>
      <c r="AN40" s="345"/>
      <c r="AO40" s="346" t="s">
        <v>591</v>
      </c>
      <c r="AP40" s="345"/>
      <c r="AQ40" s="345"/>
      <c r="AR40" s="345"/>
      <c r="AS40" s="345"/>
      <c r="AT40" s="345"/>
      <c r="AU40" s="345"/>
      <c r="AV40" s="345"/>
    </row>
    <row r="41" spans="1:48" s="22" customFormat="1" x14ac:dyDescent="0.25">
      <c r="A41" s="351" t="s">
        <v>591</v>
      </c>
      <c r="B41" s="345"/>
      <c r="C41" s="345"/>
      <c r="D41" s="346" t="s">
        <v>591</v>
      </c>
      <c r="E41" s="347"/>
      <c r="F41" s="347"/>
      <c r="G41" s="347"/>
      <c r="H41" s="347"/>
      <c r="I41" s="347"/>
      <c r="J41" s="347"/>
      <c r="K41" s="347"/>
      <c r="L41" s="347"/>
      <c r="M41" s="345" t="s">
        <v>591</v>
      </c>
      <c r="N41" s="352"/>
      <c r="O41" s="345"/>
      <c r="P41" s="348"/>
      <c r="Q41" s="345"/>
      <c r="R41" s="348"/>
      <c r="S41" s="345"/>
      <c r="T41" s="345"/>
      <c r="U41" s="345"/>
      <c r="V41" s="345"/>
      <c r="W41" s="345" t="s">
        <v>609</v>
      </c>
      <c r="X41" s="349">
        <v>14786</v>
      </c>
      <c r="Y41" s="345"/>
      <c r="Z41" s="345"/>
      <c r="AA41" s="348">
        <v>13810</v>
      </c>
      <c r="AB41" s="348"/>
      <c r="AC41" s="345"/>
      <c r="AD41" s="348"/>
      <c r="AE41" s="348"/>
      <c r="AF41" s="346" t="s">
        <v>591</v>
      </c>
      <c r="AG41" s="345"/>
      <c r="AH41" s="345"/>
      <c r="AI41" s="345"/>
      <c r="AJ41" s="345"/>
      <c r="AK41" s="345"/>
      <c r="AL41" s="345"/>
      <c r="AM41" s="345"/>
      <c r="AN41" s="345"/>
      <c r="AO41" s="346" t="s">
        <v>591</v>
      </c>
      <c r="AP41" s="345"/>
      <c r="AQ41" s="345"/>
      <c r="AR41" s="345"/>
      <c r="AS41" s="345"/>
      <c r="AT41" s="345"/>
      <c r="AU41" s="345"/>
      <c r="AV41" s="345"/>
    </row>
    <row r="42" spans="1:48" s="22" customFormat="1" x14ac:dyDescent="0.25">
      <c r="A42" s="351" t="s">
        <v>591</v>
      </c>
      <c r="B42" s="345"/>
      <c r="C42" s="345"/>
      <c r="D42" s="346" t="s">
        <v>591</v>
      </c>
      <c r="E42" s="347"/>
      <c r="F42" s="347"/>
      <c r="G42" s="347"/>
      <c r="H42" s="347"/>
      <c r="I42" s="347"/>
      <c r="J42" s="347"/>
      <c r="K42" s="347"/>
      <c r="L42" s="347"/>
      <c r="M42" s="345" t="s">
        <v>591</v>
      </c>
      <c r="N42" s="352"/>
      <c r="O42" s="345"/>
      <c r="P42" s="348"/>
      <c r="Q42" s="345"/>
      <c r="R42" s="348"/>
      <c r="S42" s="345"/>
      <c r="T42" s="345"/>
      <c r="U42" s="345"/>
      <c r="V42" s="345"/>
      <c r="W42" s="345" t="s">
        <v>610</v>
      </c>
      <c r="X42" s="349">
        <v>14786</v>
      </c>
      <c r="Y42" s="345" t="s">
        <v>610</v>
      </c>
      <c r="Z42" s="345"/>
      <c r="AA42" s="348"/>
      <c r="AB42" s="348"/>
      <c r="AC42" s="345"/>
      <c r="AD42" s="348"/>
      <c r="AE42" s="348"/>
      <c r="AF42" s="346" t="s">
        <v>591</v>
      </c>
      <c r="AG42" s="345"/>
      <c r="AH42" s="345"/>
      <c r="AI42" s="345"/>
      <c r="AJ42" s="345"/>
      <c r="AK42" s="345"/>
      <c r="AL42" s="345"/>
      <c r="AM42" s="345"/>
      <c r="AN42" s="345"/>
      <c r="AO42" s="346" t="s">
        <v>591</v>
      </c>
      <c r="AP42" s="345"/>
      <c r="AQ42" s="345"/>
      <c r="AR42" s="345"/>
      <c r="AS42" s="345"/>
      <c r="AT42" s="345"/>
      <c r="AU42" s="345"/>
      <c r="AV42" s="345"/>
    </row>
    <row r="43" spans="1:48" s="22" customFormat="1" x14ac:dyDescent="0.25">
      <c r="A43" s="351" t="s">
        <v>591</v>
      </c>
      <c r="B43" s="345"/>
      <c r="C43" s="345"/>
      <c r="D43" s="346" t="s">
        <v>591</v>
      </c>
      <c r="E43" s="347"/>
      <c r="F43" s="347"/>
      <c r="G43" s="347"/>
      <c r="H43" s="347"/>
      <c r="I43" s="347"/>
      <c r="J43" s="347"/>
      <c r="K43" s="347"/>
      <c r="L43" s="347"/>
      <c r="M43" s="345" t="s">
        <v>591</v>
      </c>
      <c r="N43" s="352"/>
      <c r="O43" s="345"/>
      <c r="P43" s="348"/>
      <c r="Q43" s="345"/>
      <c r="R43" s="348"/>
      <c r="S43" s="345"/>
      <c r="T43" s="345"/>
      <c r="U43" s="345"/>
      <c r="V43" s="345"/>
      <c r="W43" s="345" t="s">
        <v>611</v>
      </c>
      <c r="X43" s="349">
        <v>14491</v>
      </c>
      <c r="Y43" s="345" t="s">
        <v>611</v>
      </c>
      <c r="Z43" s="345"/>
      <c r="AA43" s="348"/>
      <c r="AB43" s="348"/>
      <c r="AC43" s="345"/>
      <c r="AD43" s="348"/>
      <c r="AE43" s="348"/>
      <c r="AF43" s="346" t="s">
        <v>591</v>
      </c>
      <c r="AG43" s="345"/>
      <c r="AH43" s="345"/>
      <c r="AI43" s="345"/>
      <c r="AJ43" s="345"/>
      <c r="AK43" s="345"/>
      <c r="AL43" s="345"/>
      <c r="AM43" s="345"/>
      <c r="AN43" s="345"/>
      <c r="AO43" s="346" t="s">
        <v>591</v>
      </c>
      <c r="AP43" s="345"/>
      <c r="AQ43" s="345"/>
      <c r="AR43" s="345"/>
      <c r="AS43" s="345"/>
      <c r="AT43" s="345"/>
      <c r="AU43" s="345"/>
      <c r="AV43" s="345"/>
    </row>
    <row r="44" spans="1:48" s="22" customFormat="1" x14ac:dyDescent="0.25">
      <c r="A44" s="351" t="s">
        <v>591</v>
      </c>
      <c r="B44" s="345"/>
      <c r="C44" s="345"/>
      <c r="D44" s="346" t="s">
        <v>591</v>
      </c>
      <c r="E44" s="347"/>
      <c r="F44" s="347"/>
      <c r="G44" s="347"/>
      <c r="H44" s="347"/>
      <c r="I44" s="347"/>
      <c r="J44" s="347"/>
      <c r="K44" s="347"/>
      <c r="L44" s="347"/>
      <c r="M44" s="345" t="s">
        <v>591</v>
      </c>
      <c r="N44" s="352"/>
      <c r="O44" s="345"/>
      <c r="P44" s="348"/>
      <c r="Q44" s="345"/>
      <c r="R44" s="348"/>
      <c r="S44" s="345"/>
      <c r="T44" s="345"/>
      <c r="U44" s="345"/>
      <c r="V44" s="345"/>
      <c r="W44" s="345" t="s">
        <v>612</v>
      </c>
      <c r="X44" s="349">
        <v>14786</v>
      </c>
      <c r="Y44" s="345"/>
      <c r="Z44" s="345"/>
      <c r="AA44" s="348">
        <v>14698</v>
      </c>
      <c r="AB44" s="348"/>
      <c r="AC44" s="345"/>
      <c r="AD44" s="348"/>
      <c r="AE44" s="348"/>
      <c r="AF44" s="346" t="s">
        <v>591</v>
      </c>
      <c r="AG44" s="345"/>
      <c r="AH44" s="345"/>
      <c r="AI44" s="345"/>
      <c r="AJ44" s="345"/>
      <c r="AK44" s="345"/>
      <c r="AL44" s="345"/>
      <c r="AM44" s="345"/>
      <c r="AN44" s="345"/>
      <c r="AO44" s="346" t="s">
        <v>591</v>
      </c>
      <c r="AP44" s="345"/>
      <c r="AQ44" s="345"/>
      <c r="AR44" s="345"/>
      <c r="AS44" s="345"/>
      <c r="AT44" s="345"/>
      <c r="AU44" s="345"/>
      <c r="AV44" s="345"/>
    </row>
    <row r="45" spans="1:48" s="342" customFormat="1" ht="90" x14ac:dyDescent="0.2">
      <c r="A45" s="353">
        <v>1</v>
      </c>
      <c r="B45" s="345" t="s">
        <v>674</v>
      </c>
      <c r="C45" s="354" t="s">
        <v>675</v>
      </c>
      <c r="D45" s="355">
        <v>46722</v>
      </c>
      <c r="E45" s="356">
        <v>3643</v>
      </c>
      <c r="F45" s="353" t="s">
        <v>298</v>
      </c>
      <c r="G45" s="353" t="s">
        <v>298</v>
      </c>
      <c r="H45" s="353" t="s">
        <v>298</v>
      </c>
      <c r="I45" s="353" t="s">
        <v>298</v>
      </c>
      <c r="J45" s="353" t="s">
        <v>298</v>
      </c>
      <c r="K45" s="353" t="s">
        <v>298</v>
      </c>
      <c r="L45" s="353" t="s">
        <v>298</v>
      </c>
      <c r="M45" s="357" t="s">
        <v>676</v>
      </c>
      <c r="N45" s="354" t="s">
        <v>677</v>
      </c>
      <c r="O45" s="345" t="s">
        <v>674</v>
      </c>
      <c r="P45" s="358" t="s">
        <v>678</v>
      </c>
      <c r="Q45" s="358" t="s">
        <v>679</v>
      </c>
      <c r="R45" s="358" t="s">
        <v>680</v>
      </c>
      <c r="S45" s="358" t="s">
        <v>681</v>
      </c>
      <c r="T45" s="358" t="s">
        <v>681</v>
      </c>
      <c r="U45" s="359">
        <v>3</v>
      </c>
      <c r="V45" s="359">
        <v>3</v>
      </c>
      <c r="W45" s="358" t="s">
        <v>682</v>
      </c>
      <c r="X45" s="359">
        <v>25500</v>
      </c>
      <c r="Y45" s="358" t="s">
        <v>683</v>
      </c>
      <c r="Z45" s="358" t="s">
        <v>684</v>
      </c>
      <c r="AA45" s="358" t="s">
        <v>298</v>
      </c>
      <c r="AB45" s="359">
        <v>25500</v>
      </c>
      <c r="AC45" s="358" t="s">
        <v>682</v>
      </c>
      <c r="AD45" s="356">
        <v>30600</v>
      </c>
      <c r="AE45" s="356">
        <v>30600</v>
      </c>
      <c r="AF45" s="358" t="s">
        <v>685</v>
      </c>
      <c r="AG45" s="358" t="s">
        <v>685</v>
      </c>
      <c r="AH45" s="358" t="s">
        <v>685</v>
      </c>
      <c r="AI45" s="358" t="s">
        <v>685</v>
      </c>
      <c r="AJ45" s="358" t="s">
        <v>685</v>
      </c>
      <c r="AK45" s="358" t="s">
        <v>685</v>
      </c>
      <c r="AL45" s="358" t="s">
        <v>686</v>
      </c>
      <c r="AM45" s="358" t="s">
        <v>686</v>
      </c>
      <c r="AN45" s="358" t="s">
        <v>686</v>
      </c>
      <c r="AO45" s="358" t="s">
        <v>686</v>
      </c>
      <c r="AP45" s="358" t="s">
        <v>683</v>
      </c>
      <c r="AQ45" s="360">
        <v>45383</v>
      </c>
      <c r="AR45" s="358" t="s">
        <v>678</v>
      </c>
      <c r="AS45" s="360">
        <v>45383</v>
      </c>
      <c r="AT45" s="360">
        <v>45836</v>
      </c>
      <c r="AU45" s="357"/>
      <c r="AV45" s="354" t="s">
        <v>687</v>
      </c>
    </row>
    <row r="46" spans="1:48" x14ac:dyDescent="0.25">
      <c r="A46" s="343"/>
      <c r="B46" s="343"/>
      <c r="C46" s="343"/>
      <c r="D46" s="343"/>
      <c r="E46" s="343"/>
      <c r="F46" s="343"/>
      <c r="G46" s="343"/>
      <c r="H46" s="343"/>
      <c r="I46" s="343"/>
      <c r="J46" s="343"/>
      <c r="K46" s="343"/>
      <c r="L46" s="343"/>
      <c r="M46" s="343"/>
      <c r="N46" s="343"/>
      <c r="O46" s="343"/>
      <c r="P46" s="343"/>
      <c r="Q46" s="343"/>
      <c r="R46" s="343"/>
      <c r="S46" s="343"/>
      <c r="T46" s="343"/>
      <c r="U46" s="343"/>
      <c r="V46" s="343"/>
      <c r="W46" s="358" t="s">
        <v>688</v>
      </c>
      <c r="X46" s="359">
        <v>25670</v>
      </c>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row>
    <row r="47" spans="1:48" x14ac:dyDescent="0.25">
      <c r="A47" s="343"/>
      <c r="B47" s="343"/>
      <c r="C47" s="343"/>
      <c r="D47" s="343"/>
      <c r="E47" s="343"/>
      <c r="F47" s="343"/>
      <c r="G47" s="343"/>
      <c r="H47" s="343"/>
      <c r="I47" s="343"/>
      <c r="J47" s="343"/>
      <c r="K47" s="343"/>
      <c r="L47" s="343"/>
      <c r="M47" s="343"/>
      <c r="N47" s="343"/>
      <c r="O47" s="343"/>
      <c r="P47" s="343"/>
      <c r="Q47" s="343"/>
      <c r="R47" s="343"/>
      <c r="S47" s="343"/>
      <c r="T47" s="343"/>
      <c r="U47" s="343"/>
      <c r="V47" s="343"/>
      <c r="W47" s="358" t="s">
        <v>689</v>
      </c>
      <c r="X47" s="359">
        <v>25857</v>
      </c>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tabSelected="1" view="pageBreakPreview" topLeftCell="A19" zoomScale="90" zoomScaleNormal="90" zoomScaleSheetLayoutView="90" workbookViewId="0">
      <selection activeCell="H32" sqref="H32"/>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67</v>
      </c>
    </row>
    <row r="2" spans="1:8" ht="18.75" x14ac:dyDescent="0.3">
      <c r="B2" s="15" t="s">
        <v>8</v>
      </c>
    </row>
    <row r="3" spans="1:8" ht="18.75" x14ac:dyDescent="0.3">
      <c r="B3" s="15" t="s">
        <v>444</v>
      </c>
    </row>
    <row r="4" spans="1:8" x14ac:dyDescent="0.25">
      <c r="B4" s="37"/>
    </row>
    <row r="5" spans="1:8" ht="18.75" x14ac:dyDescent="0.3">
      <c r="A5" s="589" t="str">
        <f>'1. паспорт местоположение'!A5:C5</f>
        <v>Год раскрытия информации: 2024 год</v>
      </c>
      <c r="B5" s="589"/>
      <c r="C5" s="60"/>
      <c r="D5" s="60"/>
      <c r="E5" s="60"/>
      <c r="F5" s="60"/>
      <c r="G5" s="60"/>
      <c r="H5" s="60"/>
    </row>
    <row r="6" spans="1:8" ht="18.75" x14ac:dyDescent="0.3">
      <c r="A6" s="132"/>
      <c r="B6" s="132"/>
      <c r="C6" s="132"/>
      <c r="D6" s="132"/>
      <c r="E6" s="132"/>
      <c r="F6" s="132"/>
      <c r="G6" s="132"/>
      <c r="H6" s="132"/>
    </row>
    <row r="7" spans="1:8" ht="18.75" x14ac:dyDescent="0.25">
      <c r="A7" s="387" t="s">
        <v>7</v>
      </c>
      <c r="B7" s="387"/>
      <c r="C7" s="131"/>
      <c r="D7" s="131"/>
      <c r="E7" s="131"/>
      <c r="F7" s="131"/>
      <c r="G7" s="131"/>
      <c r="H7" s="131"/>
    </row>
    <row r="8" spans="1:8" ht="18.75" x14ac:dyDescent="0.25">
      <c r="A8" s="131"/>
      <c r="B8" s="131"/>
      <c r="C8" s="131"/>
      <c r="D8" s="131"/>
      <c r="E8" s="131"/>
      <c r="F8" s="131"/>
      <c r="G8" s="131"/>
      <c r="H8" s="131"/>
    </row>
    <row r="9" spans="1:8" x14ac:dyDescent="0.25">
      <c r="A9" s="391" t="str">
        <f>'1. паспорт местоположение'!A9:C9</f>
        <v xml:space="preserve"> АО "Россети Тюмень" </v>
      </c>
      <c r="B9" s="391"/>
      <c r="C9" s="129"/>
      <c r="D9" s="129"/>
      <c r="E9" s="129"/>
      <c r="F9" s="129"/>
      <c r="G9" s="129"/>
      <c r="H9" s="129"/>
    </row>
    <row r="10" spans="1:8" x14ac:dyDescent="0.25">
      <c r="A10" s="390" t="s">
        <v>6</v>
      </c>
      <c r="B10" s="39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91" t="str">
        <f>'1. паспорт местоположение'!A12:C12</f>
        <v>F_TP1200.PS.0037</v>
      </c>
      <c r="B12" s="391"/>
      <c r="C12" s="129"/>
      <c r="D12" s="129"/>
      <c r="E12" s="129"/>
      <c r="F12" s="129"/>
      <c r="G12" s="129"/>
      <c r="H12" s="129"/>
    </row>
    <row r="13" spans="1:8" x14ac:dyDescent="0.25">
      <c r="A13" s="390" t="s">
        <v>5</v>
      </c>
      <c r="B13" s="390"/>
      <c r="C13" s="130"/>
      <c r="D13" s="130"/>
      <c r="E13" s="130"/>
      <c r="F13" s="130"/>
      <c r="G13" s="130"/>
      <c r="H13" s="130"/>
    </row>
    <row r="14" spans="1:8" ht="18.75" x14ac:dyDescent="0.25">
      <c r="A14" s="11"/>
      <c r="B14" s="11"/>
      <c r="C14" s="11"/>
      <c r="D14" s="11"/>
      <c r="E14" s="11"/>
      <c r="F14" s="11"/>
      <c r="G14" s="11"/>
      <c r="H14" s="11"/>
    </row>
    <row r="15" spans="1:8" ht="54.75" customHeight="1" x14ac:dyDescent="0.25">
      <c r="A15"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410"/>
      <c r="C15" s="129"/>
      <c r="D15" s="129"/>
      <c r="E15" s="129"/>
      <c r="F15" s="129"/>
      <c r="G15" s="129"/>
      <c r="H15" s="129"/>
    </row>
    <row r="16" spans="1:8" x14ac:dyDescent="0.25">
      <c r="A16" s="390" t="s">
        <v>4</v>
      </c>
      <c r="B16" s="390"/>
      <c r="C16" s="130"/>
      <c r="D16" s="130"/>
      <c r="E16" s="130"/>
      <c r="F16" s="130"/>
      <c r="G16" s="130"/>
      <c r="H16" s="130"/>
    </row>
    <row r="17" spans="1:2" x14ac:dyDescent="0.25">
      <c r="B17" s="102"/>
    </row>
    <row r="18" spans="1:2" ht="33.75" customHeight="1" x14ac:dyDescent="0.25">
      <c r="A18" s="584" t="s">
        <v>426</v>
      </c>
      <c r="B18" s="585"/>
    </row>
    <row r="19" spans="1:2" x14ac:dyDescent="0.25">
      <c r="B19" s="37"/>
    </row>
    <row r="20" spans="1:2" ht="16.5" thickBot="1" x14ac:dyDescent="0.3">
      <c r="B20" s="103"/>
    </row>
    <row r="21" spans="1:2" ht="75.75" thickBot="1" x14ac:dyDescent="0.3">
      <c r="A21" s="104" t="s">
        <v>305</v>
      </c>
      <c r="B21" s="105" t="str">
        <f>A15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row>
    <row r="22" spans="1:2" ht="16.5" thickBot="1" x14ac:dyDescent="0.3">
      <c r="A22" s="104" t="s">
        <v>306</v>
      </c>
      <c r="B22" s="105" t="s">
        <v>513</v>
      </c>
    </row>
    <row r="23" spans="1:2" ht="16.5" thickBot="1" x14ac:dyDescent="0.3">
      <c r="A23" s="104" t="s">
        <v>286</v>
      </c>
      <c r="B23" s="162" t="s">
        <v>514</v>
      </c>
    </row>
    <row r="24" spans="1:2" ht="16.5" thickBot="1" x14ac:dyDescent="0.3">
      <c r="A24" s="104" t="s">
        <v>307</v>
      </c>
      <c r="B24" s="106">
        <v>0</v>
      </c>
    </row>
    <row r="25" spans="1:2" ht="16.5" thickBot="1" x14ac:dyDescent="0.3">
      <c r="A25" s="107" t="s">
        <v>308</v>
      </c>
      <c r="B25" s="105">
        <v>2026</v>
      </c>
    </row>
    <row r="26" spans="1:2" ht="16.5" thickBot="1" x14ac:dyDescent="0.3">
      <c r="A26" s="108" t="s">
        <v>309</v>
      </c>
      <c r="B26" s="105" t="str">
        <f>'3.3 паспорт описание'!C30</f>
        <v>П</v>
      </c>
    </row>
    <row r="27" spans="1:2" ht="31.5" customHeight="1" thickBot="1" x14ac:dyDescent="0.3">
      <c r="A27" s="115" t="s">
        <v>585</v>
      </c>
      <c r="B27" s="163">
        <f>'6.2. Паспорт фин осв ввод'!D24</f>
        <v>1526.5334138000003</v>
      </c>
    </row>
    <row r="28" spans="1:2" ht="16.5" thickBot="1" x14ac:dyDescent="0.3">
      <c r="A28" s="110" t="s">
        <v>310</v>
      </c>
      <c r="B28" s="110" t="s">
        <v>515</v>
      </c>
    </row>
    <row r="29" spans="1:2" ht="28.5" x14ac:dyDescent="0.25">
      <c r="A29" s="164" t="s">
        <v>311</v>
      </c>
      <c r="B29" s="165">
        <f>B30</f>
        <v>47.028000000000006</v>
      </c>
    </row>
    <row r="30" spans="1:2" ht="28.5" x14ac:dyDescent="0.25">
      <c r="A30" s="166" t="s">
        <v>312</v>
      </c>
      <c r="B30" s="167">
        <f>B32+B45+B50</f>
        <v>47.028000000000006</v>
      </c>
    </row>
    <row r="31" spans="1:2" x14ac:dyDescent="0.25">
      <c r="A31" s="168" t="s">
        <v>313</v>
      </c>
      <c r="B31" s="169" t="s">
        <v>520</v>
      </c>
    </row>
    <row r="32" spans="1:2" ht="29.25" thickBot="1" x14ac:dyDescent="0.3">
      <c r="A32" s="170" t="s">
        <v>516</v>
      </c>
      <c r="B32" s="171">
        <f>B33+B37+B41</f>
        <v>47.028000000000006</v>
      </c>
    </row>
    <row r="33" spans="1:2" ht="30.75" customHeight="1" x14ac:dyDescent="0.25">
      <c r="A33" s="172" t="s">
        <v>517</v>
      </c>
      <c r="B33" s="173">
        <v>8.3810000000000002</v>
      </c>
    </row>
    <row r="34" spans="1:2" x14ac:dyDescent="0.25">
      <c r="A34" s="174" t="s">
        <v>314</v>
      </c>
      <c r="B34" s="219">
        <f>B33/$B$27</f>
        <v>5.4902171968428609E-3</v>
      </c>
    </row>
    <row r="35" spans="1:2" x14ac:dyDescent="0.25">
      <c r="A35" s="174" t="s">
        <v>315</v>
      </c>
      <c r="B35" s="176">
        <v>8.3810000000000002</v>
      </c>
    </row>
    <row r="36" spans="1:2" x14ac:dyDescent="0.25">
      <c r="A36" s="174" t="s">
        <v>316</v>
      </c>
      <c r="B36" s="176">
        <v>8.3810000000000002</v>
      </c>
    </row>
    <row r="37" spans="1:2" ht="30" x14ac:dyDescent="0.25">
      <c r="A37" s="222" t="s">
        <v>589</v>
      </c>
      <c r="B37" s="223">
        <v>8.0470000000000006</v>
      </c>
    </row>
    <row r="38" spans="1:2" x14ac:dyDescent="0.25">
      <c r="A38" s="220" t="s">
        <v>314</v>
      </c>
      <c r="B38" s="219">
        <f>B37/$B$27</f>
        <v>5.2714208069436228E-3</v>
      </c>
    </row>
    <row r="39" spans="1:2" x14ac:dyDescent="0.25">
      <c r="A39" s="220" t="s">
        <v>315</v>
      </c>
      <c r="B39" s="221">
        <v>0</v>
      </c>
    </row>
    <row r="40" spans="1:2" x14ac:dyDescent="0.25">
      <c r="A40" s="220" t="s">
        <v>316</v>
      </c>
      <c r="B40" s="221">
        <v>0</v>
      </c>
    </row>
    <row r="41" spans="1:2" ht="30" x14ac:dyDescent="0.25">
      <c r="A41" s="222" t="s">
        <v>672</v>
      </c>
      <c r="B41" s="223">
        <v>30.6</v>
      </c>
    </row>
    <row r="42" spans="1:2" x14ac:dyDescent="0.25">
      <c r="A42" s="220" t="s">
        <v>314</v>
      </c>
      <c r="B42" s="219">
        <f>B41/$B$27</f>
        <v>2.0045417757235597E-2</v>
      </c>
    </row>
    <row r="43" spans="1:2" x14ac:dyDescent="0.25">
      <c r="A43" s="220" t="s">
        <v>315</v>
      </c>
      <c r="B43" s="221">
        <v>9.18</v>
      </c>
    </row>
    <row r="44" spans="1:2" x14ac:dyDescent="0.25">
      <c r="A44" s="220" t="s">
        <v>316</v>
      </c>
      <c r="B44" s="221">
        <v>0</v>
      </c>
    </row>
    <row r="45" spans="1:2" ht="29.25" thickBot="1" x14ac:dyDescent="0.3">
      <c r="A45" s="170" t="s">
        <v>518</v>
      </c>
      <c r="B45" s="171">
        <v>0</v>
      </c>
    </row>
    <row r="46" spans="1:2" ht="30.75" customHeight="1" x14ac:dyDescent="0.25">
      <c r="A46" s="174" t="s">
        <v>519</v>
      </c>
      <c r="B46" s="175" t="s">
        <v>520</v>
      </c>
    </row>
    <row r="47" spans="1:2" x14ac:dyDescent="0.25">
      <c r="A47" s="174" t="s">
        <v>314</v>
      </c>
      <c r="B47" s="175" t="s">
        <v>520</v>
      </c>
    </row>
    <row r="48" spans="1:2" x14ac:dyDescent="0.25">
      <c r="A48" s="174" t="s">
        <v>315</v>
      </c>
      <c r="B48" s="175" t="s">
        <v>520</v>
      </c>
    </row>
    <row r="49" spans="1:2" x14ac:dyDescent="0.25">
      <c r="A49" s="174" t="s">
        <v>316</v>
      </c>
      <c r="B49" s="175" t="s">
        <v>520</v>
      </c>
    </row>
    <row r="50" spans="1:2" ht="29.25" thickBot="1" x14ac:dyDescent="0.3">
      <c r="A50" s="170" t="s">
        <v>521</v>
      </c>
      <c r="B50" s="171">
        <v>0</v>
      </c>
    </row>
    <row r="51" spans="1:2" ht="30.75" customHeight="1" x14ac:dyDescent="0.25">
      <c r="A51" s="174" t="s">
        <v>519</v>
      </c>
      <c r="B51" s="175" t="s">
        <v>520</v>
      </c>
    </row>
    <row r="52" spans="1:2" x14ac:dyDescent="0.25">
      <c r="A52" s="174" t="s">
        <v>314</v>
      </c>
      <c r="B52" s="175" t="s">
        <v>520</v>
      </c>
    </row>
    <row r="53" spans="1:2" x14ac:dyDescent="0.25">
      <c r="A53" s="174" t="s">
        <v>315</v>
      </c>
      <c r="B53" s="175" t="s">
        <v>520</v>
      </c>
    </row>
    <row r="54" spans="1:2" x14ac:dyDescent="0.25">
      <c r="A54" s="174" t="s">
        <v>316</v>
      </c>
      <c r="B54" s="175" t="s">
        <v>520</v>
      </c>
    </row>
    <row r="55" spans="1:2" ht="29.25" thickBot="1" x14ac:dyDescent="0.3">
      <c r="A55" s="170" t="s">
        <v>317</v>
      </c>
      <c r="B55" s="177">
        <f>(B57+B58+B59)/3</f>
        <v>0.33333333333333331</v>
      </c>
    </row>
    <row r="56" spans="1:2" x14ac:dyDescent="0.25">
      <c r="A56" s="174" t="s">
        <v>313</v>
      </c>
      <c r="B56" s="175" t="s">
        <v>520</v>
      </c>
    </row>
    <row r="57" spans="1:2" x14ac:dyDescent="0.25">
      <c r="A57" s="174" t="s">
        <v>522</v>
      </c>
      <c r="B57" s="178">
        <v>0</v>
      </c>
    </row>
    <row r="58" spans="1:2" x14ac:dyDescent="0.25">
      <c r="A58" s="174" t="s">
        <v>523</v>
      </c>
      <c r="B58" s="178">
        <v>0</v>
      </c>
    </row>
    <row r="59" spans="1:2" x14ac:dyDescent="0.25">
      <c r="A59" s="174" t="s">
        <v>524</v>
      </c>
      <c r="B59" s="178">
        <v>1</v>
      </c>
    </row>
    <row r="60" spans="1:2" ht="16.5" thickBot="1" x14ac:dyDescent="0.3">
      <c r="A60" s="170" t="s">
        <v>318</v>
      </c>
      <c r="B60" s="180">
        <f>B61/$B$27</f>
        <v>1.2142544560396047E-2</v>
      </c>
    </row>
    <row r="61" spans="1:2" ht="16.5" thickBot="1" x14ac:dyDescent="0.3">
      <c r="A61" s="170" t="s">
        <v>319</v>
      </c>
      <c r="B61" s="171">
        <v>18.536000000000001</v>
      </c>
    </row>
    <row r="62" spans="1:2" ht="16.5" thickBot="1" x14ac:dyDescent="0.3">
      <c r="A62" s="170" t="s">
        <v>320</v>
      </c>
      <c r="B62" s="180">
        <f>B63/'6.2. Паспорт фин осв ввод'!D30</f>
        <v>7.2992507866184208E-3</v>
      </c>
    </row>
    <row r="63" spans="1:2" ht="16.5" thickBot="1" x14ac:dyDescent="0.3">
      <c r="A63" s="170" t="s">
        <v>321</v>
      </c>
      <c r="B63" s="171">
        <v>9.3559999999999999</v>
      </c>
    </row>
    <row r="64" spans="1:2" ht="15.75" customHeight="1" thickBot="1" x14ac:dyDescent="0.3">
      <c r="A64" s="170" t="s">
        <v>322</v>
      </c>
      <c r="B64" s="179" t="s">
        <v>520</v>
      </c>
    </row>
    <row r="65" spans="1:2" x14ac:dyDescent="0.25">
      <c r="A65" s="174" t="s">
        <v>323</v>
      </c>
      <c r="B65" s="175" t="s">
        <v>525</v>
      </c>
    </row>
    <row r="66" spans="1:2" ht="30" x14ac:dyDescent="0.25">
      <c r="A66" s="174" t="s">
        <v>324</v>
      </c>
      <c r="B66" s="224" t="s">
        <v>673</v>
      </c>
    </row>
    <row r="67" spans="1:2" x14ac:dyDescent="0.25">
      <c r="A67" s="174" t="s">
        <v>325</v>
      </c>
      <c r="B67" s="175" t="s">
        <v>520</v>
      </c>
    </row>
    <row r="68" spans="1:2" x14ac:dyDescent="0.25">
      <c r="A68" s="113" t="s">
        <v>326</v>
      </c>
      <c r="B68" s="113"/>
    </row>
    <row r="69" spans="1:2" ht="16.5" thickBot="1" x14ac:dyDescent="0.3">
      <c r="A69" s="114" t="s">
        <v>327</v>
      </c>
      <c r="B69" s="114"/>
    </row>
    <row r="70" spans="1:2" ht="30.75" thickBot="1" x14ac:dyDescent="0.3">
      <c r="A70" s="111" t="s">
        <v>328</v>
      </c>
      <c r="B70" s="110" t="s">
        <v>526</v>
      </c>
    </row>
    <row r="71" spans="1:2" ht="29.25" thickBot="1" x14ac:dyDescent="0.3">
      <c r="A71" s="107" t="s">
        <v>329</v>
      </c>
      <c r="B71" s="110" t="s">
        <v>526</v>
      </c>
    </row>
    <row r="72" spans="1:2" ht="16.5" thickBot="1" x14ac:dyDescent="0.3">
      <c r="A72" s="111" t="s">
        <v>313</v>
      </c>
      <c r="B72" s="116"/>
    </row>
    <row r="73" spans="1:2" ht="16.5" thickBot="1" x14ac:dyDescent="0.3">
      <c r="A73" s="111" t="s">
        <v>330</v>
      </c>
      <c r="B73" s="112"/>
    </row>
    <row r="74" spans="1:2" ht="16.5" thickBot="1" x14ac:dyDescent="0.3">
      <c r="A74" s="111" t="s">
        <v>331</v>
      </c>
      <c r="B74" s="116"/>
    </row>
    <row r="75" spans="1:2" ht="16.5" thickBot="1" x14ac:dyDescent="0.3">
      <c r="A75" s="117" t="s">
        <v>332</v>
      </c>
      <c r="B75" s="159"/>
    </row>
    <row r="76" spans="1:2" ht="16.5" thickBot="1" x14ac:dyDescent="0.3">
      <c r="A76" s="107" t="s">
        <v>333</v>
      </c>
      <c r="B76" s="110" t="s">
        <v>526</v>
      </c>
    </row>
    <row r="77" spans="1:2" ht="16.5" thickBot="1" x14ac:dyDescent="0.3">
      <c r="A77" s="113" t="s">
        <v>334</v>
      </c>
      <c r="B77" s="118"/>
    </row>
    <row r="78" spans="1:2" ht="16.5" thickBot="1" x14ac:dyDescent="0.3">
      <c r="A78" s="113" t="s">
        <v>335</v>
      </c>
      <c r="B78" s="118"/>
    </row>
    <row r="79" spans="1:2" ht="16.5" thickBot="1" x14ac:dyDescent="0.3">
      <c r="A79" s="113" t="s">
        <v>336</v>
      </c>
      <c r="B79" s="118"/>
    </row>
    <row r="80" spans="1:2" ht="28.5" customHeight="1" thickBot="1" x14ac:dyDescent="0.3">
      <c r="A80" s="119" t="s">
        <v>337</v>
      </c>
      <c r="B80" s="116" t="s">
        <v>527</v>
      </c>
    </row>
    <row r="81" spans="1:2" ht="28.5" x14ac:dyDescent="0.25">
      <c r="A81" s="109" t="s">
        <v>338</v>
      </c>
      <c r="B81" s="586" t="s">
        <v>528</v>
      </c>
    </row>
    <row r="82" spans="1:2" x14ac:dyDescent="0.25">
      <c r="A82" s="113" t="s">
        <v>339</v>
      </c>
      <c r="B82" s="587"/>
    </row>
    <row r="83" spans="1:2" x14ac:dyDescent="0.25">
      <c r="A83" s="113" t="s">
        <v>340</v>
      </c>
      <c r="B83" s="587"/>
    </row>
    <row r="84" spans="1:2" x14ac:dyDescent="0.25">
      <c r="A84" s="113" t="s">
        <v>341</v>
      </c>
      <c r="B84" s="587"/>
    </row>
    <row r="85" spans="1:2" x14ac:dyDescent="0.25">
      <c r="A85" s="113" t="s">
        <v>342</v>
      </c>
      <c r="B85" s="587"/>
    </row>
    <row r="86" spans="1:2" ht="16.5" thickBot="1" x14ac:dyDescent="0.3">
      <c r="A86" s="120" t="s">
        <v>343</v>
      </c>
      <c r="B86" s="588"/>
    </row>
    <row r="88" spans="1:2" x14ac:dyDescent="0.25">
      <c r="A88" s="121"/>
      <c r="B88" s="122"/>
    </row>
    <row r="89" spans="1:2" x14ac:dyDescent="0.25">
      <c r="B89" s="123"/>
    </row>
    <row r="90" spans="1:2" x14ac:dyDescent="0.25">
      <c r="B90" s="124"/>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Федотова Наталья Владимировна</cp:lastModifiedBy>
  <cp:lastPrinted>2015-11-30T14:18:17Z</cp:lastPrinted>
  <dcterms:created xsi:type="dcterms:W3CDTF">2015-08-16T15:31:05Z</dcterms:created>
  <dcterms:modified xsi:type="dcterms:W3CDTF">2024-11-21T08:53:20Z</dcterms:modified>
</cp:coreProperties>
</file>