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R.0042\"/>
    </mc:Choice>
  </mc:AlternateContent>
  <bookViews>
    <workbookView xWindow="0" yWindow="0" windowWidth="28920" windowHeight="8640" tabRatio="87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C49" i="7" l="1"/>
  <c r="C48" i="7"/>
  <c r="B25" i="22" l="1"/>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7" i="22" s="1"/>
  <c r="B54" i="22"/>
  <c r="B52" i="22"/>
  <c r="B35" i="22" l="1"/>
  <c r="B36"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<sst xmlns="http://schemas.openxmlformats.org/spreadsheetml/2006/main" count="1150" uniqueCount="590">
  <si>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</si>
  <si>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</si>
  <si>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</si>
  <si>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</si>
  <si>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</si>
  <si>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</si>
  <si>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</si>
  <si>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</si>
  <si>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</si>
  <si>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</si>
  <si>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</si>
  <si>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</si>
  <si>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</si>
  <si>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</si>
  <si>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</si>
  <si>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</si>
  <si>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</si>
  <si>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</si>
  <si>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</si>
  <si>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</si>
  <si>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</si>
  <si>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</si>
  <si>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</si>
  <si>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</si>
  <si>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</si>
  <si>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</si>
  <si>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</si>
  <si>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</si>
  <si>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</si>
  <si>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</si>
  <si>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</si>
  <si>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</si>
  <si>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</si>
  <si>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</si>
  <si>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</si>
  <si>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</si>
  <si>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</si>
  <si>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</si>
  <si>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</si>
  <si>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</si>
  <si>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</si>
  <si>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</si>
  <si>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</si>
  <si>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</si>
  <si>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</si>
  <si>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</si>
  <si>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</si>
  <si>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</si>
  <si>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</si>
  <si>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</si>
  <si>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</si>
  <si>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</si>
  <si>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</si>
  <si>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</si>
  <si>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</si>
  <si>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</si>
  <si>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</si>
  <si>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</si>
  <si>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</si>
  <si>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</si>
  <si>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</si>
  <si>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</si>
  <si>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</si>
  <si>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</si>
  <si>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</si>
  <si>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</si>
  <si>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</si>
  <si>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</si>
  <si>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</si>
  <si>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</si>
  <si>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</si>
  <si>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</si>
  <si>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</si>
  <si>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</si>
  <si>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</si>
  <si>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</si>
  <si>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</si>
  <si>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</si>
  <si>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</si>
  <si>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</si>
  <si>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</si>
  <si>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</si>
  <si>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</si>
  <si>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</si>
  <si>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</si>
  <si>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</si>
  <si>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</si>
  <si>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</si>
  <si>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</si>
  <si>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</si>
  <si>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</si>
  <si>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</si>
  <si>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</si>
  <si>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</si>
  <si>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</si>
  <si>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</si>
  <si>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</si>
  <si>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</si>
  <si>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</si>
  <si>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</si>
  <si>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</si>
  <si>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</si>
  <si>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</si>
  <si>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</si>
  <si>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</si>
  <si>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</si>
  <si>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</si>
  <si>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</si>
  <si>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</si>
  <si>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</si>
  <si>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</si>
  <si>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</si>
  <si>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</si>
  <si>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</si>
  <si>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</si>
  <si>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</si>
  <si>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</si>
  <si>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</si>
  <si>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</si>
  <si>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</si>
  <si>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</si>
  <si>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</si>
  <si>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</si>
  <si>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</si>
  <si>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</si>
  <si>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</si>
  <si>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</si>
  <si>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</si>
  <si>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</si>
  <si>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</si>
  <si>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</si>
  <si>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</si>
  <si>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</si>
  <si>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</si>
  <si>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</si>
  <si>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</si>
  <si>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</si>
  <si>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</si>
  <si>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</si>
  <si>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</si>
  <si>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</si>
  <si>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</si>
  <si>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</si>
  <si>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</si>
  <si>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</si>
  <si>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</si>
  <si>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</si>
  <si>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</si>
  <si>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</si>
  <si>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</si>
  <si>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</si>
  <si>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</si>
  <si>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</si>
  <si>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</si>
  <si>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</si>
  <si>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</si>
  <si>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</si>
  <si>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</si>
  <si>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</si>
  <si>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</si>
  <si>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</si>
  <si>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</si>
  <si>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</si>
  <si>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</si>
  <si>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</si>
  <si>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</si>
  <si>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</si>
  <si>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</si>
  <si>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</si>
  <si>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</si>
  <si>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</si>
  <si>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</si>
  <si>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</si>
  <si>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</si>
  <si>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</si>
  <si>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</si>
  <si>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</si>
  <si>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</si>
  <si>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</si>
  <si>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</si>
  <si>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</si>
  <si>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</si>
  <si>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</si>
  <si>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</si>
  <si>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</si>
  <si>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</si>
  <si>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</si>
  <si>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</si>
  <si>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</si>
  <si>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</si>
  <si>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</si>
  <si>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</si>
  <si>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</si>
  <si>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</si>
  <si>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</si>
  <si>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</si>
  <si>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</si>
  <si>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</si>
  <si>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</si>
  <si>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</si>
  <si>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</si>
  <si>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</si>
  <si>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</si>
  <si>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</si>
  <si>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</si>
  <si>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</si>
  <si>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</si>
  <si>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</si>
  <si>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</si>
  <si>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</si>
  <si>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</si>
  <si>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</si>
  <si>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</si>
  <si>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</si>
  <si>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</si>
  <si>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</si>
  <si>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</si>
  <si>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</si>
  <si>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</si>
  <si>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</si>
  <si>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</si>
  <si>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</si>
  <si>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</si>
  <si>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</si>
  <si>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</si>
  <si>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</si>
  <si>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</si>
  <si>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</si>
  <si>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</si>
  <si>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</si>
  <si>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</si>
  <si>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</si>
  <si>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</si>
  <si>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</si>
  <si>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</si>
  <si>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</si>
  <si>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</si>
  <si>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</si>
  <si>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</si>
  <si>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</si>
  <si>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</si>
  <si>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</si>
  <si>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</si>
  <si>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</si>
  <si>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</si>
  <si>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</si>
  <si>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</si>
  <si>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</si>
  <si>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</si>
  <si>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</si>
  <si>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</si>
  <si>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</si>
  <si>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</si>
  <si>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</si>
  <si>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</si>
  <si>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</si>
  <si>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</si>
  <si>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</si>
  <si>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</si>
  <si>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</si>
  <si>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</si>
  <si>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</si>
  <si>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</si>
  <si>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</si>
  <si>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</si>
  <si>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</si>
  <si>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</si>
  <si>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</si>
  <si>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</si>
  <si>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</si>
  <si>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</si>
  <si>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</si>
  <si>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</si>
  <si>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</si>
  <si>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</si>
  <si>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</si>
  <si>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</si>
  <si>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</si>
  <si>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</si>
  <si>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</si>
  <si>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</si>
  <si>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</si>
  <si>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</si>
  <si>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</si>
  <si>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</si>
  <si>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</si>
  <si>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</si>
  <si>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</si>
  <si>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</si>
  <si>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</si>
  <si>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</si>
  <si>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</si>
  <si>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</si>
  <si>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</si>
  <si>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</si>
  <si>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</si>
  <si>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</si>
  <si>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</si>
  <si>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</si>
  <si>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</si>
  <si>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</si>
  <si>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</si>
  <si>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</si>
  <si>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</si>
  <si>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</si>
  <si>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</si>
  <si>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</si>
  <si>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</si>
  <si>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</si>
  <si>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</si>
  <si>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</si>
  <si>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</si>
  <si>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</si>
  <si>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</si>
  <si>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</si>
  <si>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</si>
  <si>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</si>
  <si>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</si>
  <si>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</si>
  <si>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</si>
  <si>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</si>
  <si>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</si>
  <si>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</si>
  <si>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</si>
  <si>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</si>
  <si>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</si>
  <si>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</si>
  <si>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</si>
  <si>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</si>
  <si>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</si>
  <si>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</si>
  <si>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</si>
  <si>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</si>
  <si>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</si>
  <si>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</si>
  <si>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</si>
  <si>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</si>
  <si>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</si>
  <si>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</si>
  <si>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</si>
  <si>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</si>
  <si>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</si>
  <si>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</si>
  <si>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</si>
  <si>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</si>
  <si>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</si>
  <si>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</si>
  <si>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</si>
  <si>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</si>
  <si>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</si>
  <si>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</si>
  <si>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</si>
  <si>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</si>
  <si>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</si>
  <si>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</si>
  <si>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</si>
  <si>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</si>
  <si>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</si>
  <si>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</si>
  <si>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</si>
  <si>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</si>
  <si>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</si>
  <si>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</si>
  <si>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</si>
  <si>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</si>
  <si>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</si>
  <si>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</si>
  <si>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</si>
  <si>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</si>
  <si>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</si>
  <si>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</si>
  <si>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</si>
  <si>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</si>
  <si>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</si>
  <si>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</si>
  <si>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</si>
  <si>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</si>
  <si>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</si>
  <si>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</si>
  <si>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</si>
  <si>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</si>
  <si>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</si>
  <si>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</si>
  <si>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</si>
  <si>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</si>
  <si>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</si>
  <si>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</si>
  <si>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</si>
  <si>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</si>
  <si>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</si>
  <si>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</si>
  <si>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</si>
  <si>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</si>
  <si>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</si>
  <si>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</si>
  <si>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</si>
  <si>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</si>
  <si>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</si>
  <si>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</si>
  <si>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</si>
  <si>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</si>
  <si>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</si>
  <si>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</si>
  <si>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</si>
  <si>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</si>
  <si>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</si>
  <si>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</si>
  <si>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</si>
  <si>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</si>
  <si>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</si>
  <si>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</si>
  <si>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</si>
  <si>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</si>
  <si>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</si>
  <si>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</si>
  <si>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</si>
  <si>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</si>
  <si>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</si>
  <si>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</si>
  <si>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</si>
  <si>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</si>
  <si>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</si>
  <si>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</si>
  <si>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</si>
  <si>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</si>
  <si>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</si>
  <si>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</si>
  <si>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</si>
  <si>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</si>
  <si>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</si>
  <si>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</si>
  <si>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</si>
  <si>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</si>
  <si>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</si>
  <si>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</si>
  <si>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</si>
  <si>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</si>
  <si>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</si>
  <si>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</si>
  <si>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</si>
  <si>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</si>
  <si>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</si>
  <si>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</si>
  <si>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</si>
  <si>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</si>
  <si>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</si>
  <si>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</si>
  <si>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</si>
  <si>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</si>
  <si>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</si>
  <si>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</si>
  <si>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</si>
  <si>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</si>
  <si>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</si>
  <si>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</si>
  <si>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</si>
  <si>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</si>
  <si>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</si>
  <si>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</si>
  <si>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</si>
  <si>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</si>
  <si>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</si>
  <si>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</si>
  <si>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</si>
  <si>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</si>
  <si>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</si>
  <si>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</si>
  <si>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</si>
  <si>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</si>
  <si>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</si>
  <si>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</si>
  <si>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</si>
  <si>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</si>
  <si>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</si>
  <si>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</si>
  <si>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</si>
  <si>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</si>
  <si>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</si>
  <si>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</si>
  <si>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</si>
  <si>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</si>
  <si>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</si>
  <si>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</si>
  <si>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</si>
  <si>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</si>
  <si>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</si>
  <si>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</si>
  <si>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</si>
  <si>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</si>
  <si>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</si>
  <si>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</si>
  <si>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</si>
  <si>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</si>
  <si>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</si>
  <si>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</si>
  <si>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</si>
  <si>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</si>
  <si>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</si>
  <si>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</si>
  <si>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</si>
  <si>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</si>
  <si>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</si>
  <si>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</si>
  <si>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</si>
  <si>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</si>
  <si>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</si>
  <si>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</si>
  <si>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</si>
  <si>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</si>
  <si>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</si>
  <si>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</si>
  <si>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</si>
  <si>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</si>
  <si>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</si>
  <si>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</si>
  <si>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</si>
  <si>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</si>
  <si>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</si>
  <si>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</si>
  <si>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</si>
  <si>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</si>
  <si>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</si>
  <si>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</si>
  <si>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</si>
  <si>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</si>
  <si>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</si>
  <si>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</si>
  <si>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</si>
  <si>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</si>
  <si>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</si>
  <si>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</si>
  <si>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</si>
  <si>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</si>
  <si>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</si>
  <si>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</si>
  <si>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</si>
  <si>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</si>
  <si>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</si>
  <si>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</si>
  <si>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</si>
  <si>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</si>
  <si>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</si>
  <si>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</si>
  <si>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</si>
  <si>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</si>
  <si>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</si>
  <si>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</si>
  <si>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</si>
  <si>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</si>
  <si>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</si>
  <si>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</si>
  <si>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</si>
  <si>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</si>
  <si>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</si>
  <si>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</si>
  <si>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</si>
  <si>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</si>
  <si>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</si>
  <si>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</si>
  <si>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</si>
  <si>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</si>
  <si>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</si>
  <si>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</si>
  <si>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</si>
  <si>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</si>
  <si>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</si>
  <si>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</si>
  <si>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</si>
  <si>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</si>
  <si>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2024</t>
  </si>
  <si>
    <t>Год 2025</t>
  </si>
  <si>
    <t>Год 2026</t>
  </si>
  <si>
    <t>Год 2027</t>
  </si>
  <si>
    <t xml:space="preserve">  Филиал АО "Россети Тюмень" Нижневартовские электрические сети</t>
  </si>
  <si>
    <t>ООО "ИНЦЕР"</t>
  </si>
  <si>
    <t>Приказ №440 от 25.12.2020</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</si>
  <si>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</si>
  <si>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</si>
  <si>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</si>
  <si>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Сметная стоимость проекта в ценах 2025 года с НДС, млн. руб.</t>
  </si>
  <si>
    <t>С</t>
  </si>
  <si>
    <t>- по договорам подряда (в разбивке по каждому подрядчику и по договорам):</t>
  </si>
  <si>
    <t xml:space="preserve"> г. Нижневартовск</t>
  </si>
  <si>
    <t>76,232 тыс. руб./м2</t>
  </si>
  <si>
    <t>Год раскрытия информации: 2024 год</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</si>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</sst>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76" fillId="0" borderId="0"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2" applyFont="1" applyFill="1" applyBorder="1" applyAlignment="1"/>
    <xf numFmtId="14" fontId="11"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55"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9" fillId="0" borderId="0" xfId="1" applyFont="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5" zoomScale="75" zoomScaleNormal="75" zoomScaleSheetLayoutView="75" workbookViewId="0">
      <selection activeCell="C49" sqref="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307" t="s">
        <v>584</v>
      </c>
      <c r="B5" s="307"/>
      <c r="C5" s="307"/>
      <c r="D5" s="118"/>
      <c r="E5" s="118"/>
      <c r="F5" s="118"/>
    </row>
    <row r="6" spans="1:18" s="16" customFormat="1" ht="15.75" x14ac:dyDescent="0.2">
      <c r="A6" s="131"/>
    </row>
    <row r="7" spans="1:18" s="16" customFormat="1" ht="18.75" x14ac:dyDescent="0.2">
      <c r="A7" s="311" t="s">
        <v>8</v>
      </c>
      <c r="B7" s="311"/>
      <c r="C7" s="311"/>
      <c r="D7" s="132"/>
      <c r="E7" s="132"/>
      <c r="F7" s="132"/>
      <c r="G7" s="132"/>
      <c r="H7" s="132"/>
      <c r="I7" s="132"/>
      <c r="J7" s="132"/>
      <c r="K7" s="132"/>
      <c r="L7" s="132"/>
      <c r="M7" s="132"/>
      <c r="N7" s="132"/>
      <c r="O7" s="132"/>
      <c r="P7" s="132"/>
      <c r="Q7" s="132"/>
      <c r="R7" s="132"/>
    </row>
    <row r="8" spans="1:18" s="16" customFormat="1" ht="18.75" x14ac:dyDescent="0.2">
      <c r="A8" s="268"/>
      <c r="B8" s="268"/>
      <c r="C8" s="268"/>
      <c r="D8" s="180"/>
      <c r="E8" s="132"/>
      <c r="F8" s="132"/>
      <c r="G8" s="132"/>
      <c r="H8" s="132"/>
      <c r="I8" s="132"/>
      <c r="J8" s="132"/>
      <c r="K8" s="132"/>
      <c r="L8" s="132"/>
      <c r="M8" s="132"/>
      <c r="N8" s="132"/>
      <c r="O8" s="132"/>
      <c r="P8" s="132"/>
      <c r="Q8" s="132"/>
      <c r="R8" s="132"/>
    </row>
    <row r="9" spans="1:18" s="16" customFormat="1" ht="18.75" x14ac:dyDescent="0.2">
      <c r="A9" s="312" t="s">
        <v>501</v>
      </c>
      <c r="B9" s="312"/>
      <c r="C9" s="312"/>
      <c r="D9" s="133"/>
      <c r="E9" s="132"/>
      <c r="F9" s="132"/>
      <c r="G9" s="132"/>
      <c r="H9" s="132"/>
      <c r="I9" s="132"/>
      <c r="J9" s="132"/>
      <c r="K9" s="132"/>
      <c r="L9" s="132"/>
      <c r="M9" s="132"/>
      <c r="N9" s="132"/>
      <c r="O9" s="132"/>
      <c r="P9" s="132"/>
      <c r="Q9" s="132"/>
      <c r="R9" s="132"/>
    </row>
    <row r="10" spans="1:18" s="16" customFormat="1" ht="18.75" x14ac:dyDescent="0.2">
      <c r="A10" s="308" t="s">
        <v>7</v>
      </c>
      <c r="B10" s="308"/>
      <c r="C10" s="308"/>
      <c r="D10" s="134"/>
      <c r="E10" s="132"/>
      <c r="F10" s="132"/>
      <c r="G10" s="132"/>
      <c r="H10" s="132"/>
      <c r="I10" s="132"/>
      <c r="J10" s="132"/>
      <c r="K10" s="132"/>
      <c r="L10" s="132"/>
      <c r="M10" s="132"/>
      <c r="N10" s="132"/>
      <c r="O10" s="132"/>
      <c r="P10" s="132"/>
      <c r="Q10" s="132"/>
      <c r="R10" s="132"/>
    </row>
    <row r="11" spans="1:18" s="16" customFormat="1" ht="18.75" x14ac:dyDescent="0.2">
      <c r="A11" s="268"/>
      <c r="B11" s="268"/>
      <c r="C11" s="268"/>
      <c r="D11" s="180"/>
      <c r="E11" s="132"/>
      <c r="F11" s="132"/>
      <c r="G11" s="132"/>
      <c r="H11" s="132"/>
      <c r="I11" s="132"/>
      <c r="J11" s="132"/>
      <c r="K11" s="132"/>
      <c r="L11" s="132"/>
      <c r="M11" s="132"/>
      <c r="N11" s="132"/>
      <c r="O11" s="132"/>
      <c r="P11" s="132"/>
      <c r="Q11" s="132"/>
      <c r="R11" s="132"/>
    </row>
    <row r="12" spans="1:18" s="16" customFormat="1" ht="18.75" x14ac:dyDescent="0.2">
      <c r="A12" s="312" t="s">
        <v>542</v>
      </c>
      <c r="B12" s="312"/>
      <c r="C12" s="312"/>
      <c r="D12" s="133"/>
      <c r="E12" s="132"/>
      <c r="F12" s="132"/>
      <c r="G12" s="132"/>
      <c r="H12" s="132"/>
      <c r="I12" s="132"/>
      <c r="J12" s="132"/>
      <c r="K12" s="132"/>
      <c r="L12" s="132"/>
      <c r="M12" s="132"/>
      <c r="N12" s="132"/>
      <c r="O12" s="132"/>
      <c r="P12" s="132"/>
      <c r="Q12" s="132"/>
      <c r="R12" s="132"/>
    </row>
    <row r="13" spans="1:18" s="16" customFormat="1" ht="18.75" x14ac:dyDescent="0.2">
      <c r="A13" s="308" t="s">
        <v>6</v>
      </c>
      <c r="B13" s="308"/>
      <c r="C13" s="308"/>
      <c r="D13" s="134"/>
      <c r="E13" s="132"/>
      <c r="F13" s="132"/>
      <c r="G13" s="132"/>
      <c r="H13" s="132"/>
      <c r="I13" s="132"/>
      <c r="J13" s="132"/>
      <c r="K13" s="132"/>
      <c r="L13" s="132"/>
      <c r="M13" s="132"/>
      <c r="N13" s="132"/>
      <c r="O13" s="132"/>
      <c r="P13" s="132"/>
      <c r="Q13" s="132"/>
      <c r="R13" s="132"/>
    </row>
    <row r="14" spans="1:18" s="135" customFormat="1" ht="15.75" customHeight="1" x14ac:dyDescent="0.2">
      <c r="A14" s="266"/>
      <c r="B14" s="266"/>
      <c r="C14" s="266"/>
      <c r="D14" s="181"/>
      <c r="E14" s="181"/>
      <c r="F14" s="181"/>
      <c r="G14" s="181"/>
      <c r="H14" s="181"/>
      <c r="I14" s="181"/>
      <c r="J14" s="181"/>
      <c r="K14" s="181"/>
      <c r="L14" s="181"/>
      <c r="M14" s="181"/>
      <c r="N14" s="181"/>
      <c r="O14" s="181"/>
      <c r="P14" s="181"/>
      <c r="Q14" s="181"/>
      <c r="R14" s="181"/>
    </row>
    <row r="15" spans="1:18" s="136" customFormat="1" ht="42" customHeight="1" x14ac:dyDescent="0.2">
      <c r="A15" s="313" t="s">
        <v>405</v>
      </c>
      <c r="B15" s="313"/>
      <c r="C15" s="313"/>
      <c r="D15" s="133"/>
      <c r="E15" s="133"/>
      <c r="F15" s="133"/>
      <c r="G15" s="133"/>
      <c r="H15" s="133"/>
      <c r="I15" s="133"/>
      <c r="J15" s="133"/>
      <c r="K15" s="133"/>
      <c r="L15" s="133"/>
      <c r="M15" s="133"/>
      <c r="N15" s="133"/>
      <c r="O15" s="133"/>
      <c r="P15" s="133"/>
      <c r="Q15" s="133"/>
      <c r="R15" s="133"/>
    </row>
    <row r="16" spans="1:18" s="136" customFormat="1" ht="15" customHeight="1" x14ac:dyDescent="0.2">
      <c r="A16" s="308" t="s">
        <v>5</v>
      </c>
      <c r="B16" s="308"/>
      <c r="C16" s="308"/>
      <c r="D16" s="134"/>
      <c r="E16" s="134"/>
      <c r="F16" s="134"/>
      <c r="G16" s="134"/>
      <c r="H16" s="134"/>
      <c r="I16" s="134"/>
      <c r="J16" s="134"/>
      <c r="K16" s="134"/>
      <c r="L16" s="134"/>
      <c r="M16" s="134"/>
      <c r="N16" s="134"/>
      <c r="O16" s="134"/>
      <c r="P16" s="134"/>
      <c r="Q16" s="134"/>
      <c r="R16" s="134"/>
    </row>
    <row r="17" spans="1:18" s="136" customFormat="1" ht="15" customHeight="1" x14ac:dyDescent="0.2">
      <c r="A17" s="182"/>
      <c r="B17" s="182"/>
      <c r="C17" s="182"/>
      <c r="D17" s="182"/>
      <c r="E17" s="182"/>
      <c r="F17" s="182"/>
      <c r="G17" s="182"/>
      <c r="H17" s="182"/>
      <c r="I17" s="182"/>
      <c r="J17" s="182"/>
      <c r="K17" s="182"/>
      <c r="L17" s="182"/>
      <c r="M17" s="182"/>
      <c r="N17" s="182"/>
      <c r="O17" s="182"/>
    </row>
    <row r="18" spans="1:18" s="136" customFormat="1" ht="15" customHeight="1" x14ac:dyDescent="0.2">
      <c r="A18" s="309" t="s">
        <v>376</v>
      </c>
      <c r="B18" s="310"/>
      <c r="C18" s="310"/>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2"/>
      <c r="F19" s="182"/>
      <c r="G19" s="182"/>
      <c r="H19" s="182"/>
      <c r="I19" s="182"/>
      <c r="J19" s="182"/>
      <c r="K19" s="182"/>
      <c r="L19" s="182"/>
      <c r="M19" s="182"/>
      <c r="N19" s="182"/>
      <c r="O19" s="182"/>
    </row>
    <row r="20" spans="1:18" s="136" customFormat="1" ht="39.75" customHeight="1" x14ac:dyDescent="0.2">
      <c r="A20" s="138" t="s">
        <v>4</v>
      </c>
      <c r="B20" s="139" t="s">
        <v>66</v>
      </c>
      <c r="C20" s="124" t="s">
        <v>65</v>
      </c>
      <c r="D20" s="140"/>
      <c r="E20" s="181"/>
      <c r="F20" s="181"/>
      <c r="G20" s="181"/>
      <c r="H20" s="181"/>
      <c r="I20" s="181"/>
      <c r="J20" s="181"/>
      <c r="K20" s="181"/>
      <c r="L20" s="181"/>
      <c r="M20" s="181"/>
      <c r="N20" s="181"/>
      <c r="O20" s="181"/>
      <c r="P20" s="141"/>
      <c r="Q20" s="141"/>
      <c r="R20" s="141"/>
    </row>
    <row r="21" spans="1:18" s="136" customFormat="1" ht="16.5" customHeight="1" x14ac:dyDescent="0.2">
      <c r="A21" s="124">
        <v>1</v>
      </c>
      <c r="B21" s="139">
        <v>2</v>
      </c>
      <c r="C21" s="124">
        <v>3</v>
      </c>
      <c r="D21" s="140"/>
      <c r="E21" s="181"/>
      <c r="F21" s="181"/>
      <c r="G21" s="181"/>
      <c r="H21" s="181"/>
      <c r="I21" s="181"/>
      <c r="J21" s="181"/>
      <c r="K21" s="181"/>
      <c r="L21" s="181"/>
      <c r="M21" s="181"/>
      <c r="N21" s="181"/>
      <c r="O21" s="181"/>
      <c r="P21" s="141"/>
      <c r="Q21" s="141"/>
      <c r="R21" s="141"/>
    </row>
    <row r="22" spans="1:18" s="136" customFormat="1" ht="39" customHeight="1" x14ac:dyDescent="0.2">
      <c r="A22" s="20" t="s">
        <v>64</v>
      </c>
      <c r="B22" s="142" t="s">
        <v>259</v>
      </c>
      <c r="C22" s="124" t="s">
        <v>392</v>
      </c>
      <c r="D22" s="140"/>
      <c r="E22" s="181"/>
      <c r="F22" s="181"/>
      <c r="G22" s="181"/>
      <c r="H22" s="181"/>
      <c r="I22" s="181"/>
      <c r="J22" s="181"/>
      <c r="K22" s="181"/>
      <c r="L22" s="181"/>
      <c r="M22" s="181"/>
      <c r="N22" s="181"/>
      <c r="O22" s="181"/>
      <c r="P22" s="141"/>
      <c r="Q22" s="141"/>
      <c r="R22" s="141"/>
    </row>
    <row r="23" spans="1:18" s="136" customFormat="1" ht="41.25" customHeight="1" x14ac:dyDescent="0.2">
      <c r="A23" s="20" t="s">
        <v>62</v>
      </c>
      <c r="B23" s="28" t="s">
        <v>63</v>
      </c>
      <c r="C23" s="124" t="s">
        <v>578</v>
      </c>
      <c r="D23" s="277"/>
      <c r="E23" s="181"/>
      <c r="F23" s="181"/>
      <c r="G23" s="181"/>
      <c r="H23" s="181"/>
      <c r="I23" s="181"/>
      <c r="J23" s="181"/>
      <c r="K23" s="181"/>
      <c r="L23" s="181"/>
      <c r="M23" s="181"/>
      <c r="N23" s="181"/>
      <c r="O23" s="181"/>
      <c r="P23" s="141"/>
      <c r="Q23" s="141"/>
      <c r="R23" s="141"/>
    </row>
    <row r="24" spans="1:18" s="136" customFormat="1" ht="41.25" customHeight="1" x14ac:dyDescent="0.2">
      <c r="A24" s="20"/>
      <c r="B24" s="28"/>
      <c r="C24" s="124"/>
      <c r="D24" s="282"/>
      <c r="E24" s="281"/>
      <c r="F24" s="281"/>
      <c r="G24" s="281"/>
      <c r="H24" s="281"/>
      <c r="I24" s="281"/>
      <c r="J24" s="281"/>
      <c r="K24" s="281"/>
      <c r="L24" s="281"/>
      <c r="M24" s="281"/>
      <c r="N24" s="281"/>
      <c r="O24" s="281"/>
      <c r="P24" s="141"/>
      <c r="Q24" s="141"/>
      <c r="R24" s="141"/>
    </row>
    <row r="25" spans="1:18" s="136" customFormat="1" ht="58.5" customHeight="1" x14ac:dyDescent="0.2">
      <c r="A25" s="20" t="s">
        <v>61</v>
      </c>
      <c r="B25" s="116" t="s">
        <v>325</v>
      </c>
      <c r="C25" s="124" t="s">
        <v>432</v>
      </c>
      <c r="D25" s="140"/>
      <c r="E25" s="181"/>
      <c r="F25" s="181"/>
      <c r="G25" s="181"/>
      <c r="H25" s="181"/>
      <c r="I25" s="181"/>
      <c r="J25" s="181"/>
      <c r="K25" s="181"/>
      <c r="L25" s="181"/>
      <c r="M25" s="181"/>
      <c r="N25" s="181"/>
      <c r="O25" s="141"/>
      <c r="P25" s="141"/>
      <c r="Q25" s="141"/>
      <c r="R25" s="141"/>
    </row>
    <row r="26" spans="1:18" s="136" customFormat="1" ht="42.75" customHeight="1" x14ac:dyDescent="0.2">
      <c r="A26" s="20" t="s">
        <v>60</v>
      </c>
      <c r="B26" s="116" t="s">
        <v>74</v>
      </c>
      <c r="C26" s="124" t="s">
        <v>537</v>
      </c>
      <c r="D26" s="140"/>
      <c r="E26" s="181"/>
      <c r="F26" s="181"/>
      <c r="G26" s="181"/>
      <c r="H26" s="181"/>
      <c r="I26" s="181"/>
      <c r="J26" s="181"/>
      <c r="K26" s="181"/>
      <c r="L26" s="181"/>
      <c r="M26" s="181"/>
      <c r="N26" s="181"/>
      <c r="O26" s="141"/>
      <c r="P26" s="141"/>
      <c r="Q26" s="141"/>
      <c r="R26" s="141"/>
    </row>
    <row r="27" spans="1:18" s="136" customFormat="1" ht="51.75" customHeight="1" x14ac:dyDescent="0.2">
      <c r="A27" s="20" t="s">
        <v>58</v>
      </c>
      <c r="B27" s="116" t="s">
        <v>73</v>
      </c>
      <c r="C27" s="124" t="s">
        <v>582</v>
      </c>
      <c r="D27" s="140"/>
      <c r="E27" s="181"/>
      <c r="F27" s="181"/>
      <c r="G27" s="181"/>
      <c r="H27" s="181"/>
      <c r="I27" s="181"/>
      <c r="J27" s="181"/>
      <c r="K27" s="181"/>
      <c r="L27" s="181"/>
      <c r="M27" s="181"/>
      <c r="N27" s="181"/>
      <c r="O27" s="141"/>
      <c r="P27" s="141"/>
      <c r="Q27" s="141"/>
      <c r="R27" s="141"/>
    </row>
    <row r="28" spans="1:18" s="136" customFormat="1" ht="42.75" customHeight="1" x14ac:dyDescent="0.2">
      <c r="A28" s="20" t="s">
        <v>57</v>
      </c>
      <c r="B28" s="116" t="s">
        <v>326</v>
      </c>
      <c r="C28" s="124" t="s">
        <v>449</v>
      </c>
      <c r="D28" s="140"/>
      <c r="E28" s="181"/>
      <c r="F28" s="181"/>
      <c r="G28" s="181"/>
      <c r="H28" s="181"/>
      <c r="I28" s="181"/>
      <c r="J28" s="181"/>
      <c r="K28" s="181"/>
      <c r="L28" s="181"/>
      <c r="M28" s="181"/>
      <c r="N28" s="181"/>
      <c r="O28" s="141"/>
      <c r="P28" s="141"/>
      <c r="Q28" s="141"/>
      <c r="R28" s="141"/>
    </row>
    <row r="29" spans="1:18" s="136" customFormat="1" ht="51.75" customHeight="1" x14ac:dyDescent="0.2">
      <c r="A29" s="20" t="s">
        <v>55</v>
      </c>
      <c r="B29" s="116" t="s">
        <v>327</v>
      </c>
      <c r="C29" s="124" t="s">
        <v>449</v>
      </c>
      <c r="D29" s="140"/>
      <c r="E29" s="181"/>
      <c r="F29" s="181"/>
      <c r="G29" s="181"/>
      <c r="H29" s="181"/>
      <c r="I29" s="181"/>
      <c r="J29" s="181"/>
      <c r="K29" s="181"/>
      <c r="L29" s="181"/>
      <c r="M29" s="181"/>
      <c r="N29" s="181"/>
      <c r="O29" s="141"/>
      <c r="P29" s="141"/>
      <c r="Q29" s="141"/>
      <c r="R29" s="141"/>
    </row>
    <row r="30" spans="1:18" s="136" customFormat="1" ht="51.75" customHeight="1" x14ac:dyDescent="0.2">
      <c r="A30" s="20" t="s">
        <v>53</v>
      </c>
      <c r="B30" s="116" t="s">
        <v>328</v>
      </c>
      <c r="C30" s="124" t="s">
        <v>449</v>
      </c>
      <c r="D30" s="140"/>
      <c r="E30" s="181"/>
      <c r="F30" s="181"/>
      <c r="G30" s="181"/>
      <c r="H30" s="181"/>
      <c r="I30" s="181"/>
      <c r="J30" s="181"/>
      <c r="K30" s="181"/>
      <c r="L30" s="181"/>
      <c r="M30" s="181"/>
      <c r="N30" s="181"/>
      <c r="O30" s="141"/>
      <c r="P30" s="141"/>
      <c r="Q30" s="141"/>
      <c r="R30" s="141"/>
    </row>
    <row r="31" spans="1:18" s="136" customFormat="1" ht="51.75" customHeight="1" x14ac:dyDescent="0.2">
      <c r="A31" s="20" t="s">
        <v>72</v>
      </c>
      <c r="B31" s="116" t="s">
        <v>329</v>
      </c>
      <c r="C31" s="124" t="s">
        <v>449</v>
      </c>
      <c r="D31" s="140"/>
      <c r="E31" s="181"/>
      <c r="F31" s="181"/>
      <c r="G31" s="181"/>
      <c r="H31" s="181"/>
      <c r="I31" s="181"/>
      <c r="J31" s="181"/>
      <c r="K31" s="181"/>
      <c r="L31" s="181"/>
      <c r="M31" s="181"/>
      <c r="N31" s="181"/>
      <c r="O31" s="141"/>
      <c r="P31" s="141"/>
      <c r="Q31" s="141"/>
      <c r="R31" s="141"/>
    </row>
    <row r="32" spans="1:18" s="136" customFormat="1" ht="51.75" customHeight="1" x14ac:dyDescent="0.2">
      <c r="A32" s="20" t="s">
        <v>70</v>
      </c>
      <c r="B32" s="116" t="s">
        <v>330</v>
      </c>
      <c r="C32" s="124" t="s">
        <v>449</v>
      </c>
      <c r="D32" s="140"/>
      <c r="E32" s="181"/>
      <c r="F32" s="181"/>
      <c r="G32" s="181"/>
      <c r="H32" s="181"/>
      <c r="I32" s="181"/>
      <c r="J32" s="181"/>
      <c r="K32" s="181"/>
      <c r="L32" s="181"/>
      <c r="M32" s="181"/>
      <c r="N32" s="181"/>
      <c r="O32" s="141"/>
      <c r="P32" s="141"/>
      <c r="Q32" s="141"/>
      <c r="R32" s="141"/>
    </row>
    <row r="33" spans="1:18" s="136" customFormat="1" ht="101.25" customHeight="1" x14ac:dyDescent="0.2">
      <c r="A33" s="20" t="s">
        <v>69</v>
      </c>
      <c r="B33" s="116" t="s">
        <v>331</v>
      </c>
      <c r="C33" s="124" t="s">
        <v>538</v>
      </c>
      <c r="D33" s="140"/>
      <c r="E33" s="181"/>
      <c r="F33" s="181"/>
      <c r="G33" s="181"/>
      <c r="H33" s="181"/>
      <c r="I33" s="181"/>
      <c r="J33" s="181"/>
      <c r="K33" s="181"/>
      <c r="L33" s="181"/>
      <c r="M33" s="181"/>
      <c r="N33" s="181"/>
      <c r="O33" s="141"/>
      <c r="P33" s="141"/>
      <c r="Q33" s="141"/>
      <c r="R33" s="141"/>
    </row>
    <row r="34" spans="1:18" ht="111" customHeight="1" x14ac:dyDescent="0.25">
      <c r="A34" s="20" t="s">
        <v>347</v>
      </c>
      <c r="B34" s="116" t="s">
        <v>332</v>
      </c>
      <c r="C34" s="124" t="s">
        <v>449</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539</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502</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502</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449</v>
      </c>
      <c r="D38" s="143"/>
      <c r="E38" s="143"/>
      <c r="F38" s="143"/>
      <c r="G38" s="143"/>
      <c r="H38" s="143"/>
      <c r="I38" s="143"/>
      <c r="J38" s="143"/>
      <c r="K38" s="143"/>
      <c r="L38" s="143"/>
      <c r="M38" s="143"/>
      <c r="N38" s="143"/>
      <c r="O38" s="143"/>
      <c r="P38" s="143"/>
      <c r="Q38" s="143"/>
      <c r="R38" s="143"/>
    </row>
    <row r="39" spans="1:18" ht="23.25" customHeight="1" x14ac:dyDescent="0.25">
      <c r="A39" s="304"/>
      <c r="B39" s="305"/>
      <c r="C39" s="306"/>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v>194.17</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t="s">
        <v>425</v>
      </c>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24" t="s">
        <v>425</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31.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78">
        <f>'6.2. Паспорт фин осв ввод'!AC24</f>
        <v>0</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78">
        <f>'6.2. Паспорт фин осв ввод'!AC30</f>
        <v>0</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F_TP1600.PR.0042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6"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352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4</v>
      </c>
      <c r="B19" s="314" t="s">
        <v>107</v>
      </c>
      <c r="C19" s="317" t="s">
        <v>275</v>
      </c>
      <c r="D19" s="314" t="s">
        <v>274</v>
      </c>
      <c r="E19" s="314" t="s">
        <v>106</v>
      </c>
      <c r="F19" s="314" t="s">
        <v>105</v>
      </c>
      <c r="G19" s="314" t="s">
        <v>270</v>
      </c>
      <c r="H19" s="314" t="s">
        <v>104</v>
      </c>
      <c r="I19" s="314" t="s">
        <v>103</v>
      </c>
      <c r="J19" s="314" t="s">
        <v>102</v>
      </c>
      <c r="K19" s="314" t="s">
        <v>101</v>
      </c>
      <c r="L19" s="314" t="s">
        <v>100</v>
      </c>
      <c r="M19" s="314" t="s">
        <v>99</v>
      </c>
      <c r="N19" s="314" t="s">
        <v>98</v>
      </c>
      <c r="O19" s="314" t="s">
        <v>97</v>
      </c>
      <c r="P19" s="314" t="s">
        <v>96</v>
      </c>
      <c r="Q19" s="314" t="s">
        <v>273</v>
      </c>
      <c r="R19" s="314"/>
      <c r="S19" s="319" t="s">
        <v>344</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2" t="s">
        <v>271</v>
      </c>
      <c r="R20" s="33" t="s">
        <v>272</v>
      </c>
      <c r="S20" s="319"/>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H43" sqref="H4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6" customFormat="1" x14ac:dyDescent="0.2">
      <c r="A7" s="131"/>
    </row>
    <row r="8" spans="1:20" s="16" customFormat="1" x14ac:dyDescent="0.2">
      <c r="A8" s="311" t="s">
        <v>8</v>
      </c>
      <c r="B8" s="311"/>
      <c r="C8" s="311"/>
      <c r="D8" s="311"/>
      <c r="E8" s="311"/>
      <c r="F8" s="311"/>
      <c r="G8" s="311"/>
      <c r="H8" s="311"/>
      <c r="I8" s="311"/>
      <c r="J8" s="311"/>
      <c r="K8" s="311"/>
      <c r="L8" s="311"/>
      <c r="M8" s="311"/>
      <c r="N8" s="311"/>
      <c r="O8" s="311"/>
      <c r="P8" s="311"/>
      <c r="Q8" s="311"/>
      <c r="R8" s="311"/>
      <c r="S8" s="311"/>
      <c r="T8" s="311"/>
    </row>
    <row r="9" spans="1:20" s="16" customFormat="1" x14ac:dyDescent="0.2">
      <c r="A9" s="311"/>
      <c r="B9" s="311"/>
      <c r="C9" s="311"/>
      <c r="D9" s="311"/>
      <c r="E9" s="311"/>
      <c r="F9" s="311"/>
      <c r="G9" s="311"/>
      <c r="H9" s="311"/>
      <c r="I9" s="311"/>
      <c r="J9" s="311"/>
      <c r="K9" s="311"/>
      <c r="L9" s="311"/>
      <c r="M9" s="311"/>
      <c r="N9" s="311"/>
      <c r="O9" s="311"/>
      <c r="P9" s="311"/>
      <c r="Q9" s="311"/>
      <c r="R9" s="311"/>
      <c r="S9" s="311"/>
      <c r="T9" s="311"/>
    </row>
    <row r="10" spans="1:20" s="16"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6" customFormat="1"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F_TP1600.PR.0042</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135"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6" customFormat="1" x14ac:dyDescent="0.2">
      <c r="A16" s="31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12"/>
      <c r="C16" s="312"/>
      <c r="D16" s="312"/>
      <c r="E16" s="312"/>
      <c r="F16" s="312"/>
      <c r="G16" s="312"/>
      <c r="H16" s="312"/>
      <c r="I16" s="312"/>
      <c r="J16" s="312"/>
      <c r="K16" s="312"/>
      <c r="L16" s="312"/>
      <c r="M16" s="312"/>
      <c r="N16" s="312"/>
      <c r="O16" s="312"/>
      <c r="P16" s="312"/>
      <c r="Q16" s="312"/>
      <c r="R16" s="312"/>
      <c r="S16" s="312"/>
      <c r="T16" s="312"/>
    </row>
    <row r="17" spans="1:20" s="136"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20" s="136"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36" customFormat="1" ht="15" customHeight="1" x14ac:dyDescent="0.2">
      <c r="A19" s="310" t="s">
        <v>357</v>
      </c>
      <c r="B19" s="310"/>
      <c r="C19" s="310"/>
      <c r="D19" s="310"/>
      <c r="E19" s="310"/>
      <c r="F19" s="310"/>
      <c r="G19" s="310"/>
      <c r="H19" s="310"/>
      <c r="I19" s="310"/>
      <c r="J19" s="310"/>
      <c r="K19" s="310"/>
      <c r="L19" s="310"/>
      <c r="M19" s="310"/>
      <c r="N19" s="310"/>
      <c r="O19" s="310"/>
      <c r="P19" s="310"/>
      <c r="Q19" s="310"/>
      <c r="R19" s="310"/>
      <c r="S19" s="310"/>
      <c r="T19" s="310"/>
    </row>
    <row r="20" spans="1:20" s="14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3" t="s">
        <v>4</v>
      </c>
      <c r="B21" s="326" t="s">
        <v>194</v>
      </c>
      <c r="C21" s="327"/>
      <c r="D21" s="330" t="s">
        <v>129</v>
      </c>
      <c r="E21" s="326" t="s">
        <v>384</v>
      </c>
      <c r="F21" s="327"/>
      <c r="G21" s="326" t="s">
        <v>213</v>
      </c>
      <c r="H21" s="327"/>
      <c r="I21" s="326" t="s">
        <v>128</v>
      </c>
      <c r="J21" s="327"/>
      <c r="K21" s="330" t="s">
        <v>127</v>
      </c>
      <c r="L21" s="326" t="s">
        <v>126</v>
      </c>
      <c r="M21" s="327"/>
      <c r="N21" s="326" t="s">
        <v>380</v>
      </c>
      <c r="O21" s="327"/>
      <c r="P21" s="330" t="s">
        <v>125</v>
      </c>
      <c r="Q21" s="336" t="s">
        <v>124</v>
      </c>
      <c r="R21" s="337"/>
      <c r="S21" s="336" t="s">
        <v>123</v>
      </c>
      <c r="T21" s="338"/>
    </row>
    <row r="22" spans="1:20" ht="204.75" customHeight="1" x14ac:dyDescent="0.25">
      <c r="A22" s="334"/>
      <c r="B22" s="328"/>
      <c r="C22" s="329"/>
      <c r="D22" s="332"/>
      <c r="E22" s="328"/>
      <c r="F22" s="329"/>
      <c r="G22" s="328"/>
      <c r="H22" s="329"/>
      <c r="I22" s="328"/>
      <c r="J22" s="329"/>
      <c r="K22" s="331"/>
      <c r="L22" s="328"/>
      <c r="M22" s="329"/>
      <c r="N22" s="328"/>
      <c r="O22" s="329"/>
      <c r="P22" s="331"/>
      <c r="Q22" s="117" t="s">
        <v>122</v>
      </c>
      <c r="R22" s="117" t="s">
        <v>356</v>
      </c>
      <c r="S22" s="117" t="s">
        <v>121</v>
      </c>
      <c r="T22" s="117" t="s">
        <v>120</v>
      </c>
    </row>
    <row r="23" spans="1:20" ht="51.75" customHeight="1" x14ac:dyDescent="0.25">
      <c r="A23" s="335"/>
      <c r="B23" s="117" t="s">
        <v>118</v>
      </c>
      <c r="C23" s="117" t="s">
        <v>119</v>
      </c>
      <c r="D23" s="331"/>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ht="38.25" customHeight="1" x14ac:dyDescent="0.25">
      <c r="A25" s="147">
        <v>1</v>
      </c>
      <c r="B25" s="148"/>
      <c r="C25" s="148"/>
      <c r="D25" s="149"/>
      <c r="E25" s="125"/>
      <c r="F25" s="125"/>
      <c r="G25" s="147"/>
      <c r="H25" s="147"/>
      <c r="I25" s="147"/>
      <c r="J25" s="147"/>
      <c r="K25" s="147"/>
      <c r="L25" s="147"/>
      <c r="M25" s="147"/>
      <c r="N25" s="147"/>
      <c r="O25" s="147"/>
      <c r="P25" s="147"/>
      <c r="Q25" s="148"/>
      <c r="R25" s="148"/>
      <c r="S25" s="147"/>
      <c r="T25" s="147"/>
    </row>
    <row r="26" spans="1:20" ht="46.5" customHeight="1" x14ac:dyDescent="0.25">
      <c r="A26" s="147">
        <v>2</v>
      </c>
      <c r="B26" s="148"/>
      <c r="C26" s="148"/>
      <c r="D26" s="149"/>
      <c r="E26" s="125"/>
      <c r="F26" s="125"/>
      <c r="G26" s="147"/>
      <c r="H26" s="147"/>
      <c r="I26" s="147"/>
      <c r="J26" s="147"/>
      <c r="K26" s="147"/>
      <c r="L26" s="147"/>
      <c r="M26" s="147"/>
      <c r="N26" s="147"/>
      <c r="O26" s="147"/>
      <c r="P26" s="147"/>
      <c r="Q26" s="148"/>
      <c r="R26" s="148"/>
      <c r="S26" s="147"/>
      <c r="T26" s="147"/>
    </row>
    <row r="27" spans="1:20" ht="46.5" customHeight="1" x14ac:dyDescent="0.25">
      <c r="A27" s="147">
        <v>3</v>
      </c>
      <c r="B27" s="148"/>
      <c r="C27" s="148"/>
      <c r="D27" s="149"/>
      <c r="E27" s="125"/>
      <c r="F27" s="125"/>
      <c r="G27" s="147"/>
      <c r="H27" s="147"/>
      <c r="I27" s="147"/>
      <c r="J27" s="147"/>
      <c r="K27" s="147"/>
      <c r="L27" s="147"/>
      <c r="M27" s="147"/>
      <c r="N27" s="147"/>
      <c r="O27" s="147"/>
      <c r="P27" s="147"/>
      <c r="Q27" s="148"/>
      <c r="R27" s="148"/>
      <c r="S27" s="147"/>
      <c r="T27" s="147"/>
    </row>
    <row r="28" spans="1:20" ht="46.5" customHeight="1" x14ac:dyDescent="0.25">
      <c r="A28" s="147">
        <v>4</v>
      </c>
      <c r="B28" s="148"/>
      <c r="C28" s="148"/>
      <c r="D28" s="125"/>
      <c r="E28" s="149"/>
      <c r="F28" s="149"/>
      <c r="G28" s="148"/>
      <c r="H28" s="148"/>
      <c r="I28" s="147"/>
      <c r="J28" s="147"/>
      <c r="K28" s="147"/>
      <c r="L28" s="147"/>
      <c r="M28" s="147"/>
      <c r="N28" s="147"/>
      <c r="O28" s="147"/>
      <c r="P28" s="147"/>
      <c r="Q28" s="148"/>
      <c r="R28" s="148"/>
      <c r="S28" s="147"/>
      <c r="T28" s="147"/>
    </row>
    <row r="29" spans="1:20" ht="46.5" customHeight="1" x14ac:dyDescent="0.25">
      <c r="A29" s="147">
        <v>5</v>
      </c>
      <c r="B29" s="148"/>
      <c r="C29" s="148"/>
      <c r="D29" s="125"/>
      <c r="E29" s="125"/>
      <c r="F29" s="125"/>
      <c r="G29" s="148"/>
      <c r="H29" s="148"/>
      <c r="I29" s="147"/>
      <c r="J29" s="147"/>
      <c r="K29" s="147"/>
      <c r="L29" s="147"/>
      <c r="M29" s="147"/>
      <c r="N29" s="147"/>
      <c r="O29" s="147"/>
      <c r="P29" s="147"/>
      <c r="Q29" s="148"/>
      <c r="R29" s="148"/>
      <c r="S29" s="147"/>
      <c r="T29" s="147"/>
    </row>
    <row r="30" spans="1:20" ht="46.5" customHeight="1" x14ac:dyDescent="0.25">
      <c r="A30" s="147">
        <v>6</v>
      </c>
      <c r="B30" s="148"/>
      <c r="C30" s="148"/>
      <c r="D30" s="125"/>
      <c r="E30" s="125"/>
      <c r="F30" s="125"/>
      <c r="G30" s="148"/>
      <c r="H30" s="148"/>
      <c r="I30" s="147"/>
      <c r="J30" s="147"/>
      <c r="K30" s="147"/>
      <c r="L30" s="147"/>
      <c r="M30" s="147"/>
      <c r="N30" s="147"/>
      <c r="O30" s="147"/>
      <c r="P30" s="147"/>
      <c r="Q30" s="148"/>
      <c r="R30" s="148"/>
      <c r="S30" s="147"/>
      <c r="T30" s="147"/>
    </row>
    <row r="31" spans="1:20" ht="29.25" customHeight="1" x14ac:dyDescent="0.25">
      <c r="A31" s="147">
        <f>A30+1</f>
        <v>7</v>
      </c>
      <c r="B31" s="148"/>
      <c r="C31" s="148"/>
      <c r="D31" s="125"/>
      <c r="E31" s="125"/>
      <c r="F31" s="125"/>
      <c r="G31" s="148"/>
      <c r="H31" s="148"/>
      <c r="I31" s="147"/>
      <c r="J31" s="147"/>
      <c r="K31" s="147"/>
      <c r="L31" s="147"/>
      <c r="M31" s="147"/>
      <c r="N31" s="147"/>
      <c r="O31" s="147"/>
      <c r="P31" s="147"/>
      <c r="Q31" s="148"/>
      <c r="R31" s="148"/>
      <c r="S31" s="147"/>
      <c r="T31" s="147"/>
    </row>
    <row r="32" spans="1:20" ht="29.25" customHeight="1" x14ac:dyDescent="0.25">
      <c r="A32" s="147">
        <f t="shared" ref="A32:A35" si="0">A31+1</f>
        <v>8</v>
      </c>
      <c r="B32" s="148"/>
      <c r="C32" s="148"/>
      <c r="D32" s="125"/>
      <c r="E32" s="125"/>
      <c r="F32" s="125"/>
      <c r="G32" s="148"/>
      <c r="H32" s="148"/>
      <c r="I32" s="147"/>
      <c r="J32" s="147"/>
      <c r="K32" s="147"/>
      <c r="L32" s="147"/>
      <c r="M32" s="147"/>
      <c r="N32" s="147"/>
      <c r="O32" s="147"/>
      <c r="P32" s="147"/>
      <c r="Q32" s="148"/>
      <c r="R32" s="148"/>
      <c r="S32" s="147"/>
      <c r="T32" s="147"/>
    </row>
    <row r="33" spans="1:113" ht="29.25" customHeight="1" x14ac:dyDescent="0.25">
      <c r="A33" s="147">
        <f t="shared" si="0"/>
        <v>9</v>
      </c>
      <c r="B33" s="148"/>
      <c r="C33" s="148"/>
      <c r="D33" s="125"/>
      <c r="E33" s="125"/>
      <c r="F33" s="125"/>
      <c r="G33" s="148"/>
      <c r="H33" s="148"/>
      <c r="I33" s="147"/>
      <c r="J33" s="147"/>
      <c r="K33" s="147"/>
      <c r="L33" s="147"/>
      <c r="M33" s="147"/>
      <c r="N33" s="147"/>
      <c r="O33" s="147"/>
      <c r="P33" s="147"/>
      <c r="Q33" s="148"/>
      <c r="R33" s="148"/>
      <c r="S33" s="147"/>
      <c r="T33" s="147"/>
    </row>
    <row r="34" spans="1:113" ht="29.25" customHeight="1" x14ac:dyDescent="0.25">
      <c r="A34" s="147">
        <f t="shared" si="0"/>
        <v>10</v>
      </c>
      <c r="B34" s="148"/>
      <c r="C34" s="148"/>
      <c r="D34" s="125"/>
      <c r="E34" s="125"/>
      <c r="F34" s="125"/>
      <c r="G34" s="148"/>
      <c r="H34" s="148"/>
      <c r="I34" s="147"/>
      <c r="J34" s="147"/>
      <c r="K34" s="147"/>
      <c r="L34" s="147"/>
      <c r="M34" s="147"/>
      <c r="N34" s="147"/>
      <c r="O34" s="147"/>
      <c r="P34" s="147"/>
      <c r="Q34" s="148"/>
      <c r="R34" s="148"/>
      <c r="S34" s="147"/>
      <c r="T34" s="147"/>
    </row>
    <row r="35" spans="1:113" ht="29.25" customHeight="1" x14ac:dyDescent="0.25">
      <c r="A35" s="147">
        <f t="shared" si="0"/>
        <v>11</v>
      </c>
      <c r="B35" s="148"/>
      <c r="C35" s="148"/>
      <c r="D35" s="125"/>
      <c r="E35" s="125"/>
      <c r="F35" s="125"/>
      <c r="G35" s="148"/>
      <c r="H35" s="148"/>
      <c r="I35" s="147"/>
      <c r="J35" s="147"/>
      <c r="K35" s="147"/>
      <c r="L35" s="147"/>
      <c r="M35" s="147"/>
      <c r="N35" s="147"/>
      <c r="O35" s="147"/>
      <c r="P35" s="147"/>
      <c r="Q35" s="148"/>
      <c r="R35" s="148"/>
      <c r="S35" s="147"/>
      <c r="T35" s="147"/>
    </row>
    <row r="36" spans="1:113" ht="29.25" customHeight="1" x14ac:dyDescent="0.25">
      <c r="A36" s="147"/>
      <c r="B36" s="148"/>
      <c r="C36" s="148"/>
      <c r="D36" s="125"/>
      <c r="E36" s="125"/>
      <c r="F36" s="125"/>
      <c r="G36" s="148"/>
      <c r="H36" s="148"/>
      <c r="I36" s="147"/>
      <c r="J36" s="147"/>
      <c r="K36" s="147"/>
      <c r="L36" s="147"/>
      <c r="M36" s="147"/>
      <c r="N36" s="147"/>
      <c r="O36" s="147"/>
      <c r="P36" s="147"/>
      <c r="Q36" s="148"/>
      <c r="R36" s="148"/>
      <c r="S36" s="147"/>
      <c r="T36" s="147"/>
    </row>
    <row r="37" spans="1:113" ht="29.25" customHeight="1" x14ac:dyDescent="0.25">
      <c r="A37" s="147"/>
      <c r="B37" s="148"/>
      <c r="C37" s="148"/>
      <c r="D37" s="125"/>
      <c r="E37" s="125"/>
      <c r="F37" s="125"/>
      <c r="G37" s="148"/>
      <c r="H37" s="148"/>
      <c r="I37" s="147"/>
      <c r="J37" s="147"/>
      <c r="K37" s="147"/>
      <c r="L37" s="147"/>
      <c r="M37" s="147"/>
      <c r="N37" s="147"/>
      <c r="O37" s="147"/>
      <c r="P37" s="147"/>
      <c r="Q37" s="148"/>
      <c r="R37" s="148"/>
      <c r="S37" s="147"/>
      <c r="T37" s="147"/>
    </row>
    <row r="38" spans="1:113" ht="3" customHeight="1" x14ac:dyDescent="0.25"/>
    <row r="39" spans="1:113" s="150" customFormat="1" ht="12.75" x14ac:dyDescent="0.2">
      <c r="B39" s="151"/>
      <c r="C39" s="151"/>
      <c r="K39" s="151"/>
    </row>
    <row r="40" spans="1:113" s="150" customFormat="1" x14ac:dyDescent="0.25">
      <c r="B40" s="152" t="s">
        <v>117</v>
      </c>
      <c r="C40" s="152"/>
      <c r="D40" s="152"/>
      <c r="E40" s="152"/>
      <c r="F40" s="152"/>
      <c r="G40" s="152"/>
      <c r="H40" s="152"/>
      <c r="I40" s="152"/>
      <c r="J40" s="152"/>
      <c r="K40" s="152"/>
      <c r="L40" s="152"/>
      <c r="M40" s="152"/>
      <c r="N40" s="152"/>
      <c r="O40" s="152"/>
      <c r="P40" s="152"/>
      <c r="Q40" s="152"/>
      <c r="R40" s="152"/>
    </row>
    <row r="41" spans="1:113" x14ac:dyDescent="0.25">
      <c r="B41" s="325" t="s">
        <v>390</v>
      </c>
      <c r="C41" s="325"/>
      <c r="D41" s="325"/>
      <c r="E41" s="325"/>
      <c r="F41" s="325"/>
      <c r="G41" s="325"/>
      <c r="H41" s="325"/>
      <c r="I41" s="325"/>
      <c r="J41" s="325"/>
      <c r="K41" s="325"/>
      <c r="L41" s="325"/>
      <c r="M41" s="325"/>
      <c r="N41" s="325"/>
      <c r="O41" s="325"/>
      <c r="P41" s="325"/>
      <c r="Q41" s="325"/>
      <c r="R41" s="325"/>
    </row>
    <row r="42" spans="1:113" x14ac:dyDescent="0.2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25">
      <c r="B43" s="153" t="s">
        <v>355</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25">
      <c r="B44" s="153" t="s">
        <v>116</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25">
      <c r="B45" s="153" t="s">
        <v>115</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114</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113</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112</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25">
      <c r="B49" s="153" t="s">
        <v>111</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25">
      <c r="B50" s="153" t="s">
        <v>110</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25">
      <c r="B51" s="153" t="s">
        <v>109</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25">
      <c r="B52" s="153" t="s">
        <v>108</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2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2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x14ac:dyDescent="0.2">
      <c r="E7" s="354" t="s">
        <v>8</v>
      </c>
      <c r="F7" s="354"/>
      <c r="G7" s="354"/>
      <c r="H7" s="354"/>
      <c r="I7" s="354"/>
      <c r="J7" s="354"/>
      <c r="K7" s="354"/>
      <c r="L7" s="354"/>
      <c r="M7" s="354"/>
      <c r="N7" s="354"/>
      <c r="O7" s="354"/>
      <c r="P7" s="354"/>
      <c r="Q7" s="354"/>
      <c r="R7" s="354"/>
      <c r="S7" s="354"/>
      <c r="T7" s="354"/>
      <c r="U7" s="354"/>
      <c r="V7" s="354"/>
      <c r="W7" s="354"/>
      <c r="X7" s="354"/>
      <c r="Y7" s="354"/>
    </row>
    <row r="8" spans="1:27" s="12" customFormat="1" x14ac:dyDescent="0.2">
      <c r="E8" s="267"/>
      <c r="F8" s="267"/>
      <c r="G8" s="267"/>
      <c r="H8" s="267"/>
      <c r="I8" s="267"/>
      <c r="J8" s="267"/>
      <c r="K8" s="267"/>
      <c r="L8" s="267"/>
      <c r="M8" s="267"/>
      <c r="N8" s="267"/>
      <c r="O8" s="267"/>
      <c r="P8" s="267"/>
      <c r="Q8" s="267"/>
      <c r="R8" s="267"/>
      <c r="S8" s="269"/>
      <c r="T8" s="269"/>
      <c r="U8" s="269"/>
      <c r="V8" s="269"/>
      <c r="W8" s="269"/>
    </row>
    <row r="9" spans="1:27" s="12" customFormat="1" ht="18.75" customHeight="1" x14ac:dyDescent="0.2">
      <c r="E9" s="353" t="s">
        <v>501</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x14ac:dyDescent="0.2">
      <c r="E11" s="267"/>
      <c r="F11" s="267"/>
      <c r="G11" s="267"/>
      <c r="H11" s="267"/>
      <c r="I11" s="267"/>
      <c r="J11" s="267"/>
      <c r="K11" s="267"/>
      <c r="L11" s="267"/>
      <c r="M11" s="267"/>
      <c r="N11" s="267"/>
      <c r="O11" s="267"/>
      <c r="P11" s="267"/>
      <c r="Q11" s="267"/>
      <c r="R11" s="267"/>
      <c r="S11" s="269"/>
      <c r="T11" s="269"/>
      <c r="U11" s="269"/>
      <c r="V11" s="269"/>
      <c r="W11" s="269"/>
    </row>
    <row r="12" spans="1:27" s="12" customFormat="1" ht="18.75" customHeight="1" x14ac:dyDescent="0.2">
      <c r="E12" s="355" t="str">
        <f>'1. паспорт местоположение'!A12</f>
        <v>F_TP1600.PR.0042</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x14ac:dyDescent="0.25">
      <c r="A15" s="270"/>
      <c r="B15" s="270"/>
      <c r="C15" s="270"/>
      <c r="D15" s="270"/>
      <c r="E15" s="353"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53"/>
      <c r="G15" s="353"/>
      <c r="H15" s="353"/>
      <c r="I15" s="353"/>
      <c r="J15" s="353"/>
      <c r="K15" s="353"/>
      <c r="L15" s="353"/>
      <c r="M15" s="353"/>
      <c r="N15" s="353"/>
      <c r="O15" s="353"/>
      <c r="P15" s="353"/>
      <c r="Q15" s="353"/>
      <c r="R15" s="353"/>
      <c r="S15" s="353"/>
      <c r="T15" s="353"/>
      <c r="U15" s="353"/>
      <c r="V15" s="353"/>
      <c r="W15" s="353"/>
      <c r="X15" s="353"/>
      <c r="Y15" s="353"/>
      <c r="Z15" s="270"/>
      <c r="AA15" s="270"/>
    </row>
    <row r="16" spans="1:27" s="3" customFormat="1" ht="15" customHeight="1" x14ac:dyDescent="0.25">
      <c r="A16" s="270"/>
      <c r="B16" s="270"/>
      <c r="C16" s="270"/>
      <c r="D16" s="270"/>
      <c r="E16" s="320" t="s">
        <v>5</v>
      </c>
      <c r="F16" s="320"/>
      <c r="G16" s="320"/>
      <c r="H16" s="320"/>
      <c r="I16" s="320"/>
      <c r="J16" s="320"/>
      <c r="K16" s="320"/>
      <c r="L16" s="320"/>
      <c r="M16" s="320"/>
      <c r="N16" s="320"/>
      <c r="O16" s="320"/>
      <c r="P16" s="320"/>
      <c r="Q16" s="320"/>
      <c r="R16" s="320"/>
      <c r="S16" s="320"/>
      <c r="T16" s="320"/>
      <c r="U16" s="320"/>
      <c r="V16" s="320"/>
      <c r="W16" s="320"/>
      <c r="X16" s="320"/>
      <c r="Y16" s="320"/>
      <c r="Z16" s="270"/>
      <c r="AA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359</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5" customFormat="1" ht="21" customHeight="1" x14ac:dyDescent="0.25"/>
    <row r="21" spans="1:27" ht="15.75" customHeight="1" x14ac:dyDescent="0.25">
      <c r="A21" s="343" t="s">
        <v>4</v>
      </c>
      <c r="B21" s="346" t="s">
        <v>364</v>
      </c>
      <c r="C21" s="347"/>
      <c r="D21" s="346" t="s">
        <v>366</v>
      </c>
      <c r="E21" s="347"/>
      <c r="F21" s="350" t="s">
        <v>101</v>
      </c>
      <c r="G21" s="351"/>
      <c r="H21" s="351"/>
      <c r="I21" s="352"/>
      <c r="J21" s="343" t="s">
        <v>367</v>
      </c>
      <c r="K21" s="346" t="s">
        <v>368</v>
      </c>
      <c r="L21" s="347"/>
      <c r="M21" s="346" t="s">
        <v>369</v>
      </c>
      <c r="N21" s="347"/>
      <c r="O21" s="346" t="s">
        <v>358</v>
      </c>
      <c r="P21" s="347"/>
      <c r="Q21" s="346" t="s">
        <v>134</v>
      </c>
      <c r="R21" s="347"/>
      <c r="S21" s="343" t="s">
        <v>133</v>
      </c>
      <c r="T21" s="343" t="s">
        <v>370</v>
      </c>
      <c r="U21" s="343" t="s">
        <v>365</v>
      </c>
      <c r="V21" s="346" t="s">
        <v>132</v>
      </c>
      <c r="W21" s="347"/>
      <c r="X21" s="350" t="s">
        <v>124</v>
      </c>
      <c r="Y21" s="351"/>
      <c r="Z21" s="350" t="s">
        <v>123</v>
      </c>
      <c r="AA21" s="351"/>
    </row>
    <row r="22" spans="1:27" ht="216" customHeight="1" x14ac:dyDescent="0.25">
      <c r="A22" s="344"/>
      <c r="B22" s="348"/>
      <c r="C22" s="349"/>
      <c r="D22" s="348"/>
      <c r="E22" s="349"/>
      <c r="F22" s="350" t="s">
        <v>131</v>
      </c>
      <c r="G22" s="352"/>
      <c r="H22" s="350" t="s">
        <v>130</v>
      </c>
      <c r="I22" s="352"/>
      <c r="J22" s="345"/>
      <c r="K22" s="348"/>
      <c r="L22" s="349"/>
      <c r="M22" s="348"/>
      <c r="N22" s="349"/>
      <c r="O22" s="348"/>
      <c r="P22" s="349"/>
      <c r="Q22" s="348"/>
      <c r="R22" s="349"/>
      <c r="S22" s="345"/>
      <c r="T22" s="345"/>
      <c r="U22" s="345"/>
      <c r="V22" s="348"/>
      <c r="W22" s="349"/>
      <c r="X22" s="63" t="s">
        <v>122</v>
      </c>
      <c r="Y22" s="63" t="s">
        <v>356</v>
      </c>
      <c r="Z22" s="63" t="s">
        <v>121</v>
      </c>
      <c r="AA22" s="63" t="s">
        <v>120</v>
      </c>
    </row>
    <row r="23" spans="1:27" ht="60" customHeight="1" x14ac:dyDescent="0.25">
      <c r="A23" s="345"/>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9" zoomScaleNormal="59"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4" t="s">
        <v>8</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0" t="s">
        <v>7</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F_TP1600.PR.0042</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0" t="s">
        <v>6</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6"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0" t="s">
        <v>5</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351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33.5" customHeight="1" x14ac:dyDescent="0.2">
      <c r="A22" s="20" t="s">
        <v>64</v>
      </c>
      <c r="B22" s="27" t="s">
        <v>362</v>
      </c>
      <c r="C22" s="26" t="s">
        <v>429</v>
      </c>
      <c r="D22" s="25"/>
      <c r="E22" s="25"/>
      <c r="F22" s="24"/>
      <c r="G22" s="24"/>
      <c r="H22" s="24"/>
      <c r="I22" s="24"/>
      <c r="J22" s="24"/>
      <c r="K22" s="24"/>
      <c r="L22" s="24"/>
      <c r="M22" s="24"/>
      <c r="N22" s="24"/>
      <c r="O22" s="24"/>
      <c r="P22" s="24"/>
      <c r="Q22" s="23"/>
      <c r="R22" s="23"/>
      <c r="S22" s="23"/>
      <c r="T22" s="23"/>
      <c r="U22" s="23"/>
    </row>
    <row r="23" spans="1:21" ht="57.75" customHeight="1" x14ac:dyDescent="0.25">
      <c r="A23" s="20" t="s">
        <v>62</v>
      </c>
      <c r="B23" s="22" t="s">
        <v>59</v>
      </c>
      <c r="C23" s="21" t="s">
        <v>503</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4" t="s">
        <v>504</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583</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429</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t="s">
        <v>425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9" t="s">
        <v>425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5" spans="1:28" ht="15.75" x14ac:dyDescent="0.25">
      <c r="A5" s="271"/>
      <c r="B5" s="271"/>
      <c r="C5" s="271"/>
      <c r="D5" s="271"/>
      <c r="E5" s="271"/>
      <c r="F5" s="271"/>
      <c r="G5" s="271"/>
      <c r="H5" s="271"/>
      <c r="I5" s="271"/>
      <c r="J5" s="271"/>
      <c r="K5" s="271"/>
      <c r="L5" s="271"/>
      <c r="M5" s="271"/>
      <c r="N5" s="271"/>
      <c r="O5" s="271"/>
      <c r="P5" s="271"/>
      <c r="Q5" s="271"/>
      <c r="R5" s="271"/>
      <c r="S5" s="271"/>
      <c r="T5" s="271"/>
      <c r="U5" s="271"/>
      <c r="V5" s="271"/>
      <c r="W5" s="271"/>
      <c r="X5" s="271"/>
      <c r="Y5" s="271"/>
      <c r="Z5" s="271"/>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2"/>
      <c r="AB6" s="11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2"/>
      <c r="AB7" s="11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3"/>
      <c r="AB8" s="113"/>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14"/>
      <c r="AB9" s="1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2"/>
      <c r="AB10" s="112"/>
    </row>
    <row r="11" spans="1:28" ht="15.75" x14ac:dyDescent="0.25">
      <c r="A11" s="353" t="str">
        <f>'1. паспорт местоположение'!A12:C12</f>
        <v>F_TP1600.PR.0042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3"/>
      <c r="AB11" s="113"/>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14"/>
      <c r="AB12" s="11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3"/>
      <c r="AB14" s="113"/>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4"/>
      <c r="AB15" s="11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0"/>
      <c r="AB16" s="12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0"/>
      <c r="AB17" s="12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0"/>
      <c r="AB18" s="12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0"/>
      <c r="AB19" s="12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21"/>
      <c r="AB20" s="12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21"/>
      <c r="AB21" s="121"/>
    </row>
    <row r="22" spans="1:28" x14ac:dyDescent="0.25">
      <c r="A22" s="358" t="s">
        <v>381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22"/>
      <c r="AB22" s="122"/>
    </row>
    <row r="23" spans="1:28" ht="32.25" customHeight="1" x14ac:dyDescent="0.25">
      <c r="A23" s="360" t="s">
        <v>266</v>
      </c>
      <c r="B23" s="361"/>
      <c r="C23" s="361"/>
      <c r="D23" s="361"/>
      <c r="E23" s="361"/>
      <c r="F23" s="361"/>
      <c r="G23" s="361"/>
      <c r="H23" s="361"/>
      <c r="I23" s="361"/>
      <c r="J23" s="361"/>
      <c r="K23" s="361"/>
      <c r="L23" s="362"/>
      <c r="M23" s="359" t="s">
        <v>267</v>
      </c>
      <c r="N23" s="359"/>
      <c r="O23" s="359"/>
      <c r="P23" s="359"/>
      <c r="Q23" s="359"/>
      <c r="R23" s="359"/>
      <c r="S23" s="359"/>
      <c r="T23" s="359"/>
      <c r="U23" s="359"/>
      <c r="V23" s="359"/>
      <c r="W23" s="359"/>
      <c r="X23" s="359"/>
      <c r="Y23" s="359"/>
      <c r="Z23" s="359"/>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54" t="s">
        <v>8</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3" t="str">
        <f>'1. паспорт местоположение'!A12:C12</f>
        <v>F_TP1600.PR.0042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4" t="s">
        <v>360</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65" t="s">
        <v>85</v>
      </c>
      <c r="F19" s="366"/>
      <c r="G19" s="366"/>
      <c r="H19" s="366"/>
      <c r="I19" s="367"/>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Normal="100" zoomScaleSheetLayoutView="85" zoomScalePageLayoutView="50" workbookViewId="0">
      <selection activeCell="BB35" sqref="BB35"/>
    </sheetView>
  </sheetViews>
  <sheetFormatPr defaultColWidth="9.140625"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56"/>
      <c r="I3" s="128"/>
      <c r="J3" s="128"/>
      <c r="K3" s="15" t="s">
        <v>67</v>
      </c>
      <c r="AR3" s="15" t="s">
        <v>434</v>
      </c>
    </row>
    <row r="4" spans="1:44" s="18" customFormat="1" ht="18.75" x14ac:dyDescent="0.3">
      <c r="A4" s="256"/>
      <c r="I4" s="128"/>
      <c r="J4" s="128"/>
      <c r="K4" s="15"/>
    </row>
    <row r="5" spans="1:44" s="18"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8" customFormat="1" ht="15.75" x14ac:dyDescent="0.25">
      <c r="A6" s="256"/>
      <c r="I6" s="128"/>
      <c r="J6" s="128"/>
      <c r="K6" s="51"/>
    </row>
    <row r="7" spans="1:44" s="18" customFormat="1" ht="15.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8" customFormat="1" ht="15.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row>
    <row r="9" spans="1:44" s="18" customFormat="1" ht="18.75" customHeight="1" x14ac:dyDescent="0.2">
      <c r="A9" s="375" t="s">
        <v>501</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8" customFormat="1" ht="18.75" customHeight="1" x14ac:dyDescent="0.2">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8" customFormat="1" ht="15.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row>
    <row r="12" spans="1:44" s="18" customFormat="1" ht="18.75" customHeight="1" x14ac:dyDescent="0.2">
      <c r="A12" s="375" t="str">
        <f>'4. паспортбюджет'!A12:O12</f>
        <v>F_TP1600.PR.0042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8"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257"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58" customFormat="1" ht="45.75" customHeight="1" x14ac:dyDescent="0.2">
      <c r="A15" s="377"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58" customFormat="1" ht="15" customHeight="1" x14ac:dyDescent="0.2">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378" t="s">
        <v>428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O19" s="261"/>
      <c r="AP19" s="261"/>
      <c r="AQ19" s="261"/>
      <c r="AR19" s="31"/>
    </row>
    <row r="20" spans="1:45" ht="18.75" x14ac:dyDescent="0.3">
      <c r="AO20" s="261"/>
      <c r="AP20" s="261"/>
      <c r="AQ20" s="261"/>
      <c r="AR20" s="15"/>
    </row>
    <row r="21" spans="1:45" ht="20.25" customHeight="1" x14ac:dyDescent="0.3">
      <c r="AO21" s="261"/>
      <c r="AP21" s="261"/>
      <c r="AQ21" s="261"/>
      <c r="AR21" s="15"/>
    </row>
    <row r="22" spans="1:45" s="258"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368" t="s">
        <v>396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397</v>
      </c>
      <c r="AL24" s="368"/>
      <c r="AM24" s="229"/>
      <c r="AN24" s="229"/>
      <c r="AO24" s="263"/>
      <c r="AP24" s="263"/>
      <c r="AQ24" s="263"/>
      <c r="AR24" s="263"/>
      <c r="AS24" s="230"/>
    </row>
    <row r="25" spans="1:45" ht="12.75" customHeight="1" x14ac:dyDescent="0.25">
      <c r="A25" s="369" t="s">
        <v>543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31"/>
      <c r="AN25" s="372" t="s">
        <v>398</v>
      </c>
      <c r="AO25" s="372"/>
      <c r="AP25" s="372"/>
      <c r="AQ25" s="373"/>
      <c r="AR25" s="373"/>
      <c r="AS25" s="230"/>
    </row>
    <row r="26" spans="1:45" ht="17.25" customHeight="1" x14ac:dyDescent="0.25">
      <c r="A26" s="395" t="s">
        <v>399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1"/>
      <c r="AL26" s="391"/>
      <c r="AM26" s="231"/>
      <c r="AN26" s="392" t="s">
        <v>400</v>
      </c>
      <c r="AO26" s="393"/>
      <c r="AP26" s="394"/>
      <c r="AQ26" s="383"/>
      <c r="AR26" s="384"/>
      <c r="AS26" s="230"/>
    </row>
    <row r="27" spans="1:45" ht="17.25" customHeight="1" x14ac:dyDescent="0.25">
      <c r="A27" s="395" t="s">
        <v>401</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1"/>
      <c r="AL27" s="391"/>
      <c r="AM27" s="231"/>
      <c r="AN27" s="392" t="s">
        <v>402</v>
      </c>
      <c r="AO27" s="393"/>
      <c r="AP27" s="394"/>
      <c r="AQ27" s="383"/>
      <c r="AR27" s="384"/>
      <c r="AS27" s="230"/>
    </row>
    <row r="28" spans="1:45" ht="27.75" customHeight="1" thickBot="1" x14ac:dyDescent="0.3">
      <c r="A28" s="397" t="s">
        <v>403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9"/>
      <c r="AL28" s="379"/>
      <c r="AM28" s="231"/>
      <c r="AN28" s="380" t="s">
        <v>544</v>
      </c>
      <c r="AO28" s="381"/>
      <c r="AP28" s="382"/>
      <c r="AQ28" s="383"/>
      <c r="AR28" s="384"/>
      <c r="AS28" s="230"/>
    </row>
    <row r="29" spans="1:45" ht="17.25" customHeight="1" x14ac:dyDescent="0.25">
      <c r="A29" s="385" t="s">
        <v>404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1"/>
      <c r="AL29" s="371"/>
      <c r="AM29" s="231"/>
      <c r="AN29" s="388"/>
      <c r="AO29" s="389"/>
      <c r="AP29" s="389"/>
      <c r="AQ29" s="383"/>
      <c r="AR29" s="390"/>
      <c r="AS29" s="230"/>
    </row>
    <row r="30" spans="1:45" ht="17.25" customHeight="1" x14ac:dyDescent="0.25">
      <c r="A30" s="395" t="s">
        <v>545</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1"/>
      <c r="AL30" s="391"/>
      <c r="AM30" s="231"/>
      <c r="AS30" s="230"/>
    </row>
    <row r="31" spans="1:45" ht="17.25" customHeight="1" x14ac:dyDescent="0.25">
      <c r="A31" s="395" t="s">
        <v>257</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1"/>
      <c r="AL31" s="391"/>
      <c r="AM31" s="231"/>
      <c r="AN31" s="231"/>
      <c r="AO31" s="232"/>
      <c r="AP31" s="232"/>
      <c r="AQ31" s="232"/>
      <c r="AR31" s="232"/>
      <c r="AS31" s="230"/>
    </row>
    <row r="32" spans="1:45" ht="17.25" customHeight="1" x14ac:dyDescent="0.25">
      <c r="A32" s="395" t="s">
        <v>236</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1"/>
      <c r="AL32" s="391"/>
      <c r="AM32" s="231"/>
      <c r="AN32" s="231"/>
      <c r="AO32" s="231"/>
      <c r="AP32" s="231"/>
      <c r="AQ32" s="231"/>
      <c r="AR32" s="231"/>
      <c r="AS32" s="230"/>
    </row>
    <row r="33" spans="1:45" ht="17.25" customHeight="1" x14ac:dyDescent="0.25">
      <c r="A33" s="395" t="s">
        <v>256</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00"/>
      <c r="AL33" s="400"/>
      <c r="AM33" s="231"/>
      <c r="AN33" s="231"/>
      <c r="AO33" s="231"/>
      <c r="AP33" s="231"/>
      <c r="AQ33" s="231"/>
      <c r="AR33" s="231"/>
      <c r="AS33" s="230"/>
    </row>
    <row r="34" spans="1:45" ht="17.25" customHeight="1" x14ac:dyDescent="0.25">
      <c r="A34" s="395" t="s">
        <v>255</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1"/>
      <c r="AL34" s="391"/>
      <c r="AM34" s="231"/>
      <c r="AN34" s="231"/>
      <c r="AO34" s="231"/>
      <c r="AP34" s="231"/>
      <c r="AQ34" s="231"/>
      <c r="AR34" s="231"/>
      <c r="AS34" s="23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1"/>
      <c r="AL35" s="391"/>
      <c r="AM35" s="231"/>
      <c r="AN35" s="231"/>
      <c r="AO35" s="231"/>
      <c r="AP35" s="231"/>
      <c r="AQ35" s="231"/>
      <c r="AR35" s="231"/>
      <c r="AS35" s="230"/>
    </row>
    <row r="36" spans="1:45" ht="17.25" customHeight="1" thickBot="1" x14ac:dyDescent="0.3">
      <c r="A36" s="401" t="s">
        <v>229</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79"/>
      <c r="AL36" s="379"/>
      <c r="AM36" s="231"/>
      <c r="AN36" s="231"/>
      <c r="AO36" s="231"/>
      <c r="AP36" s="231"/>
      <c r="AQ36" s="231"/>
      <c r="AR36" s="231"/>
      <c r="AS36" s="230"/>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31"/>
      <c r="AN37" s="231"/>
      <c r="AO37" s="231"/>
      <c r="AP37" s="231"/>
      <c r="AQ37" s="231"/>
      <c r="AR37" s="231"/>
      <c r="AS37" s="230"/>
    </row>
    <row r="38" spans="1:45" ht="17.25" customHeight="1" x14ac:dyDescent="0.25">
      <c r="A38" s="395" t="s">
        <v>254</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1"/>
      <c r="AL38" s="391"/>
      <c r="AM38" s="231"/>
      <c r="AN38" s="231"/>
      <c r="AO38" s="231"/>
      <c r="AP38" s="231"/>
      <c r="AQ38" s="231"/>
      <c r="AR38" s="231"/>
      <c r="AS38" s="230"/>
    </row>
    <row r="39" spans="1:45" ht="17.25" customHeight="1" thickBot="1" x14ac:dyDescent="0.3">
      <c r="A39" s="401" t="s">
        <v>253</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79"/>
      <c r="AL39" s="379"/>
      <c r="AM39" s="231"/>
      <c r="AN39" s="231"/>
      <c r="AO39" s="231"/>
      <c r="AP39" s="231"/>
      <c r="AQ39" s="231"/>
      <c r="AR39" s="231"/>
      <c r="AS39" s="230"/>
    </row>
    <row r="40" spans="1:45" ht="17.25" customHeight="1" x14ac:dyDescent="0.25">
      <c r="A40" s="369" t="s">
        <v>546</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31"/>
      <c r="AN40" s="231"/>
      <c r="AO40" s="231"/>
      <c r="AP40" s="231"/>
      <c r="AQ40" s="231"/>
      <c r="AR40" s="231"/>
      <c r="AS40" s="230"/>
    </row>
    <row r="41" spans="1:45" ht="17.25" customHeight="1" x14ac:dyDescent="0.25">
      <c r="A41" s="395" t="s">
        <v>252</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1"/>
      <c r="AL41" s="391"/>
      <c r="AM41" s="231"/>
      <c r="AN41" s="231"/>
      <c r="AO41" s="231"/>
      <c r="AP41" s="231"/>
      <c r="AQ41" s="231"/>
      <c r="AR41" s="231"/>
      <c r="AS41" s="230"/>
    </row>
    <row r="42" spans="1:45" ht="17.25" customHeight="1" x14ac:dyDescent="0.25">
      <c r="A42" s="395" t="s">
        <v>251</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1"/>
      <c r="AL42" s="391"/>
      <c r="AM42" s="231"/>
      <c r="AN42" s="231"/>
      <c r="AO42" s="231"/>
      <c r="AP42" s="231"/>
      <c r="AQ42" s="231"/>
      <c r="AR42" s="231"/>
      <c r="AS42" s="230"/>
    </row>
    <row r="43" spans="1:45" ht="17.25" customHeight="1" x14ac:dyDescent="0.25">
      <c r="A43" s="395" t="s">
        <v>250</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1"/>
      <c r="AL43" s="391"/>
      <c r="AM43" s="231"/>
      <c r="AN43" s="231"/>
      <c r="AO43" s="231"/>
      <c r="AP43" s="231"/>
      <c r="AQ43" s="231"/>
      <c r="AR43" s="231"/>
      <c r="AS43" s="230"/>
    </row>
    <row r="44" spans="1:45" ht="17.25" customHeight="1" x14ac:dyDescent="0.25">
      <c r="A44" s="395" t="s">
        <v>249</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1"/>
      <c r="AL44" s="391"/>
      <c r="AM44" s="231"/>
      <c r="AN44" s="231"/>
      <c r="AO44" s="231"/>
      <c r="AP44" s="231"/>
      <c r="AQ44" s="231"/>
      <c r="AR44" s="231"/>
      <c r="AS44" s="230"/>
    </row>
    <row r="45" spans="1:45" ht="17.25" customHeight="1" x14ac:dyDescent="0.25">
      <c r="A45" s="395" t="s">
        <v>248</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1"/>
      <c r="AL45" s="391"/>
      <c r="AM45" s="231"/>
      <c r="AN45" s="231"/>
      <c r="AO45" s="231"/>
      <c r="AP45" s="231"/>
      <c r="AQ45" s="231"/>
      <c r="AR45" s="231"/>
      <c r="AS45" s="230"/>
    </row>
    <row r="46" spans="1:45" ht="17.25" customHeight="1" thickBot="1" x14ac:dyDescent="0.3">
      <c r="A46" s="403" t="s">
        <v>547</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31"/>
      <c r="AN46" s="231"/>
      <c r="AO46" s="231"/>
      <c r="AP46" s="231"/>
      <c r="AQ46" s="231"/>
      <c r="AR46" s="231"/>
      <c r="AS46" s="230"/>
    </row>
    <row r="47" spans="1:45" ht="24" customHeight="1" x14ac:dyDescent="0.25">
      <c r="A47" s="406" t="s">
        <v>247</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1" t="s">
        <v>3</v>
      </c>
      <c r="AL47" s="371"/>
      <c r="AM47" s="411" t="s">
        <v>548</v>
      </c>
      <c r="AN47" s="411"/>
      <c r="AO47" s="233" t="s">
        <v>549</v>
      </c>
      <c r="AP47" s="233" t="s">
        <v>550</v>
      </c>
      <c r="AQ47" s="230"/>
    </row>
    <row r="48" spans="1:45" ht="12" customHeight="1" x14ac:dyDescent="0.25">
      <c r="A48" s="395" t="s">
        <v>246</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1"/>
      <c r="AL48" s="391"/>
      <c r="AM48" s="391"/>
      <c r="AN48" s="391"/>
      <c r="AO48" s="234"/>
      <c r="AP48" s="234"/>
      <c r="AQ48" s="230"/>
    </row>
    <row r="49" spans="1:43" ht="12" customHeight="1" x14ac:dyDescent="0.25">
      <c r="A49" s="395" t="s">
        <v>245</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1"/>
      <c r="AL49" s="391"/>
      <c r="AM49" s="391"/>
      <c r="AN49" s="391"/>
      <c r="AO49" s="234"/>
      <c r="AP49" s="234"/>
      <c r="AQ49" s="230"/>
    </row>
    <row r="50" spans="1:43" ht="12" customHeight="1" thickBot="1" x14ac:dyDescent="0.3">
      <c r="A50" s="401" t="s">
        <v>551</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79"/>
      <c r="AL50" s="379"/>
      <c r="AM50" s="379"/>
      <c r="AN50" s="379"/>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409" t="s">
        <v>244</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3</v>
      </c>
      <c r="AL52" s="411"/>
      <c r="AM52" s="411" t="s">
        <v>548</v>
      </c>
      <c r="AN52" s="411"/>
      <c r="AO52" s="233" t="s">
        <v>549</v>
      </c>
      <c r="AP52" s="233" t="s">
        <v>550</v>
      </c>
      <c r="AQ52" s="230"/>
    </row>
    <row r="53" spans="1:43" ht="11.25" customHeight="1" x14ac:dyDescent="0.25">
      <c r="A53" s="412" t="s">
        <v>243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0"/>
      <c r="AL53" s="400"/>
      <c r="AM53" s="400"/>
      <c r="AN53" s="400"/>
      <c r="AO53" s="240"/>
      <c r="AP53" s="240"/>
      <c r="AQ53" s="230"/>
    </row>
    <row r="54" spans="1:43" ht="12" customHeight="1" x14ac:dyDescent="0.25">
      <c r="A54" s="395" t="s">
        <v>242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1"/>
      <c r="AL54" s="391"/>
      <c r="AM54" s="391"/>
      <c r="AN54" s="391"/>
      <c r="AO54" s="234"/>
      <c r="AP54" s="234"/>
      <c r="AQ54" s="230"/>
    </row>
    <row r="55" spans="1:43" ht="12" customHeight="1" x14ac:dyDescent="0.25">
      <c r="A55" s="395" t="s">
        <v>241</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1"/>
      <c r="AL55" s="391"/>
      <c r="AM55" s="391"/>
      <c r="AN55" s="391"/>
      <c r="AO55" s="234"/>
      <c r="AP55" s="234"/>
      <c r="AQ55" s="230"/>
    </row>
    <row r="56" spans="1:43" ht="12" customHeight="1" thickBot="1" x14ac:dyDescent="0.3">
      <c r="A56" s="401" t="s">
        <v>240</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79"/>
      <c r="AL56" s="379"/>
      <c r="AM56" s="379"/>
      <c r="AN56" s="379"/>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9"/>
    </row>
    <row r="58" spans="1:43" ht="24" customHeight="1" x14ac:dyDescent="0.25">
      <c r="A58" s="409" t="s">
        <v>552</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3</v>
      </c>
      <c r="AL58" s="411"/>
      <c r="AM58" s="411" t="s">
        <v>548</v>
      </c>
      <c r="AN58" s="411"/>
      <c r="AO58" s="233" t="s">
        <v>549</v>
      </c>
      <c r="AP58" s="233" t="s">
        <v>550</v>
      </c>
      <c r="AQ58" s="230"/>
    </row>
    <row r="59" spans="1:43" ht="12.75" customHeight="1" x14ac:dyDescent="0.25">
      <c r="A59" s="414" t="s">
        <v>239</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43"/>
      <c r="AP59" s="243"/>
      <c r="AQ59" s="244"/>
    </row>
    <row r="60" spans="1:43" ht="12" customHeight="1" x14ac:dyDescent="0.25">
      <c r="A60" s="395" t="s">
        <v>238</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1"/>
      <c r="AL60" s="391"/>
      <c r="AM60" s="391"/>
      <c r="AN60" s="391"/>
      <c r="AO60" s="234"/>
      <c r="AP60" s="234"/>
      <c r="AQ60" s="230"/>
    </row>
    <row r="61" spans="1:43" ht="12" customHeight="1" x14ac:dyDescent="0.25">
      <c r="A61" s="395" t="s">
        <v>237</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1"/>
      <c r="AL61" s="391"/>
      <c r="AM61" s="391"/>
      <c r="AN61" s="391"/>
      <c r="AO61" s="234"/>
      <c r="AP61" s="234"/>
      <c r="AQ61" s="230"/>
    </row>
    <row r="62" spans="1:43" ht="12" customHeight="1" x14ac:dyDescent="0.25">
      <c r="A62" s="395" t="s">
        <v>236</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1"/>
      <c r="AL62" s="391"/>
      <c r="AM62" s="391"/>
      <c r="AN62" s="391"/>
      <c r="AO62" s="234"/>
      <c r="AP62" s="234"/>
      <c r="AQ62" s="23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1"/>
      <c r="AL63" s="391"/>
      <c r="AM63" s="391"/>
      <c r="AN63" s="391"/>
      <c r="AO63" s="234"/>
      <c r="AP63" s="234"/>
      <c r="AQ63" s="23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1"/>
      <c r="AL64" s="391"/>
      <c r="AM64" s="391"/>
      <c r="AN64" s="391"/>
      <c r="AO64" s="234"/>
      <c r="AP64" s="234"/>
      <c r="AQ64" s="230"/>
    </row>
    <row r="65" spans="1:43" ht="12" customHeight="1" x14ac:dyDescent="0.25">
      <c r="A65" s="395" t="s">
        <v>235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1"/>
      <c r="AL65" s="391"/>
      <c r="AM65" s="391"/>
      <c r="AN65" s="391"/>
      <c r="AO65" s="234"/>
      <c r="AP65" s="234"/>
      <c r="AQ65" s="230"/>
    </row>
    <row r="66" spans="1:43" ht="27.75" customHeight="1" x14ac:dyDescent="0.25">
      <c r="A66" s="417" t="s">
        <v>553</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45"/>
      <c r="AP66" s="245"/>
      <c r="AQ66" s="244"/>
    </row>
    <row r="67" spans="1:43" ht="11.25" customHeight="1" x14ac:dyDescent="0.25">
      <c r="A67" s="395" t="s">
        <v>231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1"/>
      <c r="AL67" s="391"/>
      <c r="AM67" s="391"/>
      <c r="AN67" s="391"/>
      <c r="AO67" s="234"/>
      <c r="AP67" s="234"/>
      <c r="AQ67" s="230"/>
    </row>
    <row r="68" spans="1:43" ht="25.5" customHeight="1" x14ac:dyDescent="0.25">
      <c r="A68" s="417" t="s">
        <v>554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45"/>
      <c r="AP68" s="245"/>
      <c r="AQ68" s="244"/>
    </row>
    <row r="69" spans="1:43" ht="12" customHeight="1" x14ac:dyDescent="0.25">
      <c r="A69" s="395" t="s">
        <v>230</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1"/>
      <c r="AL69" s="391"/>
      <c r="AM69" s="391"/>
      <c r="AN69" s="391"/>
      <c r="AO69" s="234"/>
      <c r="AP69" s="234"/>
      <c r="AQ69" s="230"/>
    </row>
    <row r="70" spans="1:43" ht="12.75" customHeight="1" x14ac:dyDescent="0.25">
      <c r="A70" s="425" t="s">
        <v>234</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45"/>
      <c r="AP70" s="245"/>
      <c r="AQ70" s="244"/>
    </row>
    <row r="71" spans="1:43" ht="12" customHeight="1" x14ac:dyDescent="0.25">
      <c r="A71" s="395" t="s">
        <v>229</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1"/>
      <c r="AL71" s="391"/>
      <c r="AM71" s="391"/>
      <c r="AN71" s="391"/>
      <c r="AO71" s="234"/>
      <c r="AP71" s="234"/>
      <c r="AQ71" s="230"/>
    </row>
    <row r="72" spans="1:43" ht="12.75" customHeight="1" thickBot="1" x14ac:dyDescent="0.3">
      <c r="A72" s="421" t="s">
        <v>233</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9"/>
    </row>
    <row r="74" spans="1:43" ht="25.5" customHeight="1" x14ac:dyDescent="0.25">
      <c r="A74" s="409" t="s">
        <v>232</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3</v>
      </c>
      <c r="AL74" s="411"/>
      <c r="AM74" s="411" t="s">
        <v>548</v>
      </c>
      <c r="AN74" s="411"/>
      <c r="AO74" s="233" t="s">
        <v>549</v>
      </c>
      <c r="AP74" s="233" t="s">
        <v>550</v>
      </c>
      <c r="AQ74" s="230"/>
    </row>
    <row r="75" spans="1:43" ht="25.5" customHeight="1" x14ac:dyDescent="0.25">
      <c r="A75" s="417" t="s">
        <v>554</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47"/>
      <c r="AP75" s="247"/>
      <c r="AQ75" s="244"/>
    </row>
    <row r="76" spans="1:43" ht="12" customHeight="1" x14ac:dyDescent="0.25">
      <c r="A76" s="395" t="s">
        <v>231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1"/>
      <c r="AL76" s="391"/>
      <c r="AM76" s="427"/>
      <c r="AN76" s="427"/>
      <c r="AO76" s="248"/>
      <c r="AP76" s="248"/>
      <c r="AQ76" s="230"/>
    </row>
    <row r="77" spans="1:43" ht="12" customHeight="1" x14ac:dyDescent="0.25">
      <c r="A77" s="395" t="s">
        <v>230</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1"/>
      <c r="AL77" s="391"/>
      <c r="AM77" s="427"/>
      <c r="AN77" s="427"/>
      <c r="AO77" s="248"/>
      <c r="AP77" s="248"/>
      <c r="AQ77" s="230"/>
    </row>
    <row r="78" spans="1:43" ht="12" customHeight="1" x14ac:dyDescent="0.25">
      <c r="A78" s="395" t="s">
        <v>229</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1"/>
      <c r="AL78" s="391"/>
      <c r="AM78" s="427"/>
      <c r="AN78" s="427"/>
      <c r="AO78" s="248"/>
      <c r="AP78" s="248"/>
      <c r="AQ78" s="230"/>
    </row>
    <row r="79" spans="1:43" ht="12" customHeight="1" x14ac:dyDescent="0.25">
      <c r="A79" s="395" t="s">
        <v>228</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1"/>
      <c r="AL79" s="391"/>
      <c r="AM79" s="427"/>
      <c r="AN79" s="427"/>
      <c r="AO79" s="248"/>
      <c r="AP79" s="248"/>
      <c r="AQ79" s="230"/>
    </row>
    <row r="80" spans="1:43" ht="12" customHeight="1" x14ac:dyDescent="0.25">
      <c r="A80" s="395" t="s">
        <v>227</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1"/>
      <c r="AL80" s="391"/>
      <c r="AM80" s="427"/>
      <c r="AN80" s="427"/>
      <c r="AO80" s="248"/>
      <c r="AP80" s="248"/>
      <c r="AQ80" s="230"/>
    </row>
    <row r="81" spans="1:45" ht="12.75" customHeight="1" x14ac:dyDescent="0.25">
      <c r="A81" s="395" t="s">
        <v>226</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1"/>
      <c r="AL81" s="391"/>
      <c r="AM81" s="427"/>
      <c r="AN81" s="427"/>
      <c r="AO81" s="248"/>
      <c r="AP81" s="248"/>
      <c r="AQ81" s="230"/>
    </row>
    <row r="82" spans="1:45" ht="12.75" customHeight="1" x14ac:dyDescent="0.25">
      <c r="A82" s="395" t="s">
        <v>225</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1"/>
      <c r="AL82" s="391"/>
      <c r="AM82" s="427"/>
      <c r="AN82" s="427"/>
      <c r="AO82" s="248"/>
      <c r="AP82" s="248"/>
      <c r="AQ82" s="230"/>
    </row>
    <row r="83" spans="1:45" ht="12" customHeight="1" x14ac:dyDescent="0.25">
      <c r="A83" s="425" t="s">
        <v>224</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47"/>
      <c r="AP83" s="247"/>
      <c r="AQ83" s="244"/>
    </row>
    <row r="84" spans="1:45" ht="12" customHeight="1" x14ac:dyDescent="0.25">
      <c r="A84" s="425" t="s">
        <v>555</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47"/>
      <c r="AP84" s="247"/>
      <c r="AQ84" s="244"/>
    </row>
    <row r="85" spans="1:45" ht="12" customHeight="1" x14ac:dyDescent="0.25">
      <c r="A85" s="395" t="s">
        <v>223</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1"/>
      <c r="AL85" s="391"/>
      <c r="AM85" s="427"/>
      <c r="AN85" s="427"/>
      <c r="AO85" s="248"/>
      <c r="AP85" s="248"/>
      <c r="AQ85" s="229"/>
    </row>
    <row r="86" spans="1:45" ht="27.75" customHeight="1" x14ac:dyDescent="0.25">
      <c r="A86" s="417" t="s">
        <v>556</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47"/>
      <c r="AP86" s="247"/>
      <c r="AQ86" s="244"/>
    </row>
    <row r="87" spans="1:45" x14ac:dyDescent="0.25">
      <c r="A87" s="417" t="s">
        <v>557</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47"/>
      <c r="AP87" s="247"/>
      <c r="AQ87" s="244"/>
    </row>
    <row r="88" spans="1:45" ht="14.25" customHeight="1" x14ac:dyDescent="0.25">
      <c r="A88" s="429" t="s">
        <v>558</v>
      </c>
      <c r="B88" s="430"/>
      <c r="C88" s="430"/>
      <c r="D88" s="43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32"/>
      <c r="AL88" s="433"/>
      <c r="AM88" s="434"/>
      <c r="AN88" s="435"/>
      <c r="AO88" s="247"/>
      <c r="AP88" s="247"/>
      <c r="AQ88" s="244"/>
    </row>
    <row r="89" spans="1:45" x14ac:dyDescent="0.25">
      <c r="A89" s="429" t="s">
        <v>559</v>
      </c>
      <c r="B89" s="430"/>
      <c r="C89" s="430"/>
      <c r="D89" s="43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32"/>
      <c r="AL89" s="433"/>
      <c r="AM89" s="434"/>
      <c r="AN89" s="435"/>
      <c r="AO89" s="247"/>
      <c r="AP89" s="247"/>
      <c r="AQ89" s="229"/>
    </row>
    <row r="90" spans="1:45" ht="12" customHeight="1" thickBot="1" x14ac:dyDescent="0.3">
      <c r="A90" s="250" t="s">
        <v>560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36"/>
      <c r="AL90" s="437"/>
      <c r="AM90" s="438"/>
      <c r="AN90" s="439"/>
      <c r="AO90" s="252"/>
      <c r="AP90" s="252"/>
      <c r="AQ90" s="230"/>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3"/>
    </row>
    <row r="92" spans="1:45" ht="13.5" customHeight="1" x14ac:dyDescent="0.25">
      <c r="A92" s="231" t="s">
        <v>561</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562</v>
      </c>
      <c r="B93" s="255"/>
      <c r="C93" s="264"/>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563</v>
      </c>
      <c r="B94" s="255"/>
      <c r="C94" s="264"/>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9"/>
    </row>
    <row r="95" spans="1:45" x14ac:dyDescent="0.25">
      <c r="A95" s="254" t="s">
        <v>564</v>
      </c>
      <c r="B95" s="255"/>
      <c r="C95" s="264"/>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9"/>
    </row>
    <row r="96" spans="1:45" x14ac:dyDescent="0.25">
      <c r="A96" s="231" t="s">
        <v>565</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6"/>
  <sheetViews>
    <sheetView tabSelected="1" topLeftCell="A7" zoomScale="60" zoomScaleNormal="60" workbookViewId="0">
      <selection activeCell="A20" sqref="A20"/>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568</v>
      </c>
    </row>
    <row r="4" spans="1:44" ht="18.75" x14ac:dyDescent="0.3">
      <c r="K4" s="15"/>
    </row>
    <row r="5" spans="1:44" x14ac:dyDescent="0.25">
      <c r="A5" s="307" t="s">
        <v>584</v>
      </c>
      <c r="B5" s="307"/>
      <c r="C5" s="307"/>
      <c r="D5" s="307"/>
      <c r="E5" s="307"/>
      <c r="F5" s="307"/>
      <c r="G5" s="307"/>
      <c r="H5" s="307"/>
      <c r="I5" s="307"/>
      <c r="J5" s="307"/>
      <c r="K5" s="307"/>
      <c r="L5" s="30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54" t="s">
        <v>8</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353" t="s">
        <v>501</v>
      </c>
      <c r="B9" s="353"/>
      <c r="C9" s="353"/>
      <c r="D9" s="353"/>
      <c r="E9" s="353"/>
      <c r="F9" s="353"/>
      <c r="G9" s="353"/>
      <c r="H9" s="353"/>
      <c r="I9" s="353"/>
      <c r="J9" s="353"/>
      <c r="K9" s="353"/>
      <c r="L9" s="353"/>
    </row>
    <row r="10" spans="1:44" x14ac:dyDescent="0.25">
      <c r="A10" s="320" t="s">
        <v>7</v>
      </c>
      <c r="B10" s="320"/>
      <c r="C10" s="320"/>
      <c r="D10" s="320"/>
      <c r="E10" s="320"/>
      <c r="F10" s="320"/>
      <c r="G10" s="320"/>
      <c r="H10" s="320"/>
      <c r="I10" s="320"/>
      <c r="J10" s="320"/>
      <c r="K10" s="320"/>
      <c r="L10" s="320"/>
    </row>
    <row r="11" spans="1:44" x14ac:dyDescent="0.25">
      <c r="A11" s="354"/>
      <c r="B11" s="354"/>
      <c r="C11" s="354"/>
      <c r="D11" s="354"/>
      <c r="E11" s="354"/>
      <c r="F11" s="354"/>
      <c r="G11" s="354"/>
      <c r="H11" s="354"/>
      <c r="I11" s="354"/>
      <c r="J11" s="354"/>
      <c r="K11" s="354"/>
      <c r="L11" s="354"/>
    </row>
    <row r="12" spans="1:44" x14ac:dyDescent="0.25">
      <c r="A12" s="353" t="s">
        <v>542</v>
      </c>
      <c r="B12" s="353"/>
      <c r="C12" s="353"/>
      <c r="D12" s="353"/>
      <c r="E12" s="353"/>
      <c r="F12" s="353"/>
      <c r="G12" s="353"/>
      <c r="H12" s="353"/>
      <c r="I12" s="353"/>
      <c r="J12" s="353"/>
      <c r="K12" s="353"/>
      <c r="L12" s="353"/>
    </row>
    <row r="13" spans="1:44" x14ac:dyDescent="0.25">
      <c r="A13" s="320" t="s">
        <v>6</v>
      </c>
      <c r="B13" s="320"/>
      <c r="C13" s="320"/>
      <c r="D13" s="320"/>
      <c r="E13" s="320"/>
      <c r="F13" s="320"/>
      <c r="G13" s="320"/>
      <c r="H13" s="320"/>
      <c r="I13" s="320"/>
      <c r="J13" s="320"/>
      <c r="K13" s="320"/>
      <c r="L13" s="320"/>
    </row>
    <row r="14" spans="1:44" x14ac:dyDescent="0.25">
      <c r="A14" s="339"/>
      <c r="B14" s="339"/>
      <c r="C14" s="339"/>
      <c r="D14" s="339"/>
      <c r="E14" s="339"/>
      <c r="F14" s="339"/>
      <c r="G14" s="339"/>
      <c r="H14" s="339"/>
      <c r="I14" s="339"/>
      <c r="J14" s="339"/>
      <c r="K14" s="339"/>
      <c r="L14" s="339"/>
    </row>
    <row r="15" spans="1:44" ht="54" customHeight="1" x14ac:dyDescent="0.25">
      <c r="A15" s="356" t="s">
        <v>405</v>
      </c>
      <c r="B15" s="356"/>
      <c r="C15" s="356"/>
      <c r="D15" s="356"/>
      <c r="E15" s="356"/>
      <c r="F15" s="356"/>
      <c r="G15" s="356"/>
      <c r="H15" s="356"/>
      <c r="I15" s="356"/>
      <c r="J15" s="356"/>
      <c r="K15" s="356"/>
      <c r="L15" s="356"/>
    </row>
    <row r="16" spans="1:44" x14ac:dyDescent="0.25">
      <c r="A16" s="320" t="s">
        <v>5</v>
      </c>
      <c r="B16" s="320"/>
      <c r="C16" s="320"/>
      <c r="D16" s="320"/>
      <c r="E16" s="320"/>
      <c r="F16" s="320"/>
      <c r="G16" s="320"/>
      <c r="H16" s="320"/>
      <c r="I16" s="320"/>
      <c r="J16" s="320"/>
      <c r="K16" s="320"/>
      <c r="L16" s="320"/>
    </row>
    <row r="17" spans="1:12" ht="15.75" customHeight="1" x14ac:dyDescent="0.25">
      <c r="L17" s="280"/>
    </row>
    <row r="18" spans="1:12" x14ac:dyDescent="0.25">
      <c r="K18" s="51"/>
    </row>
    <row r="19" spans="1:12" ht="15.75" customHeight="1" x14ac:dyDescent="0.25">
      <c r="A19" s="440" t="s">
        <v>435</v>
      </c>
      <c r="B19" s="440"/>
      <c r="C19" s="440"/>
      <c r="D19" s="440"/>
      <c r="E19" s="440"/>
      <c r="F19" s="440"/>
      <c r="G19" s="440"/>
      <c r="H19" s="440"/>
      <c r="I19" s="440"/>
      <c r="J19" s="440"/>
      <c r="K19" s="440"/>
      <c r="L19" s="440"/>
    </row>
    <row r="20" spans="1:12" x14ac:dyDescent="0.25">
      <c r="A20" s="195"/>
      <c r="B20" s="195"/>
      <c r="C20" s="196"/>
      <c r="D20" s="196"/>
      <c r="E20" s="196"/>
      <c r="F20" s="196"/>
      <c r="G20" s="300"/>
      <c r="H20" s="300"/>
      <c r="I20" s="196"/>
      <c r="J20" s="196"/>
      <c r="K20" s="196"/>
      <c r="L20" s="196"/>
    </row>
    <row r="21" spans="1:12" ht="28.5" customHeight="1" x14ac:dyDescent="0.25">
      <c r="A21" s="445" t="s">
        <v>436</v>
      </c>
      <c r="B21" s="445" t="s">
        <v>437</v>
      </c>
      <c r="C21" s="446" t="s">
        <v>438</v>
      </c>
      <c r="D21" s="446"/>
      <c r="E21" s="446"/>
      <c r="F21" s="446"/>
      <c r="G21" s="446"/>
      <c r="H21" s="446"/>
      <c r="I21" s="447" t="s">
        <v>439</v>
      </c>
      <c r="J21" s="448" t="s">
        <v>440</v>
      </c>
      <c r="K21" s="445" t="s">
        <v>441</v>
      </c>
      <c r="L21" s="441" t="s">
        <v>442</v>
      </c>
    </row>
    <row r="22" spans="1:12" ht="58.5" customHeight="1" x14ac:dyDescent="0.25">
      <c r="A22" s="445"/>
      <c r="B22" s="445"/>
      <c r="C22" s="442" t="s">
        <v>1</v>
      </c>
      <c r="D22" s="442"/>
      <c r="E22" s="197"/>
      <c r="F22" s="198"/>
      <c r="G22" s="443" t="s">
        <v>443</v>
      </c>
      <c r="H22" s="444"/>
      <c r="I22" s="447"/>
      <c r="J22" s="449"/>
      <c r="K22" s="445"/>
      <c r="L22" s="441"/>
    </row>
    <row r="23" spans="1:12" ht="47.25" x14ac:dyDescent="0.25">
      <c r="A23" s="445"/>
      <c r="B23" s="445"/>
      <c r="C23" s="199" t="s">
        <v>444</v>
      </c>
      <c r="D23" s="199" t="s">
        <v>445</v>
      </c>
      <c r="E23" s="199" t="s">
        <v>444</v>
      </c>
      <c r="F23" s="199" t="s">
        <v>445</v>
      </c>
      <c r="G23" s="199" t="s">
        <v>444</v>
      </c>
      <c r="H23" s="199" t="s">
        <v>445</v>
      </c>
      <c r="I23" s="447"/>
      <c r="J23" s="450"/>
      <c r="K23" s="445"/>
      <c r="L23" s="441"/>
    </row>
    <row r="24" spans="1:12" x14ac:dyDescent="0.25">
      <c r="A24" s="279">
        <v>1</v>
      </c>
      <c r="B24" s="279">
        <v>2</v>
      </c>
      <c r="C24" s="199">
        <v>3</v>
      </c>
      <c r="D24" s="199">
        <v>4</v>
      </c>
      <c r="E24" s="199">
        <v>5</v>
      </c>
      <c r="F24" s="199">
        <v>6</v>
      </c>
      <c r="G24" s="199">
        <v>7</v>
      </c>
      <c r="H24" s="199">
        <v>8</v>
      </c>
      <c r="I24" s="199">
        <v>9</v>
      </c>
      <c r="J24" s="199">
        <v>10</v>
      </c>
      <c r="K24" s="199">
        <v>11</v>
      </c>
      <c r="L24" s="199">
        <v>12</v>
      </c>
    </row>
    <row r="25" spans="1:12" ht="32.25" customHeight="1" x14ac:dyDescent="0.25">
      <c r="A25" s="200">
        <v>1</v>
      </c>
      <c r="B25" s="201" t="s">
        <v>446</v>
      </c>
      <c r="C25" s="219"/>
      <c r="D25" s="219"/>
      <c r="E25" s="202"/>
      <c r="F25" s="202"/>
      <c r="G25" s="202"/>
      <c r="H25" s="202"/>
      <c r="I25" s="202"/>
      <c r="J25" s="202"/>
      <c r="K25" s="203"/>
      <c r="L25" s="59"/>
    </row>
    <row r="26" spans="1:12" ht="21.75" customHeight="1" x14ac:dyDescent="0.25">
      <c r="A26" s="200" t="s">
        <v>447</v>
      </c>
      <c r="B26" s="204" t="s">
        <v>448</v>
      </c>
      <c r="C26" s="219" t="s">
        <v>449</v>
      </c>
      <c r="D26" s="219"/>
      <c r="E26" s="202" t="s">
        <v>425</v>
      </c>
      <c r="F26" s="202" t="s">
        <v>425</v>
      </c>
      <c r="G26" s="202" t="s">
        <v>449</v>
      </c>
      <c r="H26" s="202"/>
      <c r="I26" s="202"/>
      <c r="J26" s="202"/>
      <c r="K26" s="203"/>
      <c r="L26" s="203"/>
    </row>
    <row r="27" spans="1:12" s="48" customFormat="1" ht="39" customHeight="1" x14ac:dyDescent="0.25">
      <c r="A27" s="200" t="s">
        <v>450</v>
      </c>
      <c r="B27" s="204" t="s">
        <v>451</v>
      </c>
      <c r="C27" s="219" t="s">
        <v>449</v>
      </c>
      <c r="D27" s="219"/>
      <c r="E27" s="202" t="s">
        <v>425</v>
      </c>
      <c r="F27" s="202" t="s">
        <v>425</v>
      </c>
      <c r="G27" s="202" t="s">
        <v>449</v>
      </c>
      <c r="H27" s="202"/>
      <c r="I27" s="202"/>
      <c r="J27" s="202"/>
      <c r="K27" s="203"/>
      <c r="L27" s="203"/>
    </row>
    <row r="28" spans="1:12" s="48" customFormat="1" ht="70.5" customHeight="1" x14ac:dyDescent="0.25">
      <c r="A28" s="200" t="s">
        <v>452</v>
      </c>
      <c r="B28" s="204" t="s">
        <v>453</v>
      </c>
      <c r="C28" s="219" t="s">
        <v>449</v>
      </c>
      <c r="D28" s="219"/>
      <c r="E28" s="202"/>
      <c r="F28" s="202"/>
      <c r="G28" s="202" t="s">
        <v>449</v>
      </c>
      <c r="H28" s="202"/>
      <c r="I28" s="202"/>
      <c r="J28" s="202"/>
      <c r="K28" s="203"/>
      <c r="L28" s="203"/>
    </row>
    <row r="29" spans="1:12" s="48" customFormat="1" ht="54" customHeight="1" x14ac:dyDescent="0.25">
      <c r="A29" s="200" t="s">
        <v>454</v>
      </c>
      <c r="B29" s="204" t="s">
        <v>455</v>
      </c>
      <c r="C29" s="219" t="s">
        <v>449</v>
      </c>
      <c r="D29" s="219"/>
      <c r="E29" s="202"/>
      <c r="F29" s="202"/>
      <c r="G29" s="202" t="s">
        <v>449</v>
      </c>
      <c r="H29" s="202"/>
      <c r="I29" s="202"/>
      <c r="J29" s="202"/>
      <c r="K29" s="203"/>
      <c r="L29" s="203"/>
    </row>
    <row r="30" spans="1:12" s="48" customFormat="1" ht="35.25" customHeight="1" x14ac:dyDescent="0.25">
      <c r="A30" s="200" t="s">
        <v>456</v>
      </c>
      <c r="B30" s="204" t="s">
        <v>457</v>
      </c>
      <c r="C30" s="219" t="s">
        <v>449</v>
      </c>
      <c r="D30" s="219"/>
      <c r="E30" s="202"/>
      <c r="F30" s="202"/>
      <c r="G30" s="202" t="s">
        <v>449</v>
      </c>
      <c r="H30" s="202"/>
      <c r="I30" s="202"/>
      <c r="J30" s="202"/>
      <c r="K30" s="203"/>
      <c r="L30" s="203"/>
    </row>
    <row r="31" spans="1:12" s="48" customFormat="1" ht="37.5" customHeight="1" x14ac:dyDescent="0.25">
      <c r="A31" s="200" t="s">
        <v>458</v>
      </c>
      <c r="B31" s="205" t="s">
        <v>459</v>
      </c>
      <c r="C31" s="217">
        <v>42788</v>
      </c>
      <c r="D31" s="218">
        <v>42808</v>
      </c>
      <c r="E31" s="202"/>
      <c r="F31" s="202"/>
      <c r="G31" s="218" t="s">
        <v>425</v>
      </c>
      <c r="H31" s="218" t="s">
        <v>425</v>
      </c>
      <c r="I31" s="211"/>
      <c r="J31" s="211"/>
      <c r="K31" s="203"/>
      <c r="L31" s="203"/>
    </row>
    <row r="32" spans="1:12" s="48" customFormat="1" ht="33" customHeight="1" x14ac:dyDescent="0.25">
      <c r="A32" s="200" t="s">
        <v>460</v>
      </c>
      <c r="B32" s="205" t="s">
        <v>461</v>
      </c>
      <c r="C32" s="217">
        <v>43007</v>
      </c>
      <c r="D32" s="217">
        <v>43021</v>
      </c>
      <c r="E32" s="202"/>
      <c r="F32" s="202"/>
      <c r="G32" s="218" t="s">
        <v>425</v>
      </c>
      <c r="H32" s="218" t="s">
        <v>425</v>
      </c>
      <c r="I32" s="211"/>
      <c r="J32" s="211"/>
      <c r="K32" s="203"/>
      <c r="L32" s="203"/>
    </row>
    <row r="33" spans="1:12" s="48" customFormat="1" ht="56.25" customHeight="1" x14ac:dyDescent="0.25">
      <c r="A33" s="200" t="s">
        <v>462</v>
      </c>
      <c r="B33" s="205" t="s">
        <v>463</v>
      </c>
      <c r="C33" s="218">
        <v>43047</v>
      </c>
      <c r="D33" s="218">
        <v>43077</v>
      </c>
      <c r="E33" s="202"/>
      <c r="F33" s="202"/>
      <c r="G33" s="218" t="s">
        <v>425</v>
      </c>
      <c r="H33" s="218" t="s">
        <v>425</v>
      </c>
      <c r="I33" s="211"/>
      <c r="J33" s="211"/>
      <c r="K33" s="203"/>
      <c r="L33" s="203"/>
    </row>
    <row r="34" spans="1:12" s="48" customFormat="1" ht="70.5" customHeight="1" x14ac:dyDescent="0.25">
      <c r="A34" s="200" t="s">
        <v>464</v>
      </c>
      <c r="B34" s="205" t="s">
        <v>465</v>
      </c>
      <c r="C34" s="215" t="s">
        <v>449</v>
      </c>
      <c r="D34" s="216"/>
      <c r="E34" s="206"/>
      <c r="F34" s="206"/>
      <c r="G34" s="210" t="s">
        <v>449</v>
      </c>
      <c r="H34" s="216"/>
      <c r="I34" s="206"/>
      <c r="J34" s="206"/>
      <c r="K34" s="206"/>
      <c r="L34" s="203"/>
    </row>
    <row r="35" spans="1:12" s="48" customFormat="1" ht="49.5" customHeight="1" x14ac:dyDescent="0.25">
      <c r="A35" s="200" t="s">
        <v>466</v>
      </c>
      <c r="B35" s="205" t="s">
        <v>467</v>
      </c>
      <c r="C35" s="218">
        <v>43094</v>
      </c>
      <c r="D35" s="218">
        <v>43098</v>
      </c>
      <c r="E35" s="206"/>
      <c r="F35" s="206"/>
      <c r="G35" s="218" t="s">
        <v>425</v>
      </c>
      <c r="H35" s="218" t="s">
        <v>425</v>
      </c>
      <c r="I35" s="211"/>
      <c r="J35" s="211"/>
      <c r="K35" s="206"/>
      <c r="L35" s="203"/>
    </row>
    <row r="36" spans="1:12" ht="37.5" customHeight="1" x14ac:dyDescent="0.25">
      <c r="A36" s="200" t="s">
        <v>468</v>
      </c>
      <c r="B36" s="205" t="s">
        <v>469</v>
      </c>
      <c r="C36" s="215" t="s">
        <v>449</v>
      </c>
      <c r="D36" s="215"/>
      <c r="E36" s="207"/>
      <c r="F36" s="208"/>
      <c r="G36" s="210" t="s">
        <v>449</v>
      </c>
      <c r="H36" s="210"/>
      <c r="I36" s="209"/>
      <c r="J36" s="209"/>
      <c r="K36" s="203"/>
      <c r="L36" s="203"/>
    </row>
    <row r="37" spans="1:12" x14ac:dyDescent="0.25">
      <c r="A37" s="200" t="s">
        <v>470</v>
      </c>
      <c r="B37" s="205" t="s">
        <v>471</v>
      </c>
      <c r="C37" s="218">
        <v>43021</v>
      </c>
      <c r="D37" s="218">
        <v>43094</v>
      </c>
      <c r="E37" s="207"/>
      <c r="F37" s="208"/>
      <c r="G37" s="218" t="s">
        <v>425</v>
      </c>
      <c r="H37" s="218" t="s">
        <v>425</v>
      </c>
      <c r="I37" s="211"/>
      <c r="J37" s="211"/>
      <c r="K37" s="203"/>
      <c r="L37" s="203"/>
    </row>
    <row r="38" spans="1:12" x14ac:dyDescent="0.25">
      <c r="A38" s="200" t="s">
        <v>566</v>
      </c>
      <c r="B38" s="201" t="s">
        <v>472</v>
      </c>
      <c r="C38" s="220"/>
      <c r="D38" s="220"/>
      <c r="E38" s="203"/>
      <c r="F38" s="203"/>
      <c r="G38" s="203"/>
      <c r="H38" s="203"/>
      <c r="I38" s="203"/>
      <c r="J38" s="203"/>
      <c r="K38" s="203"/>
      <c r="L38" s="203"/>
    </row>
    <row r="39" spans="1:12" ht="83.25" customHeight="1" x14ac:dyDescent="0.25">
      <c r="A39" s="200">
        <v>2</v>
      </c>
      <c r="B39" s="205" t="s">
        <v>474</v>
      </c>
      <c r="C39" s="221">
        <v>45717</v>
      </c>
      <c r="D39" s="221">
        <v>45778</v>
      </c>
      <c r="E39" s="210"/>
      <c r="F39" s="210"/>
      <c r="G39" s="301" t="s">
        <v>425</v>
      </c>
      <c r="H39" s="301" t="s">
        <v>425</v>
      </c>
      <c r="I39" s="211"/>
      <c r="J39" s="203"/>
      <c r="K39" s="203"/>
      <c r="L39" s="203"/>
    </row>
    <row r="40" spans="1:12" ht="33.75" customHeight="1" x14ac:dyDescent="0.25">
      <c r="A40" s="200" t="s">
        <v>473</v>
      </c>
      <c r="B40" s="205" t="s">
        <v>476</v>
      </c>
      <c r="C40" s="221">
        <v>45778</v>
      </c>
      <c r="D40" s="226">
        <v>45809</v>
      </c>
      <c r="E40" s="210"/>
      <c r="F40" s="210"/>
      <c r="G40" s="301" t="s">
        <v>425</v>
      </c>
      <c r="H40" s="301" t="s">
        <v>425</v>
      </c>
      <c r="I40" s="211"/>
      <c r="J40" s="212"/>
      <c r="K40" s="203"/>
      <c r="L40" s="203"/>
    </row>
    <row r="41" spans="1:12" ht="63" customHeight="1" x14ac:dyDescent="0.25">
      <c r="A41" s="200" t="s">
        <v>475</v>
      </c>
      <c r="B41" s="201" t="s">
        <v>477</v>
      </c>
      <c r="C41" s="222"/>
      <c r="D41" s="222"/>
      <c r="E41" s="210"/>
      <c r="F41" s="210"/>
      <c r="G41" s="210"/>
      <c r="H41" s="210"/>
      <c r="I41" s="210"/>
      <c r="J41" s="203"/>
      <c r="K41" s="203"/>
      <c r="L41" s="203"/>
    </row>
    <row r="42" spans="1:12" ht="58.5" customHeight="1" x14ac:dyDescent="0.25">
      <c r="A42" s="200">
        <v>3</v>
      </c>
      <c r="B42" s="205" t="s">
        <v>479</v>
      </c>
      <c r="C42" s="222" t="s">
        <v>449</v>
      </c>
      <c r="D42" s="222"/>
      <c r="E42" s="210"/>
      <c r="F42" s="210"/>
      <c r="G42" s="301" t="s">
        <v>425</v>
      </c>
      <c r="H42" s="301" t="s">
        <v>425</v>
      </c>
      <c r="I42" s="210"/>
      <c r="J42" s="203"/>
      <c r="K42" s="203"/>
      <c r="L42" s="203"/>
    </row>
    <row r="43" spans="1:12" ht="34.5" customHeight="1" x14ac:dyDescent="0.25">
      <c r="A43" s="200" t="s">
        <v>478</v>
      </c>
      <c r="B43" s="205" t="s">
        <v>481</v>
      </c>
      <c r="C43" s="226">
        <v>45828</v>
      </c>
      <c r="D43" s="221">
        <v>45870</v>
      </c>
      <c r="E43" s="210"/>
      <c r="F43" s="210"/>
      <c r="G43" s="301" t="s">
        <v>425</v>
      </c>
      <c r="H43" s="301" t="s">
        <v>425</v>
      </c>
      <c r="I43" s="211"/>
      <c r="J43" s="203"/>
      <c r="K43" s="203"/>
      <c r="L43" s="203"/>
    </row>
    <row r="44" spans="1:12" ht="24.75" customHeight="1" x14ac:dyDescent="0.25">
      <c r="A44" s="200" t="s">
        <v>480</v>
      </c>
      <c r="B44" s="205" t="s">
        <v>483</v>
      </c>
      <c r="C44" s="221">
        <v>45843</v>
      </c>
      <c r="D44" s="221">
        <v>45930</v>
      </c>
      <c r="E44" s="210"/>
      <c r="F44" s="210"/>
      <c r="G44" s="301" t="s">
        <v>425</v>
      </c>
      <c r="H44" s="301" t="s">
        <v>425</v>
      </c>
      <c r="I44" s="211"/>
      <c r="J44" s="203"/>
      <c r="K44" s="203"/>
      <c r="L44" s="203"/>
    </row>
    <row r="45" spans="1:12" ht="90.75" customHeight="1" x14ac:dyDescent="0.25">
      <c r="A45" s="200" t="s">
        <v>482</v>
      </c>
      <c r="B45" s="205" t="s">
        <v>485</v>
      </c>
      <c r="C45" s="219" t="s">
        <v>449</v>
      </c>
      <c r="D45" s="219"/>
      <c r="E45" s="203"/>
      <c r="F45" s="203"/>
      <c r="G45" s="301" t="s">
        <v>425</v>
      </c>
      <c r="H45" s="301" t="s">
        <v>425</v>
      </c>
      <c r="I45" s="203"/>
      <c r="J45" s="203"/>
      <c r="K45" s="203"/>
      <c r="L45" s="203"/>
    </row>
    <row r="46" spans="1:12" ht="167.25" customHeight="1" x14ac:dyDescent="0.25">
      <c r="A46" s="200" t="s">
        <v>484</v>
      </c>
      <c r="B46" s="205" t="s">
        <v>487</v>
      </c>
      <c r="C46" s="219" t="s">
        <v>449</v>
      </c>
      <c r="D46" s="219"/>
      <c r="E46" s="203"/>
      <c r="F46" s="203"/>
      <c r="G46" s="301" t="s">
        <v>425</v>
      </c>
      <c r="H46" s="301" t="s">
        <v>425</v>
      </c>
      <c r="I46" s="203"/>
      <c r="J46" s="203"/>
      <c r="K46" s="203"/>
      <c r="L46" s="203"/>
    </row>
    <row r="47" spans="1:12" ht="30.75" customHeight="1" x14ac:dyDescent="0.25">
      <c r="A47" s="200" t="s">
        <v>486</v>
      </c>
      <c r="B47" s="205" t="s">
        <v>488</v>
      </c>
      <c r="C47" s="221">
        <v>45925</v>
      </c>
      <c r="D47" s="221">
        <v>45935</v>
      </c>
      <c r="E47" s="210"/>
      <c r="F47" s="210"/>
      <c r="G47" s="301" t="s">
        <v>425</v>
      </c>
      <c r="H47" s="301" t="s">
        <v>425</v>
      </c>
      <c r="I47" s="203"/>
      <c r="J47" s="203"/>
      <c r="K47" s="203"/>
      <c r="L47" s="203"/>
    </row>
    <row r="48" spans="1:12" ht="37.5" customHeight="1" x14ac:dyDescent="0.25">
      <c r="A48" s="200" t="s">
        <v>567</v>
      </c>
      <c r="B48" s="201" t="s">
        <v>489</v>
      </c>
      <c r="C48" s="222"/>
      <c r="D48" s="222"/>
      <c r="E48" s="210"/>
      <c r="F48" s="210"/>
      <c r="G48" s="210"/>
      <c r="H48" s="210"/>
      <c r="I48" s="203"/>
      <c r="J48" s="203"/>
      <c r="K48" s="203"/>
      <c r="L48" s="203"/>
    </row>
    <row r="49" spans="1:12" ht="35.25" customHeight="1" x14ac:dyDescent="0.25">
      <c r="A49" s="200">
        <v>4</v>
      </c>
      <c r="B49" s="205" t="s">
        <v>491</v>
      </c>
      <c r="C49" s="226">
        <v>45935</v>
      </c>
      <c r="D49" s="226">
        <v>45940</v>
      </c>
      <c r="E49" s="210"/>
      <c r="F49" s="210"/>
      <c r="G49" s="301" t="s">
        <v>425</v>
      </c>
      <c r="H49" s="301" t="s">
        <v>425</v>
      </c>
      <c r="I49" s="203"/>
      <c r="J49" s="203"/>
      <c r="K49" s="203"/>
      <c r="L49" s="203"/>
    </row>
    <row r="50" spans="1:12" ht="86.25" customHeight="1" x14ac:dyDescent="0.25">
      <c r="A50" s="200" t="s">
        <v>490</v>
      </c>
      <c r="B50" s="205" t="s">
        <v>493</v>
      </c>
      <c r="C50" s="221">
        <v>45945</v>
      </c>
      <c r="D50" s="221">
        <v>45962</v>
      </c>
      <c r="E50" s="210"/>
      <c r="F50" s="210"/>
      <c r="G50" s="301" t="s">
        <v>425</v>
      </c>
      <c r="H50" s="301" t="s">
        <v>425</v>
      </c>
      <c r="I50" s="203"/>
      <c r="J50" s="203"/>
      <c r="K50" s="203"/>
      <c r="L50" s="203"/>
    </row>
    <row r="51" spans="1:12" ht="77.25" customHeight="1" x14ac:dyDescent="0.25">
      <c r="A51" s="200" t="s">
        <v>492</v>
      </c>
      <c r="B51" s="205" t="s">
        <v>495</v>
      </c>
      <c r="C51" s="222" t="s">
        <v>449</v>
      </c>
      <c r="D51" s="222"/>
      <c r="E51" s="210"/>
      <c r="F51" s="210"/>
      <c r="G51" s="301" t="s">
        <v>425</v>
      </c>
      <c r="H51" s="301" t="s">
        <v>425</v>
      </c>
      <c r="I51" s="203"/>
      <c r="J51" s="203"/>
      <c r="K51" s="203"/>
      <c r="L51" s="203"/>
    </row>
    <row r="52" spans="1:12" ht="71.25" customHeight="1" x14ac:dyDescent="0.25">
      <c r="A52" s="200" t="s">
        <v>494</v>
      </c>
      <c r="B52" s="205" t="s">
        <v>497</v>
      </c>
      <c r="C52" s="222" t="s">
        <v>449</v>
      </c>
      <c r="D52" s="222"/>
      <c r="E52" s="210"/>
      <c r="F52" s="210"/>
      <c r="G52" s="301" t="s">
        <v>425</v>
      </c>
      <c r="H52" s="301" t="s">
        <v>425</v>
      </c>
      <c r="I52" s="203"/>
      <c r="J52" s="203"/>
      <c r="K52" s="203"/>
      <c r="L52" s="203"/>
    </row>
    <row r="53" spans="1:12" ht="48" customHeight="1" x14ac:dyDescent="0.25">
      <c r="A53" s="200" t="s">
        <v>496</v>
      </c>
      <c r="B53" s="213" t="s">
        <v>499</v>
      </c>
      <c r="C53" s="221">
        <v>45966</v>
      </c>
      <c r="D53" s="221">
        <v>45991</v>
      </c>
      <c r="E53" s="210"/>
      <c r="F53" s="210"/>
      <c r="G53" s="301" t="s">
        <v>425</v>
      </c>
      <c r="H53" s="301" t="s">
        <v>425</v>
      </c>
      <c r="I53" s="214"/>
      <c r="J53" s="214"/>
      <c r="K53" s="203"/>
      <c r="L53" s="203"/>
    </row>
    <row r="54" spans="1:12" ht="46.5" customHeight="1" x14ac:dyDescent="0.25">
      <c r="A54" s="200" t="s">
        <v>498</v>
      </c>
      <c r="B54" s="205" t="s">
        <v>500</v>
      </c>
      <c r="C54" s="222" t="s">
        <v>449</v>
      </c>
      <c r="D54" s="222"/>
      <c r="E54" s="210"/>
      <c r="F54" s="210"/>
      <c r="G54" s="301" t="s">
        <v>425</v>
      </c>
      <c r="H54" s="301" t="s">
        <v>425</v>
      </c>
      <c r="I54" s="203"/>
      <c r="J54" s="203"/>
      <c r="K54" s="203"/>
      <c r="L54" s="203"/>
    </row>
    <row r="56" spans="1:12" x14ac:dyDescent="0.25">
      <c r="G56" s="298"/>
      <c r="H56" s="29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7" zoomScale="60" zoomScaleNormal="6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x14ac:dyDescent="0.25">
      <c r="A5" s="47"/>
      <c r="B5" s="47"/>
      <c r="C5" s="47"/>
      <c r="D5" s="47"/>
      <c r="E5" s="47"/>
      <c r="F5" s="47"/>
      <c r="L5" s="47"/>
      <c r="M5" s="47"/>
      <c r="AC5" s="51"/>
    </row>
    <row r="6" spans="1:29"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x14ac:dyDescent="0.25">
      <c r="A7" s="269"/>
      <c r="B7" s="269"/>
      <c r="C7" s="269"/>
      <c r="D7" s="269"/>
      <c r="E7" s="269"/>
      <c r="F7" s="269"/>
      <c r="G7" s="269"/>
      <c r="H7" s="269"/>
      <c r="I7" s="269"/>
      <c r="J7" s="275"/>
      <c r="K7" s="275"/>
      <c r="L7" s="275"/>
      <c r="M7" s="275"/>
      <c r="N7" s="275"/>
      <c r="O7" s="275"/>
      <c r="P7" s="275"/>
      <c r="Q7" s="275"/>
      <c r="R7" s="275"/>
      <c r="S7" s="275"/>
      <c r="T7" s="275"/>
      <c r="U7" s="275"/>
      <c r="V7" s="275"/>
      <c r="W7" s="275"/>
      <c r="X7" s="275"/>
      <c r="Y7" s="275"/>
      <c r="Z7" s="275"/>
      <c r="AA7" s="275"/>
      <c r="AB7" s="275"/>
      <c r="AC7" s="275"/>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x14ac:dyDescent="0.25">
      <c r="A10" s="269"/>
      <c r="B10" s="269"/>
      <c r="C10" s="269"/>
      <c r="D10" s="269"/>
      <c r="E10" s="269"/>
      <c r="F10" s="269"/>
      <c r="G10" s="269"/>
      <c r="H10" s="269"/>
      <c r="I10" s="269"/>
      <c r="J10" s="275"/>
      <c r="K10" s="275"/>
      <c r="L10" s="275"/>
      <c r="M10" s="275"/>
      <c r="N10" s="275"/>
      <c r="O10" s="275"/>
      <c r="P10" s="275"/>
      <c r="Q10" s="275"/>
      <c r="R10" s="275"/>
      <c r="S10" s="275"/>
      <c r="T10" s="275"/>
      <c r="U10" s="275"/>
      <c r="V10" s="275"/>
      <c r="W10" s="275"/>
      <c r="X10" s="275"/>
      <c r="Y10" s="275"/>
      <c r="Z10" s="275"/>
      <c r="AA10" s="275"/>
      <c r="AB10" s="275"/>
      <c r="AC10" s="275"/>
    </row>
    <row r="11" spans="1:29" x14ac:dyDescent="0.25">
      <c r="A11" s="353" t="str">
        <f>'1. паспорт местоположение'!A12:C12</f>
        <v>F_TP1600.PR.0042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25">
      <c r="A13" s="140"/>
      <c r="B13" s="140"/>
      <c r="C13" s="140"/>
      <c r="D13" s="140"/>
      <c r="E13" s="140"/>
      <c r="F13" s="140"/>
      <c r="G13" s="140"/>
      <c r="H13" s="140"/>
      <c r="I13" s="140"/>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57" t="s">
        <v>361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53" t="s">
        <v>193</v>
      </c>
      <c r="B20" s="453" t="s">
        <v>192</v>
      </c>
      <c r="C20" s="451" t="s">
        <v>191</v>
      </c>
      <c r="D20" s="451"/>
      <c r="E20" s="456" t="s">
        <v>190</v>
      </c>
      <c r="F20" s="456"/>
      <c r="G20" s="461" t="s">
        <v>586</v>
      </c>
      <c r="H20" s="458" t="s">
        <v>569</v>
      </c>
      <c r="I20" s="459"/>
      <c r="J20" s="459"/>
      <c r="K20" s="459"/>
      <c r="L20" s="458" t="s">
        <v>570</v>
      </c>
      <c r="M20" s="459"/>
      <c r="N20" s="459"/>
      <c r="O20" s="459"/>
      <c r="P20" s="458" t="s">
        <v>571</v>
      </c>
      <c r="Q20" s="459"/>
      <c r="R20" s="459"/>
      <c r="S20" s="459"/>
      <c r="T20" s="458" t="s">
        <v>572</v>
      </c>
      <c r="U20" s="459"/>
      <c r="V20" s="459"/>
      <c r="W20" s="459"/>
      <c r="X20" s="458" t="s">
        <v>587</v>
      </c>
      <c r="Y20" s="459"/>
      <c r="Z20" s="459"/>
      <c r="AA20" s="459"/>
      <c r="AB20" s="464" t="s">
        <v>189</v>
      </c>
      <c r="AC20" s="464"/>
      <c r="AD20" s="49"/>
      <c r="AE20" s="49"/>
      <c r="AF20" s="49"/>
    </row>
    <row r="21" spans="1:38" ht="81.75" customHeight="1" x14ac:dyDescent="0.25">
      <c r="A21" s="454"/>
      <c r="B21" s="454"/>
      <c r="C21" s="451"/>
      <c r="D21" s="451"/>
      <c r="E21" s="456"/>
      <c r="F21" s="456"/>
      <c r="G21" s="462"/>
      <c r="H21" s="460" t="s">
        <v>1</v>
      </c>
      <c r="I21" s="460"/>
      <c r="J21" s="460" t="s">
        <v>187</v>
      </c>
      <c r="K21" s="460"/>
      <c r="L21" s="460" t="s">
        <v>1</v>
      </c>
      <c r="M21" s="460"/>
      <c r="N21" s="460" t="s">
        <v>187</v>
      </c>
      <c r="O21" s="460"/>
      <c r="P21" s="460" t="s">
        <v>1</v>
      </c>
      <c r="Q21" s="460"/>
      <c r="R21" s="460" t="s">
        <v>187</v>
      </c>
      <c r="S21" s="460"/>
      <c r="T21" s="460" t="s">
        <v>1</v>
      </c>
      <c r="U21" s="460"/>
      <c r="V21" s="460" t="s">
        <v>187</v>
      </c>
      <c r="W21" s="460"/>
      <c r="X21" s="460" t="s">
        <v>1</v>
      </c>
      <c r="Y21" s="460"/>
      <c r="Z21" s="460" t="s">
        <v>187</v>
      </c>
      <c r="AA21" s="460"/>
      <c r="AB21" s="464"/>
      <c r="AC21" s="464"/>
    </row>
    <row r="22" spans="1:38" s="224" customFormat="1" ht="89.25" customHeight="1" x14ac:dyDescent="0.3">
      <c r="A22" s="455"/>
      <c r="B22" s="455"/>
      <c r="C22" s="303" t="s">
        <v>1</v>
      </c>
      <c r="D22" s="303" t="s">
        <v>187</v>
      </c>
      <c r="E22" s="283" t="s">
        <v>588</v>
      </c>
      <c r="F22" s="283" t="s">
        <v>589</v>
      </c>
      <c r="G22" s="463"/>
      <c r="H22" s="284" t="s">
        <v>342</v>
      </c>
      <c r="I22" s="284" t="s">
        <v>343</v>
      </c>
      <c r="J22" s="284" t="s">
        <v>342</v>
      </c>
      <c r="K22" s="284" t="s">
        <v>343</v>
      </c>
      <c r="L22" s="284" t="s">
        <v>342</v>
      </c>
      <c r="M22" s="284" t="s">
        <v>343</v>
      </c>
      <c r="N22" s="284" t="s">
        <v>342</v>
      </c>
      <c r="O22" s="284" t="s">
        <v>343</v>
      </c>
      <c r="P22" s="284" t="s">
        <v>342</v>
      </c>
      <c r="Q22" s="284" t="s">
        <v>343</v>
      </c>
      <c r="R22" s="284" t="s">
        <v>342</v>
      </c>
      <c r="S22" s="284" t="s">
        <v>343</v>
      </c>
      <c r="T22" s="284" t="s">
        <v>342</v>
      </c>
      <c r="U22" s="284" t="s">
        <v>343</v>
      </c>
      <c r="V22" s="284" t="s">
        <v>342</v>
      </c>
      <c r="W22" s="284" t="s">
        <v>343</v>
      </c>
      <c r="X22" s="284" t="s">
        <v>342</v>
      </c>
      <c r="Y22" s="284" t="s">
        <v>343</v>
      </c>
      <c r="Z22" s="284" t="s">
        <v>342</v>
      </c>
      <c r="AA22" s="284" t="s">
        <v>343</v>
      </c>
      <c r="AB22" s="303" t="s">
        <v>188</v>
      </c>
      <c r="AC22" s="303" t="s">
        <v>187</v>
      </c>
      <c r="AI22" s="225"/>
      <c r="AJ22" s="225"/>
      <c r="AK22" s="225"/>
      <c r="AL22" s="225"/>
    </row>
    <row r="23" spans="1:38" s="224" customFormat="1" ht="13.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8" s="224" customFormat="1" ht="47.25" customHeight="1" x14ac:dyDescent="0.25">
      <c r="A24" s="285">
        <v>1</v>
      </c>
      <c r="B24" s="286" t="s">
        <v>186</v>
      </c>
      <c r="C24" s="292">
        <v>210.92726719249634</v>
      </c>
      <c r="D24" s="292">
        <v>0</v>
      </c>
      <c r="E24" s="292">
        <v>0</v>
      </c>
      <c r="F24" s="292">
        <v>0</v>
      </c>
      <c r="G24" s="292">
        <v>0</v>
      </c>
      <c r="H24" s="292">
        <v>3.6</v>
      </c>
      <c r="I24" s="292"/>
      <c r="J24" s="292">
        <v>0</v>
      </c>
      <c r="K24" s="292"/>
      <c r="L24" s="292">
        <v>203.29676835249631</v>
      </c>
      <c r="M24" s="292"/>
      <c r="N24" s="292">
        <v>0</v>
      </c>
      <c r="O24" s="292"/>
      <c r="P24" s="292">
        <v>0</v>
      </c>
      <c r="Q24" s="292"/>
      <c r="R24" s="292">
        <v>0</v>
      </c>
      <c r="S24" s="292"/>
      <c r="T24" s="292">
        <v>0</v>
      </c>
      <c r="U24" s="292"/>
      <c r="V24" s="292">
        <v>0</v>
      </c>
      <c r="W24" s="292"/>
      <c r="X24" s="292">
        <v>0</v>
      </c>
      <c r="Y24" s="292"/>
      <c r="Z24" s="292" t="s">
        <v>425</v>
      </c>
      <c r="AA24" s="292"/>
      <c r="AB24" s="292">
        <v>206.89676835249631</v>
      </c>
      <c r="AC24" s="292">
        <v>0</v>
      </c>
    </row>
    <row r="25" spans="1:38" s="224" customFormat="1" x14ac:dyDescent="0.25">
      <c r="A25" s="287" t="s">
        <v>185</v>
      </c>
      <c r="B25" s="288" t="s">
        <v>184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425</v>
      </c>
      <c r="AA25" s="292"/>
      <c r="AB25" s="292">
        <v>0</v>
      </c>
      <c r="AC25" s="292">
        <v>0</v>
      </c>
    </row>
    <row r="26" spans="1:38" s="224" customFormat="1" x14ac:dyDescent="0.25">
      <c r="A26" s="287" t="s">
        <v>183</v>
      </c>
      <c r="B26" s="288" t="s">
        <v>182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425</v>
      </c>
      <c r="AA26" s="292"/>
      <c r="AB26" s="292">
        <v>0</v>
      </c>
      <c r="AC26" s="292">
        <v>0</v>
      </c>
    </row>
    <row r="27" spans="1:38" s="224" customFormat="1" ht="31.5" x14ac:dyDescent="0.25">
      <c r="A27" s="287" t="s">
        <v>181</v>
      </c>
      <c r="B27" s="288" t="s">
        <v>324</v>
      </c>
      <c r="C27" s="292"/>
      <c r="D27" s="292"/>
      <c r="E27" s="292"/>
      <c r="F27" s="292"/>
      <c r="G27" s="292">
        <v>0</v>
      </c>
      <c r="H27" s="292">
        <v>3</v>
      </c>
      <c r="I27" s="292"/>
      <c r="J27" s="292">
        <v>0</v>
      </c>
      <c r="K27" s="292"/>
      <c r="L27" s="292">
        <v>203.29676835249631</v>
      </c>
      <c r="M27" s="292"/>
      <c r="N27" s="292">
        <v>0</v>
      </c>
      <c r="O27" s="292"/>
      <c r="P27" s="292">
        <v>0</v>
      </c>
      <c r="Q27" s="292"/>
      <c r="R27" s="292">
        <v>0</v>
      </c>
      <c r="S27" s="292"/>
      <c r="T27" s="292">
        <v>0</v>
      </c>
      <c r="U27" s="292"/>
      <c r="V27" s="292">
        <v>0</v>
      </c>
      <c r="W27" s="292"/>
      <c r="X27" s="292">
        <v>0</v>
      </c>
      <c r="Y27" s="292"/>
      <c r="Z27" s="292" t="s">
        <v>425</v>
      </c>
      <c r="AA27" s="292"/>
      <c r="AB27" s="292">
        <v>206.29676835249631</v>
      </c>
      <c r="AC27" s="292">
        <v>0</v>
      </c>
    </row>
    <row r="28" spans="1:38" s="224" customFormat="1" x14ac:dyDescent="0.25">
      <c r="A28" s="287" t="s">
        <v>180</v>
      </c>
      <c r="B28" s="288"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8" s="224" customFormat="1" x14ac:dyDescent="0.25">
      <c r="A29" s="287" t="s">
        <v>178</v>
      </c>
      <c r="B29" s="289" t="s">
        <v>177</v>
      </c>
      <c r="C29" s="292"/>
      <c r="D29" s="292"/>
      <c r="E29" s="292"/>
      <c r="F29" s="292"/>
      <c r="G29" s="292">
        <v>0</v>
      </c>
      <c r="H29" s="292">
        <v>0.60000000000000009</v>
      </c>
      <c r="I29" s="292"/>
      <c r="J29" s="292">
        <v>0</v>
      </c>
      <c r="K29" s="292"/>
      <c r="L29" s="292">
        <v>0</v>
      </c>
      <c r="M29" s="292"/>
      <c r="N29" s="292">
        <v>0</v>
      </c>
      <c r="O29" s="292"/>
      <c r="P29" s="292">
        <v>0</v>
      </c>
      <c r="Q29" s="292"/>
      <c r="R29" s="292">
        <v>0</v>
      </c>
      <c r="S29" s="292"/>
      <c r="T29" s="292">
        <v>0</v>
      </c>
      <c r="U29" s="292"/>
      <c r="V29" s="292">
        <v>0</v>
      </c>
      <c r="W29" s="292"/>
      <c r="X29" s="292">
        <v>0</v>
      </c>
      <c r="Y29" s="292"/>
      <c r="Z29" s="292" t="s">
        <v>425</v>
      </c>
      <c r="AA29" s="292"/>
      <c r="AB29" s="292">
        <v>0.60000000000000009</v>
      </c>
      <c r="AC29" s="292">
        <v>0</v>
      </c>
    </row>
    <row r="30" spans="1:38" s="224" customFormat="1" ht="47.25" x14ac:dyDescent="0.25">
      <c r="A30" s="285" t="s">
        <v>62</v>
      </c>
      <c r="B30" s="286" t="s">
        <v>176</v>
      </c>
      <c r="C30" s="292">
        <v>176.85947509207756</v>
      </c>
      <c r="D30" s="292">
        <v>0</v>
      </c>
      <c r="E30" s="292">
        <v>0</v>
      </c>
      <c r="F30" s="292">
        <v>0</v>
      </c>
      <c r="G30" s="292">
        <v>0</v>
      </c>
      <c r="H30" s="292">
        <v>3</v>
      </c>
      <c r="I30" s="292"/>
      <c r="J30" s="292">
        <v>0</v>
      </c>
      <c r="K30" s="292"/>
      <c r="L30" s="292">
        <v>170.43425022207757</v>
      </c>
      <c r="M30" s="292"/>
      <c r="N30" s="292">
        <v>0</v>
      </c>
      <c r="O30" s="292"/>
      <c r="P30" s="292">
        <v>0</v>
      </c>
      <c r="Q30" s="292"/>
      <c r="R30" s="292">
        <v>0</v>
      </c>
      <c r="S30" s="292"/>
      <c r="T30" s="292">
        <v>0</v>
      </c>
      <c r="U30" s="292"/>
      <c r="V30" s="292">
        <v>0</v>
      </c>
      <c r="W30" s="292"/>
      <c r="X30" s="292">
        <v>0</v>
      </c>
      <c r="Y30" s="292"/>
      <c r="Z30" s="292" t="s">
        <v>425</v>
      </c>
      <c r="AA30" s="292"/>
      <c r="AB30" s="292">
        <v>173.43425022207757</v>
      </c>
      <c r="AC30" s="292">
        <v>0</v>
      </c>
    </row>
    <row r="31" spans="1:38" s="224" customFormat="1" x14ac:dyDescent="0.25">
      <c r="A31" s="285" t="s">
        <v>175</v>
      </c>
      <c r="B31" s="288" t="s">
        <v>174</v>
      </c>
      <c r="C31" s="292">
        <v>3.3626331500000002</v>
      </c>
      <c r="D31" s="292">
        <v>0</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8" s="224" customFormat="1" ht="31.5" x14ac:dyDescent="0.25">
      <c r="A32" s="285" t="s">
        <v>173</v>
      </c>
      <c r="B32" s="288" t="s">
        <v>172</v>
      </c>
      <c r="C32" s="292">
        <v>91.485141987985486</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24" customFormat="1" x14ac:dyDescent="0.25">
      <c r="A33" s="285" t="s">
        <v>171</v>
      </c>
      <c r="B33" s="288" t="s">
        <v>170</v>
      </c>
      <c r="C33" s="292">
        <v>62.361405980616468</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24" customFormat="1" x14ac:dyDescent="0.25">
      <c r="A34" s="285" t="s">
        <v>169</v>
      </c>
      <c r="B34" s="288" t="s">
        <v>168</v>
      </c>
      <c r="C34" s="292">
        <v>19.650293973475623</v>
      </c>
      <c r="D34" s="292">
        <v>0</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24" customFormat="1" ht="31.5" x14ac:dyDescent="0.25">
      <c r="A35" s="285" t="s">
        <v>61</v>
      </c>
      <c r="B35" s="286" t="s">
        <v>167</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24" customFormat="1" x14ac:dyDescent="0.25">
      <c r="A36" s="287" t="s">
        <v>166</v>
      </c>
      <c r="B36" s="288" t="s">
        <v>507</v>
      </c>
      <c r="C36" s="292"/>
      <c r="D36" s="292"/>
      <c r="E36" s="292"/>
      <c r="F36" s="292"/>
      <c r="G36" s="292">
        <v>0</v>
      </c>
      <c r="H36" s="292">
        <v>0</v>
      </c>
      <c r="I36" s="293" t="s">
        <v>433</v>
      </c>
      <c r="J36" s="292">
        <v>0</v>
      </c>
      <c r="K36" s="293" t="s">
        <v>433</v>
      </c>
      <c r="L36" s="292">
        <v>0</v>
      </c>
      <c r="M36" s="293" t="s">
        <v>433</v>
      </c>
      <c r="N36" s="292">
        <v>0</v>
      </c>
      <c r="O36" s="293" t="s">
        <v>433</v>
      </c>
      <c r="P36" s="292">
        <v>0</v>
      </c>
      <c r="Q36" s="293" t="s">
        <v>433</v>
      </c>
      <c r="R36" s="292">
        <v>0</v>
      </c>
      <c r="S36" s="293" t="s">
        <v>433</v>
      </c>
      <c r="T36" s="292">
        <v>0</v>
      </c>
      <c r="U36" s="293" t="s">
        <v>433</v>
      </c>
      <c r="V36" s="292">
        <v>0</v>
      </c>
      <c r="W36" s="293" t="s">
        <v>433</v>
      </c>
      <c r="X36" s="292">
        <v>0</v>
      </c>
      <c r="Y36" s="293" t="s">
        <v>433</v>
      </c>
      <c r="Z36" s="292" t="s">
        <v>425</v>
      </c>
      <c r="AA36" s="293" t="s">
        <v>425</v>
      </c>
      <c r="AB36" s="292">
        <v>0</v>
      </c>
      <c r="AC36" s="292">
        <v>0</v>
      </c>
    </row>
    <row r="37" spans="1:29" s="224" customFormat="1" ht="31.5" x14ac:dyDescent="0.25">
      <c r="A37" s="287" t="s">
        <v>165</v>
      </c>
      <c r="B37" s="290" t="s">
        <v>505</v>
      </c>
      <c r="C37" s="292"/>
      <c r="D37" s="292"/>
      <c r="E37" s="292"/>
      <c r="F37" s="292"/>
      <c r="G37" s="292">
        <v>0</v>
      </c>
      <c r="H37" s="292">
        <v>0</v>
      </c>
      <c r="I37" s="293" t="s">
        <v>433</v>
      </c>
      <c r="J37" s="292">
        <v>0</v>
      </c>
      <c r="K37" s="293" t="s">
        <v>433</v>
      </c>
      <c r="L37" s="292">
        <v>0</v>
      </c>
      <c r="M37" s="293" t="s">
        <v>433</v>
      </c>
      <c r="N37" s="292">
        <v>0</v>
      </c>
      <c r="O37" s="293" t="s">
        <v>433</v>
      </c>
      <c r="P37" s="292">
        <v>0</v>
      </c>
      <c r="Q37" s="293" t="s">
        <v>433</v>
      </c>
      <c r="R37" s="292">
        <v>0</v>
      </c>
      <c r="S37" s="293" t="s">
        <v>433</v>
      </c>
      <c r="T37" s="292">
        <v>0</v>
      </c>
      <c r="U37" s="293" t="s">
        <v>433</v>
      </c>
      <c r="V37" s="292">
        <v>0</v>
      </c>
      <c r="W37" s="293" t="s">
        <v>433</v>
      </c>
      <c r="X37" s="292">
        <v>0</v>
      </c>
      <c r="Y37" s="293" t="s">
        <v>433</v>
      </c>
      <c r="Z37" s="292" t="s">
        <v>425</v>
      </c>
      <c r="AA37" s="293" t="s">
        <v>425</v>
      </c>
      <c r="AB37" s="292">
        <v>0</v>
      </c>
      <c r="AC37" s="292">
        <v>0</v>
      </c>
    </row>
    <row r="38" spans="1:29" s="224" customFormat="1" x14ac:dyDescent="0.25">
      <c r="A38" s="287" t="s">
        <v>164</v>
      </c>
      <c r="B38" s="290" t="s">
        <v>155</v>
      </c>
      <c r="C38" s="292"/>
      <c r="D38" s="292"/>
      <c r="E38" s="292"/>
      <c r="F38" s="292"/>
      <c r="G38" s="292">
        <v>0</v>
      </c>
      <c r="H38" s="292">
        <v>0</v>
      </c>
      <c r="I38" s="293" t="s">
        <v>433</v>
      </c>
      <c r="J38" s="292">
        <v>0</v>
      </c>
      <c r="K38" s="293" t="s">
        <v>433</v>
      </c>
      <c r="L38" s="292">
        <v>0</v>
      </c>
      <c r="M38" s="293" t="s">
        <v>433</v>
      </c>
      <c r="N38" s="292">
        <v>0</v>
      </c>
      <c r="O38" s="293" t="s">
        <v>433</v>
      </c>
      <c r="P38" s="292">
        <v>0</v>
      </c>
      <c r="Q38" s="293" t="s">
        <v>433</v>
      </c>
      <c r="R38" s="292">
        <v>0</v>
      </c>
      <c r="S38" s="293" t="s">
        <v>433</v>
      </c>
      <c r="T38" s="292">
        <v>0</v>
      </c>
      <c r="U38" s="293" t="s">
        <v>433</v>
      </c>
      <c r="V38" s="292">
        <v>0</v>
      </c>
      <c r="W38" s="293" t="s">
        <v>433</v>
      </c>
      <c r="X38" s="292">
        <v>0</v>
      </c>
      <c r="Y38" s="293" t="s">
        <v>433</v>
      </c>
      <c r="Z38" s="292" t="s">
        <v>425</v>
      </c>
      <c r="AA38" s="293" t="s">
        <v>425</v>
      </c>
      <c r="AB38" s="292">
        <v>0</v>
      </c>
      <c r="AC38" s="292">
        <v>0</v>
      </c>
    </row>
    <row r="39" spans="1:29" s="224" customFormat="1" x14ac:dyDescent="0.25">
      <c r="A39" s="287" t="s">
        <v>163</v>
      </c>
      <c r="B39" s="288" t="s">
        <v>541</v>
      </c>
      <c r="C39" s="292"/>
      <c r="D39" s="292"/>
      <c r="E39" s="292"/>
      <c r="F39" s="292"/>
      <c r="G39" s="292">
        <v>0</v>
      </c>
      <c r="H39" s="292">
        <v>0</v>
      </c>
      <c r="I39" s="293" t="s">
        <v>433</v>
      </c>
      <c r="J39" s="292">
        <v>0</v>
      </c>
      <c r="K39" s="293" t="s">
        <v>433</v>
      </c>
      <c r="L39" s="292">
        <v>0</v>
      </c>
      <c r="M39" s="293" t="s">
        <v>433</v>
      </c>
      <c r="N39" s="292">
        <v>0</v>
      </c>
      <c r="O39" s="293" t="s">
        <v>433</v>
      </c>
      <c r="P39" s="292">
        <v>0</v>
      </c>
      <c r="Q39" s="293" t="s">
        <v>433</v>
      </c>
      <c r="R39" s="292">
        <v>0</v>
      </c>
      <c r="S39" s="293" t="s">
        <v>433</v>
      </c>
      <c r="T39" s="292">
        <v>0</v>
      </c>
      <c r="U39" s="293" t="s">
        <v>433</v>
      </c>
      <c r="V39" s="292">
        <v>0</v>
      </c>
      <c r="W39" s="293" t="s">
        <v>433</v>
      </c>
      <c r="X39" s="292">
        <v>0</v>
      </c>
      <c r="Y39" s="293" t="s">
        <v>433</v>
      </c>
      <c r="Z39" s="292" t="s">
        <v>425</v>
      </c>
      <c r="AA39" s="293" t="s">
        <v>425</v>
      </c>
      <c r="AB39" s="292">
        <v>0</v>
      </c>
      <c r="AC39" s="292">
        <v>0</v>
      </c>
    </row>
    <row r="40" spans="1:29" s="224" customFormat="1" x14ac:dyDescent="0.25">
      <c r="A40" s="287" t="s">
        <v>162</v>
      </c>
      <c r="B40" s="288" t="s">
        <v>508</v>
      </c>
      <c r="C40" s="292"/>
      <c r="D40" s="292"/>
      <c r="E40" s="292"/>
      <c r="F40" s="292"/>
      <c r="G40" s="292">
        <v>0</v>
      </c>
      <c r="H40" s="292">
        <v>0</v>
      </c>
      <c r="I40" s="293" t="s">
        <v>433</v>
      </c>
      <c r="J40" s="292">
        <v>0</v>
      </c>
      <c r="K40" s="293" t="s">
        <v>433</v>
      </c>
      <c r="L40" s="292">
        <v>0</v>
      </c>
      <c r="M40" s="293" t="s">
        <v>433</v>
      </c>
      <c r="N40" s="292">
        <v>0</v>
      </c>
      <c r="O40" s="293" t="s">
        <v>433</v>
      </c>
      <c r="P40" s="292">
        <v>0</v>
      </c>
      <c r="Q40" s="293" t="s">
        <v>433</v>
      </c>
      <c r="R40" s="292">
        <v>0</v>
      </c>
      <c r="S40" s="293" t="s">
        <v>433</v>
      </c>
      <c r="T40" s="292">
        <v>0</v>
      </c>
      <c r="U40" s="293" t="s">
        <v>433</v>
      </c>
      <c r="V40" s="292">
        <v>0</v>
      </c>
      <c r="W40" s="293" t="s">
        <v>433</v>
      </c>
      <c r="X40" s="292">
        <v>0</v>
      </c>
      <c r="Y40" s="293" t="s">
        <v>433</v>
      </c>
      <c r="Z40" s="292" t="s">
        <v>425</v>
      </c>
      <c r="AA40" s="293" t="s">
        <v>425</v>
      </c>
      <c r="AB40" s="292">
        <v>0</v>
      </c>
      <c r="AC40" s="292">
        <v>0</v>
      </c>
    </row>
    <row r="41" spans="1:29" s="224" customFormat="1" x14ac:dyDescent="0.25">
      <c r="A41" s="287" t="s">
        <v>161</v>
      </c>
      <c r="B41" s="288" t="s">
        <v>509</v>
      </c>
      <c r="C41" s="292"/>
      <c r="D41" s="292"/>
      <c r="E41" s="292"/>
      <c r="F41" s="292"/>
      <c r="G41" s="292">
        <v>0</v>
      </c>
      <c r="H41" s="292">
        <v>0</v>
      </c>
      <c r="I41" s="293" t="s">
        <v>433</v>
      </c>
      <c r="J41" s="292">
        <v>0</v>
      </c>
      <c r="K41" s="293" t="s">
        <v>433</v>
      </c>
      <c r="L41" s="292">
        <v>0</v>
      </c>
      <c r="M41" s="293" t="s">
        <v>433</v>
      </c>
      <c r="N41" s="292">
        <v>0</v>
      </c>
      <c r="O41" s="293" t="s">
        <v>433</v>
      </c>
      <c r="P41" s="292">
        <v>0</v>
      </c>
      <c r="Q41" s="293" t="s">
        <v>433</v>
      </c>
      <c r="R41" s="292">
        <v>0</v>
      </c>
      <c r="S41" s="293" t="s">
        <v>433</v>
      </c>
      <c r="T41" s="292">
        <v>0</v>
      </c>
      <c r="U41" s="293" t="s">
        <v>433</v>
      </c>
      <c r="V41" s="292">
        <v>0</v>
      </c>
      <c r="W41" s="293" t="s">
        <v>433</v>
      </c>
      <c r="X41" s="292">
        <v>0</v>
      </c>
      <c r="Y41" s="293" t="s">
        <v>433</v>
      </c>
      <c r="Z41" s="292" t="s">
        <v>425</v>
      </c>
      <c r="AA41" s="293" t="s">
        <v>425</v>
      </c>
      <c r="AB41" s="292">
        <v>0</v>
      </c>
      <c r="AC41" s="292">
        <v>0</v>
      </c>
    </row>
    <row r="42" spans="1:29" s="224" customFormat="1" x14ac:dyDescent="0.25">
      <c r="A42" s="287" t="s">
        <v>160</v>
      </c>
      <c r="B42" s="288" t="s">
        <v>510</v>
      </c>
      <c r="C42" s="292"/>
      <c r="D42" s="292"/>
      <c r="E42" s="292"/>
      <c r="F42" s="292"/>
      <c r="G42" s="292">
        <v>0</v>
      </c>
      <c r="H42" s="292">
        <v>0</v>
      </c>
      <c r="I42" s="293" t="s">
        <v>433</v>
      </c>
      <c r="J42" s="292">
        <v>0</v>
      </c>
      <c r="K42" s="293" t="s">
        <v>433</v>
      </c>
      <c r="L42" s="292">
        <v>0</v>
      </c>
      <c r="M42" s="293" t="s">
        <v>433</v>
      </c>
      <c r="N42" s="292">
        <v>0</v>
      </c>
      <c r="O42" s="293" t="s">
        <v>433</v>
      </c>
      <c r="P42" s="292">
        <v>0</v>
      </c>
      <c r="Q42" s="293" t="s">
        <v>433</v>
      </c>
      <c r="R42" s="292">
        <v>0</v>
      </c>
      <c r="S42" s="293" t="s">
        <v>433</v>
      </c>
      <c r="T42" s="292">
        <v>0</v>
      </c>
      <c r="U42" s="293" t="s">
        <v>433</v>
      </c>
      <c r="V42" s="292">
        <v>0</v>
      </c>
      <c r="W42" s="293" t="s">
        <v>433</v>
      </c>
      <c r="X42" s="292">
        <v>0</v>
      </c>
      <c r="Y42" s="293" t="s">
        <v>433</v>
      </c>
      <c r="Z42" s="292" t="s">
        <v>425</v>
      </c>
      <c r="AA42" s="293" t="s">
        <v>425</v>
      </c>
      <c r="AB42" s="292">
        <v>0</v>
      </c>
      <c r="AC42" s="292">
        <v>0</v>
      </c>
    </row>
    <row r="43" spans="1:29" s="224" customFormat="1" x14ac:dyDescent="0.25">
      <c r="A43" s="287" t="s">
        <v>511</v>
      </c>
      <c r="B43" s="288" t="s">
        <v>512</v>
      </c>
      <c r="C43" s="292"/>
      <c r="D43" s="292"/>
      <c r="E43" s="292"/>
      <c r="F43" s="292"/>
      <c r="G43" s="292">
        <v>0</v>
      </c>
      <c r="H43" s="292">
        <v>0</v>
      </c>
      <c r="I43" s="293" t="s">
        <v>433</v>
      </c>
      <c r="J43" s="292">
        <v>0</v>
      </c>
      <c r="K43" s="293" t="s">
        <v>433</v>
      </c>
      <c r="L43" s="292">
        <v>0</v>
      </c>
      <c r="M43" s="293" t="s">
        <v>433</v>
      </c>
      <c r="N43" s="292">
        <v>0</v>
      </c>
      <c r="O43" s="293" t="s">
        <v>433</v>
      </c>
      <c r="P43" s="292">
        <v>0</v>
      </c>
      <c r="Q43" s="293" t="s">
        <v>433</v>
      </c>
      <c r="R43" s="292">
        <v>0</v>
      </c>
      <c r="S43" s="293" t="s">
        <v>433</v>
      </c>
      <c r="T43" s="292">
        <v>0</v>
      </c>
      <c r="U43" s="293" t="s">
        <v>433</v>
      </c>
      <c r="V43" s="292">
        <v>0</v>
      </c>
      <c r="W43" s="293" t="s">
        <v>433</v>
      </c>
      <c r="X43" s="292">
        <v>0</v>
      </c>
      <c r="Y43" s="293" t="s">
        <v>433</v>
      </c>
      <c r="Z43" s="292" t="s">
        <v>425</v>
      </c>
      <c r="AA43" s="293" t="s">
        <v>425</v>
      </c>
      <c r="AB43" s="292">
        <v>0</v>
      </c>
      <c r="AC43" s="292">
        <v>0</v>
      </c>
    </row>
    <row r="44" spans="1:29" s="224" customFormat="1" x14ac:dyDescent="0.25">
      <c r="A44" s="287" t="s">
        <v>513</v>
      </c>
      <c r="B44" s="288" t="s">
        <v>514</v>
      </c>
      <c r="C44" s="292"/>
      <c r="D44" s="292"/>
      <c r="E44" s="292"/>
      <c r="F44" s="292"/>
      <c r="G44" s="292">
        <v>0</v>
      </c>
      <c r="H44" s="292">
        <v>0</v>
      </c>
      <c r="I44" s="293" t="s">
        <v>433</v>
      </c>
      <c r="J44" s="292">
        <v>0</v>
      </c>
      <c r="K44" s="293" t="s">
        <v>433</v>
      </c>
      <c r="L44" s="292">
        <v>0</v>
      </c>
      <c r="M44" s="293" t="s">
        <v>433</v>
      </c>
      <c r="N44" s="292">
        <v>0</v>
      </c>
      <c r="O44" s="293" t="s">
        <v>433</v>
      </c>
      <c r="P44" s="292">
        <v>0</v>
      </c>
      <c r="Q44" s="293" t="s">
        <v>433</v>
      </c>
      <c r="R44" s="292">
        <v>0</v>
      </c>
      <c r="S44" s="293" t="s">
        <v>433</v>
      </c>
      <c r="T44" s="292">
        <v>0</v>
      </c>
      <c r="U44" s="293" t="s">
        <v>433</v>
      </c>
      <c r="V44" s="292">
        <v>0</v>
      </c>
      <c r="W44" s="293" t="s">
        <v>433</v>
      </c>
      <c r="X44" s="292">
        <v>0</v>
      </c>
      <c r="Y44" s="293" t="s">
        <v>433</v>
      </c>
      <c r="Z44" s="292" t="s">
        <v>425</v>
      </c>
      <c r="AA44" s="293" t="s">
        <v>425</v>
      </c>
      <c r="AB44" s="292">
        <v>0</v>
      </c>
      <c r="AC44" s="292">
        <v>0</v>
      </c>
    </row>
    <row r="45" spans="1:29" s="224" customFormat="1" x14ac:dyDescent="0.25">
      <c r="A45" s="287" t="s">
        <v>515</v>
      </c>
      <c r="B45" s="288" t="s">
        <v>516</v>
      </c>
      <c r="C45" s="292"/>
      <c r="D45" s="292"/>
      <c r="E45" s="292"/>
      <c r="F45" s="292"/>
      <c r="G45" s="292">
        <v>0</v>
      </c>
      <c r="H45" s="292">
        <v>0</v>
      </c>
      <c r="I45" s="293" t="s">
        <v>433</v>
      </c>
      <c r="J45" s="292">
        <v>0</v>
      </c>
      <c r="K45" s="293" t="s">
        <v>433</v>
      </c>
      <c r="L45" s="292">
        <v>0</v>
      </c>
      <c r="M45" s="293" t="s">
        <v>433</v>
      </c>
      <c r="N45" s="292">
        <v>0</v>
      </c>
      <c r="O45" s="293" t="s">
        <v>433</v>
      </c>
      <c r="P45" s="292">
        <v>0</v>
      </c>
      <c r="Q45" s="293" t="s">
        <v>433</v>
      </c>
      <c r="R45" s="292">
        <v>0</v>
      </c>
      <c r="S45" s="293" t="s">
        <v>433</v>
      </c>
      <c r="T45" s="292">
        <v>0</v>
      </c>
      <c r="U45" s="293" t="s">
        <v>433</v>
      </c>
      <c r="V45" s="292">
        <v>0</v>
      </c>
      <c r="W45" s="293" t="s">
        <v>433</v>
      </c>
      <c r="X45" s="292">
        <v>0</v>
      </c>
      <c r="Y45" s="293" t="s">
        <v>433</v>
      </c>
      <c r="Z45" s="292" t="s">
        <v>425</v>
      </c>
      <c r="AA45" s="293" t="s">
        <v>425</v>
      </c>
      <c r="AB45" s="292">
        <v>0</v>
      </c>
      <c r="AC45" s="292">
        <v>0</v>
      </c>
    </row>
    <row r="46" spans="1:29" s="224" customFormat="1" x14ac:dyDescent="0.25">
      <c r="A46" s="287" t="s">
        <v>517</v>
      </c>
      <c r="B46" s="288" t="s">
        <v>518</v>
      </c>
      <c r="C46" s="292"/>
      <c r="D46" s="292"/>
      <c r="E46" s="292"/>
      <c r="F46" s="292"/>
      <c r="G46" s="292">
        <v>0</v>
      </c>
      <c r="H46" s="292">
        <v>0</v>
      </c>
      <c r="I46" s="293" t="s">
        <v>433</v>
      </c>
      <c r="J46" s="292">
        <v>0</v>
      </c>
      <c r="K46" s="293" t="s">
        <v>433</v>
      </c>
      <c r="L46" s="292">
        <v>0</v>
      </c>
      <c r="M46" s="293" t="s">
        <v>433</v>
      </c>
      <c r="N46" s="292">
        <v>0</v>
      </c>
      <c r="O46" s="293" t="s">
        <v>433</v>
      </c>
      <c r="P46" s="292">
        <v>0</v>
      </c>
      <c r="Q46" s="293" t="s">
        <v>433</v>
      </c>
      <c r="R46" s="292">
        <v>0</v>
      </c>
      <c r="S46" s="293" t="s">
        <v>433</v>
      </c>
      <c r="T46" s="292">
        <v>0</v>
      </c>
      <c r="U46" s="293" t="s">
        <v>433</v>
      </c>
      <c r="V46" s="292">
        <v>0</v>
      </c>
      <c r="W46" s="293" t="s">
        <v>433</v>
      </c>
      <c r="X46" s="292">
        <v>0</v>
      </c>
      <c r="Y46" s="293" t="s">
        <v>433</v>
      </c>
      <c r="Z46" s="292" t="s">
        <v>425</v>
      </c>
      <c r="AA46" s="293" t="s">
        <v>425</v>
      </c>
      <c r="AB46" s="292">
        <v>0</v>
      </c>
      <c r="AC46" s="292">
        <v>0</v>
      </c>
    </row>
    <row r="47" spans="1:29" s="224" customFormat="1" x14ac:dyDescent="0.25">
      <c r="A47" s="285" t="s">
        <v>60</v>
      </c>
      <c r="B47" s="286" t="s">
        <v>159</v>
      </c>
      <c r="C47" s="292"/>
      <c r="D47" s="292"/>
      <c r="E47" s="292"/>
      <c r="F47" s="292"/>
      <c r="G47" s="292"/>
      <c r="H47" s="292"/>
      <c r="I47" s="292"/>
      <c r="J47" s="292"/>
      <c r="K47" s="292"/>
      <c r="L47" s="292"/>
      <c r="M47" s="292"/>
      <c r="N47" s="292"/>
      <c r="O47" s="292"/>
      <c r="P47" s="292"/>
      <c r="Q47" s="292"/>
      <c r="R47" s="292"/>
      <c r="S47" s="293"/>
      <c r="T47" s="292"/>
      <c r="U47" s="292"/>
      <c r="V47" s="292"/>
      <c r="W47" s="292"/>
      <c r="X47" s="292"/>
      <c r="Y47" s="292"/>
      <c r="Z47" s="292"/>
      <c r="AA47" s="292"/>
      <c r="AB47" s="292"/>
      <c r="AC47" s="292"/>
    </row>
    <row r="48" spans="1:29" s="224" customFormat="1" x14ac:dyDescent="0.25">
      <c r="A48" s="287" t="s">
        <v>158</v>
      </c>
      <c r="B48" s="288" t="s">
        <v>507</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425</v>
      </c>
      <c r="AA48" s="292"/>
      <c r="AB48" s="292">
        <v>0</v>
      </c>
      <c r="AC48" s="292">
        <v>0</v>
      </c>
    </row>
    <row r="49" spans="1:29" s="224" customFormat="1" ht="31.5" x14ac:dyDescent="0.25">
      <c r="A49" s="287" t="s">
        <v>157</v>
      </c>
      <c r="B49" s="290" t="s">
        <v>505</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425</v>
      </c>
      <c r="AA49" s="292"/>
      <c r="AB49" s="292">
        <v>0</v>
      </c>
      <c r="AC49" s="292">
        <v>0</v>
      </c>
    </row>
    <row r="50" spans="1:29" s="224" customFormat="1" x14ac:dyDescent="0.25">
      <c r="A50" s="287" t="s">
        <v>156</v>
      </c>
      <c r="B50" s="290" t="s">
        <v>155</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425</v>
      </c>
      <c r="AA50" s="292"/>
      <c r="AB50" s="292">
        <v>0</v>
      </c>
      <c r="AC50" s="292">
        <v>0</v>
      </c>
    </row>
    <row r="51" spans="1:29" s="224" customFormat="1" ht="31.5" x14ac:dyDescent="0.25">
      <c r="A51" s="287" t="s">
        <v>154</v>
      </c>
      <c r="B51" s="288" t="s">
        <v>153</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425</v>
      </c>
      <c r="AA51" s="292"/>
      <c r="AB51" s="292">
        <v>0</v>
      </c>
      <c r="AC51" s="292">
        <v>0</v>
      </c>
    </row>
    <row r="52" spans="1:29" s="224" customFormat="1" ht="31.5" x14ac:dyDescent="0.25">
      <c r="A52" s="287" t="s">
        <v>152</v>
      </c>
      <c r="B52" s="288" t="s">
        <v>151</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425</v>
      </c>
      <c r="AA52" s="292"/>
      <c r="AB52" s="292">
        <v>0</v>
      </c>
      <c r="AC52" s="292">
        <v>0</v>
      </c>
    </row>
    <row r="53" spans="1:29" s="224" customFormat="1" x14ac:dyDescent="0.25">
      <c r="A53" s="287" t="s">
        <v>150</v>
      </c>
      <c r="B53" s="288" t="s">
        <v>149</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425</v>
      </c>
      <c r="AA53" s="292"/>
      <c r="AB53" s="292">
        <v>0</v>
      </c>
      <c r="AC53" s="292">
        <v>0</v>
      </c>
    </row>
    <row r="54" spans="1:29" s="224" customFormat="1" x14ac:dyDescent="0.25">
      <c r="A54" s="287" t="s">
        <v>148</v>
      </c>
      <c r="B54" s="288" t="s">
        <v>508</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425</v>
      </c>
      <c r="AA54" s="292"/>
      <c r="AB54" s="292">
        <v>0</v>
      </c>
      <c r="AC54" s="292">
        <v>0</v>
      </c>
    </row>
    <row r="55" spans="1:29" s="224" customFormat="1" x14ac:dyDescent="0.25">
      <c r="A55" s="287" t="s">
        <v>519</v>
      </c>
      <c r="B55" s="288" t="s">
        <v>509</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425</v>
      </c>
      <c r="AA55" s="292"/>
      <c r="AB55" s="292">
        <v>0</v>
      </c>
      <c r="AC55" s="292">
        <v>0</v>
      </c>
    </row>
    <row r="56" spans="1:29" s="224" customFormat="1" x14ac:dyDescent="0.25">
      <c r="A56" s="287" t="s">
        <v>520</v>
      </c>
      <c r="B56" s="288" t="s">
        <v>510</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425</v>
      </c>
      <c r="AA56" s="292"/>
      <c r="AB56" s="292">
        <v>0</v>
      </c>
      <c r="AC56" s="292">
        <v>0</v>
      </c>
    </row>
    <row r="57" spans="1:29" s="224" customFormat="1" x14ac:dyDescent="0.25">
      <c r="A57" s="287" t="s">
        <v>521</v>
      </c>
      <c r="B57" s="288" t="s">
        <v>512</v>
      </c>
      <c r="C57" s="292">
        <v>2320</v>
      </c>
      <c r="D57" s="292">
        <v>0</v>
      </c>
      <c r="E57" s="292"/>
      <c r="F57" s="292"/>
      <c r="G57" s="292">
        <v>0</v>
      </c>
      <c r="H57" s="292">
        <v>0</v>
      </c>
      <c r="I57" s="292"/>
      <c r="J57" s="292">
        <v>0</v>
      </c>
      <c r="K57" s="292"/>
      <c r="L57" s="292">
        <v>2320</v>
      </c>
      <c r="M57" s="292"/>
      <c r="N57" s="292">
        <v>0</v>
      </c>
      <c r="O57" s="292"/>
      <c r="P57" s="292">
        <v>0</v>
      </c>
      <c r="Q57" s="292"/>
      <c r="R57" s="292">
        <v>0</v>
      </c>
      <c r="S57" s="292"/>
      <c r="T57" s="292">
        <v>0</v>
      </c>
      <c r="U57" s="292"/>
      <c r="V57" s="292">
        <v>0</v>
      </c>
      <c r="W57" s="292"/>
      <c r="X57" s="292">
        <v>0</v>
      </c>
      <c r="Y57" s="292"/>
      <c r="Z57" s="292" t="s">
        <v>425</v>
      </c>
      <c r="AA57" s="292"/>
      <c r="AB57" s="292">
        <v>2320</v>
      </c>
      <c r="AC57" s="292">
        <v>0</v>
      </c>
    </row>
    <row r="58" spans="1:29" s="224" customFormat="1" x14ac:dyDescent="0.25">
      <c r="A58" s="287" t="s">
        <v>522</v>
      </c>
      <c r="B58" s="288" t="s">
        <v>514</v>
      </c>
      <c r="C58" s="292">
        <v>0</v>
      </c>
      <c r="D58" s="292">
        <v>0</v>
      </c>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t="s">
        <v>425</v>
      </c>
      <c r="AA58" s="292"/>
      <c r="AB58" s="292">
        <v>0</v>
      </c>
      <c r="AC58" s="292">
        <v>0</v>
      </c>
    </row>
    <row r="59" spans="1:29" s="224" customFormat="1" x14ac:dyDescent="0.25">
      <c r="A59" s="287" t="s">
        <v>523</v>
      </c>
      <c r="B59" s="288" t="s">
        <v>516</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425</v>
      </c>
      <c r="AA59" s="292"/>
      <c r="AB59" s="292">
        <v>0</v>
      </c>
      <c r="AC59" s="292">
        <v>0</v>
      </c>
    </row>
    <row r="60" spans="1:29" s="224" customFormat="1" x14ac:dyDescent="0.25">
      <c r="A60" s="287" t="s">
        <v>524</v>
      </c>
      <c r="B60" s="288" t="s">
        <v>518</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425</v>
      </c>
      <c r="AA60" s="292"/>
      <c r="AB60" s="292">
        <v>0</v>
      </c>
      <c r="AC60" s="292">
        <v>0</v>
      </c>
    </row>
    <row r="61" spans="1:29" s="224" customFormat="1" ht="31.5" x14ac:dyDescent="0.25">
      <c r="A61" s="285" t="s">
        <v>58</v>
      </c>
      <c r="B61" s="286" t="s">
        <v>147</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24" customFormat="1" x14ac:dyDescent="0.25">
      <c r="A62" s="287" t="s">
        <v>146</v>
      </c>
      <c r="B62" s="288" t="s">
        <v>145</v>
      </c>
      <c r="C62" s="292">
        <v>176.85947509207756</v>
      </c>
      <c r="D62" s="292">
        <v>0</v>
      </c>
      <c r="E62" s="292"/>
      <c r="F62" s="292"/>
      <c r="G62" s="292">
        <v>0</v>
      </c>
      <c r="H62" s="292">
        <v>0</v>
      </c>
      <c r="I62" s="292"/>
      <c r="J62" s="292">
        <v>0</v>
      </c>
      <c r="K62" s="292"/>
      <c r="L62" s="292">
        <v>176.85947509207756</v>
      </c>
      <c r="M62" s="292"/>
      <c r="N62" s="292">
        <v>0</v>
      </c>
      <c r="O62" s="292"/>
      <c r="P62" s="292">
        <v>0</v>
      </c>
      <c r="Q62" s="292"/>
      <c r="R62" s="292">
        <v>0</v>
      </c>
      <c r="S62" s="292"/>
      <c r="T62" s="292">
        <v>0</v>
      </c>
      <c r="U62" s="292"/>
      <c r="V62" s="292">
        <v>0</v>
      </c>
      <c r="W62" s="292"/>
      <c r="X62" s="292">
        <v>0</v>
      </c>
      <c r="Y62" s="292"/>
      <c r="Z62" s="292" t="s">
        <v>425</v>
      </c>
      <c r="AA62" s="292"/>
      <c r="AB62" s="292">
        <v>176.85947509207756</v>
      </c>
      <c r="AC62" s="292">
        <v>0</v>
      </c>
    </row>
    <row r="63" spans="1:29" s="224" customFormat="1" x14ac:dyDescent="0.25">
      <c r="A63" s="287" t="s">
        <v>144</v>
      </c>
      <c r="B63" s="290" t="s">
        <v>138</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425</v>
      </c>
      <c r="AA63" s="292"/>
      <c r="AB63" s="292">
        <v>0</v>
      </c>
      <c r="AC63" s="292">
        <v>0</v>
      </c>
    </row>
    <row r="64" spans="1:29" s="224" customFormat="1" x14ac:dyDescent="0.25">
      <c r="A64" s="287" t="s">
        <v>143</v>
      </c>
      <c r="B64" s="288" t="s">
        <v>137</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425</v>
      </c>
      <c r="AA64" s="292"/>
      <c r="AB64" s="292">
        <v>0</v>
      </c>
      <c r="AC64" s="292">
        <v>0</v>
      </c>
    </row>
    <row r="65" spans="1:29" s="224" customFormat="1" x14ac:dyDescent="0.25">
      <c r="A65" s="287" t="s">
        <v>142</v>
      </c>
      <c r="B65" s="290" t="s">
        <v>136</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425</v>
      </c>
      <c r="AA65" s="292"/>
      <c r="AB65" s="292">
        <v>0</v>
      </c>
      <c r="AC65" s="292">
        <v>0</v>
      </c>
    </row>
    <row r="66" spans="1:29" s="224" customFormat="1" x14ac:dyDescent="0.25">
      <c r="A66" s="287" t="s">
        <v>141</v>
      </c>
      <c r="B66" s="290" t="s">
        <v>135</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425</v>
      </c>
      <c r="AA66" s="292"/>
      <c r="AB66" s="292">
        <v>0</v>
      </c>
      <c r="AC66" s="292">
        <v>0</v>
      </c>
    </row>
    <row r="67" spans="1:29" s="224" customFormat="1" x14ac:dyDescent="0.25">
      <c r="A67" s="287" t="s">
        <v>140</v>
      </c>
      <c r="B67" s="288" t="s">
        <v>508</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425</v>
      </c>
      <c r="AA67" s="292"/>
      <c r="AB67" s="292">
        <v>0</v>
      </c>
      <c r="AC67" s="292">
        <v>0</v>
      </c>
    </row>
    <row r="68" spans="1:29" s="224" customFormat="1" x14ac:dyDescent="0.25">
      <c r="A68" s="287" t="s">
        <v>525</v>
      </c>
      <c r="B68" s="288" t="s">
        <v>509</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425</v>
      </c>
      <c r="AA68" s="292"/>
      <c r="AB68" s="292">
        <v>0</v>
      </c>
      <c r="AC68" s="292">
        <v>0</v>
      </c>
    </row>
    <row r="69" spans="1:29" s="224" customFormat="1" x14ac:dyDescent="0.25">
      <c r="A69" s="287" t="s">
        <v>526</v>
      </c>
      <c r="B69" s="288" t="s">
        <v>510</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425</v>
      </c>
      <c r="AA69" s="292"/>
      <c r="AB69" s="292">
        <v>0</v>
      </c>
      <c r="AC69" s="292">
        <v>0</v>
      </c>
    </row>
    <row r="70" spans="1:29" s="224" customFormat="1" x14ac:dyDescent="0.25">
      <c r="A70" s="287" t="s">
        <v>527</v>
      </c>
      <c r="B70" s="288" t="s">
        <v>512</v>
      </c>
      <c r="C70" s="292"/>
      <c r="D70" s="292"/>
      <c r="E70" s="292"/>
      <c r="F70" s="292"/>
      <c r="G70" s="292">
        <v>0</v>
      </c>
      <c r="H70" s="292">
        <v>0</v>
      </c>
      <c r="I70" s="292"/>
      <c r="J70" s="292">
        <v>0</v>
      </c>
      <c r="K70" s="292"/>
      <c r="L70" s="292">
        <v>2320</v>
      </c>
      <c r="M70" s="292"/>
      <c r="N70" s="292">
        <v>0</v>
      </c>
      <c r="O70" s="292"/>
      <c r="P70" s="292">
        <v>0</v>
      </c>
      <c r="Q70" s="292"/>
      <c r="R70" s="292">
        <v>0</v>
      </c>
      <c r="S70" s="292"/>
      <c r="T70" s="292">
        <v>0</v>
      </c>
      <c r="U70" s="292"/>
      <c r="V70" s="292">
        <v>0</v>
      </c>
      <c r="W70" s="292"/>
      <c r="X70" s="292">
        <v>0</v>
      </c>
      <c r="Y70" s="292"/>
      <c r="Z70" s="292" t="s">
        <v>425</v>
      </c>
      <c r="AA70" s="292"/>
      <c r="AB70" s="292">
        <v>2320</v>
      </c>
      <c r="AC70" s="292">
        <v>0</v>
      </c>
    </row>
    <row r="71" spans="1:29" s="224" customFormat="1" x14ac:dyDescent="0.25">
      <c r="A71" s="287" t="s">
        <v>528</v>
      </c>
      <c r="B71" s="288" t="s">
        <v>514</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t="s">
        <v>425</v>
      </c>
      <c r="AA71" s="292"/>
      <c r="AB71" s="292">
        <v>0</v>
      </c>
      <c r="AC71" s="292">
        <v>0</v>
      </c>
    </row>
    <row r="72" spans="1:29" s="224" customFormat="1" x14ac:dyDescent="0.25">
      <c r="A72" s="287" t="s">
        <v>529</v>
      </c>
      <c r="B72" s="288" t="s">
        <v>516</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425</v>
      </c>
      <c r="AA72" s="292"/>
      <c r="AB72" s="292">
        <v>0</v>
      </c>
      <c r="AC72" s="292">
        <v>0</v>
      </c>
    </row>
    <row r="73" spans="1:29" s="224" customFormat="1" x14ac:dyDescent="0.25">
      <c r="A73" s="287" t="s">
        <v>530</v>
      </c>
      <c r="B73" s="288" t="s">
        <v>518</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425</v>
      </c>
      <c r="AA73" s="292"/>
      <c r="AB73" s="292">
        <v>0</v>
      </c>
      <c r="AC73" s="292">
        <v>0</v>
      </c>
    </row>
    <row r="74" spans="1:29" s="224" customFormat="1" ht="31.5" x14ac:dyDescent="0.25">
      <c r="A74" s="285" t="s">
        <v>57</v>
      </c>
      <c r="B74" s="291" t="s">
        <v>200</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425</v>
      </c>
      <c r="AA74" s="292"/>
      <c r="AB74" s="292">
        <v>0</v>
      </c>
      <c r="AC74" s="292">
        <v>0</v>
      </c>
    </row>
    <row r="75" spans="1:29" s="224" customFormat="1" x14ac:dyDescent="0.25">
      <c r="A75" s="285" t="s">
        <v>55</v>
      </c>
      <c r="B75" s="286" t="s">
        <v>139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24" customFormat="1" ht="31.5" x14ac:dyDescent="0.25">
      <c r="A76" s="287" t="s">
        <v>195</v>
      </c>
      <c r="B76" s="288" t="s">
        <v>507</v>
      </c>
      <c r="C76" s="294"/>
      <c r="D76" s="295"/>
      <c r="E76" s="296"/>
      <c r="F76" s="296"/>
      <c r="G76" s="292">
        <v>0</v>
      </c>
      <c r="H76" s="292">
        <v>0</v>
      </c>
      <c r="I76" s="296"/>
      <c r="J76" s="292">
        <v>0</v>
      </c>
      <c r="K76" s="295"/>
      <c r="L76" s="292">
        <v>0</v>
      </c>
      <c r="M76" s="295"/>
      <c r="N76" s="292">
        <v>0</v>
      </c>
      <c r="O76" s="295"/>
      <c r="P76" s="292">
        <v>0</v>
      </c>
      <c r="Q76" s="295"/>
      <c r="R76" s="292">
        <v>0</v>
      </c>
      <c r="S76" s="295"/>
      <c r="T76" s="292">
        <v>0</v>
      </c>
      <c r="U76" s="295"/>
      <c r="V76" s="292">
        <v>0</v>
      </c>
      <c r="W76" s="295"/>
      <c r="X76" s="292">
        <v>0</v>
      </c>
      <c r="Y76" s="295"/>
      <c r="Z76" s="292" t="s">
        <v>425</v>
      </c>
      <c r="AA76" s="295"/>
      <c r="AB76" s="292">
        <v>0</v>
      </c>
      <c r="AC76" s="292">
        <v>0</v>
      </c>
    </row>
    <row r="77" spans="1:29" s="224" customFormat="1" ht="31.5" x14ac:dyDescent="0.25">
      <c r="A77" s="287" t="s">
        <v>196</v>
      </c>
      <c r="B77" s="290" t="s">
        <v>505</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425</v>
      </c>
      <c r="AA77" s="292"/>
      <c r="AB77" s="292">
        <v>0</v>
      </c>
      <c r="AC77" s="292">
        <v>0</v>
      </c>
    </row>
    <row r="78" spans="1:29" s="224" customFormat="1" x14ac:dyDescent="0.25">
      <c r="A78" s="287" t="s">
        <v>197</v>
      </c>
      <c r="B78" s="290" t="s">
        <v>155</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425</v>
      </c>
      <c r="AA78" s="292"/>
      <c r="AB78" s="292">
        <v>0</v>
      </c>
      <c r="AC78" s="292">
        <v>0</v>
      </c>
    </row>
    <row r="79" spans="1:29" s="224" customFormat="1" x14ac:dyDescent="0.25">
      <c r="A79" s="287" t="s">
        <v>198</v>
      </c>
      <c r="B79" s="288" t="s">
        <v>506</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425</v>
      </c>
      <c r="AA79" s="292"/>
      <c r="AB79" s="292">
        <v>0</v>
      </c>
      <c r="AC79" s="292">
        <v>0</v>
      </c>
    </row>
    <row r="80" spans="1:29" s="224" customFormat="1" x14ac:dyDescent="0.25">
      <c r="A80" s="287" t="s">
        <v>199</v>
      </c>
      <c r="B80" s="288" t="s">
        <v>508</v>
      </c>
      <c r="C80" s="294"/>
      <c r="D80" s="295"/>
      <c r="E80" s="296"/>
      <c r="F80" s="296"/>
      <c r="G80" s="292">
        <v>0</v>
      </c>
      <c r="H80" s="292">
        <v>0</v>
      </c>
      <c r="I80" s="296"/>
      <c r="J80" s="292">
        <v>0</v>
      </c>
      <c r="K80" s="295"/>
      <c r="L80" s="292">
        <v>0</v>
      </c>
      <c r="M80" s="295"/>
      <c r="N80" s="292">
        <v>0</v>
      </c>
      <c r="O80" s="295"/>
      <c r="P80" s="292">
        <v>0</v>
      </c>
      <c r="Q80" s="295"/>
      <c r="R80" s="292">
        <v>0</v>
      </c>
      <c r="S80" s="295"/>
      <c r="T80" s="292">
        <v>0</v>
      </c>
      <c r="U80" s="295"/>
      <c r="V80" s="292">
        <v>0</v>
      </c>
      <c r="W80" s="295"/>
      <c r="X80" s="292">
        <v>0</v>
      </c>
      <c r="Y80" s="295"/>
      <c r="Z80" s="292" t="s">
        <v>425</v>
      </c>
      <c r="AA80" s="295"/>
      <c r="AB80" s="292">
        <v>0</v>
      </c>
      <c r="AC80" s="292">
        <v>0</v>
      </c>
    </row>
    <row r="81" spans="1:29" s="224" customFormat="1" x14ac:dyDescent="0.25">
      <c r="A81" s="287" t="s">
        <v>531</v>
      </c>
      <c r="B81" s="288" t="s">
        <v>509</v>
      </c>
      <c r="C81" s="294"/>
      <c r="D81" s="295"/>
      <c r="E81" s="296"/>
      <c r="F81" s="296"/>
      <c r="G81" s="292">
        <v>0</v>
      </c>
      <c r="H81" s="292">
        <v>0</v>
      </c>
      <c r="I81" s="296"/>
      <c r="J81" s="292">
        <v>0</v>
      </c>
      <c r="K81" s="295"/>
      <c r="L81" s="292">
        <v>0</v>
      </c>
      <c r="M81" s="295"/>
      <c r="N81" s="292">
        <v>0</v>
      </c>
      <c r="O81" s="295"/>
      <c r="P81" s="292">
        <v>0</v>
      </c>
      <c r="Q81" s="295"/>
      <c r="R81" s="292">
        <v>0</v>
      </c>
      <c r="S81" s="295"/>
      <c r="T81" s="292">
        <v>0</v>
      </c>
      <c r="U81" s="295"/>
      <c r="V81" s="292">
        <v>0</v>
      </c>
      <c r="W81" s="295"/>
      <c r="X81" s="292">
        <v>0</v>
      </c>
      <c r="Y81" s="295"/>
      <c r="Z81" s="292" t="s">
        <v>425</v>
      </c>
      <c r="AA81" s="295"/>
      <c r="AB81" s="292">
        <v>0</v>
      </c>
      <c r="AC81" s="292">
        <v>0</v>
      </c>
    </row>
    <row r="82" spans="1:29" s="224" customFormat="1" x14ac:dyDescent="0.25">
      <c r="A82" s="287" t="s">
        <v>532</v>
      </c>
      <c r="B82" s="288" t="s">
        <v>510</v>
      </c>
      <c r="C82" s="294"/>
      <c r="D82" s="295"/>
      <c r="E82" s="296"/>
      <c r="F82" s="296"/>
      <c r="G82" s="292">
        <v>0</v>
      </c>
      <c r="H82" s="292">
        <v>0</v>
      </c>
      <c r="I82" s="296"/>
      <c r="J82" s="292">
        <v>0</v>
      </c>
      <c r="K82" s="295"/>
      <c r="L82" s="292">
        <v>0</v>
      </c>
      <c r="M82" s="295"/>
      <c r="N82" s="292">
        <v>0</v>
      </c>
      <c r="O82" s="295"/>
      <c r="P82" s="292">
        <v>0</v>
      </c>
      <c r="Q82" s="295"/>
      <c r="R82" s="292">
        <v>0</v>
      </c>
      <c r="S82" s="295"/>
      <c r="T82" s="292">
        <v>0</v>
      </c>
      <c r="U82" s="295"/>
      <c r="V82" s="292">
        <v>0</v>
      </c>
      <c r="W82" s="295"/>
      <c r="X82" s="292">
        <v>0</v>
      </c>
      <c r="Y82" s="295"/>
      <c r="Z82" s="292" t="s">
        <v>425</v>
      </c>
      <c r="AA82" s="295"/>
      <c r="AB82" s="292">
        <v>0</v>
      </c>
      <c r="AC82" s="292">
        <v>0</v>
      </c>
    </row>
    <row r="83" spans="1:29" s="224" customFormat="1" x14ac:dyDescent="0.25">
      <c r="A83" s="287" t="s">
        <v>533</v>
      </c>
      <c r="B83" s="288" t="s">
        <v>512</v>
      </c>
      <c r="C83" s="294"/>
      <c r="D83" s="295"/>
      <c r="E83" s="296"/>
      <c r="F83" s="296"/>
      <c r="G83" s="292">
        <v>0</v>
      </c>
      <c r="H83" s="292">
        <v>0</v>
      </c>
      <c r="I83" s="296"/>
      <c r="J83" s="292">
        <v>0</v>
      </c>
      <c r="K83" s="295"/>
      <c r="L83" s="292">
        <v>2320</v>
      </c>
      <c r="M83" s="295"/>
      <c r="N83" s="292">
        <v>0</v>
      </c>
      <c r="O83" s="295"/>
      <c r="P83" s="292">
        <v>0</v>
      </c>
      <c r="Q83" s="295"/>
      <c r="R83" s="292">
        <v>0</v>
      </c>
      <c r="S83" s="295"/>
      <c r="T83" s="292">
        <v>0</v>
      </c>
      <c r="U83" s="295"/>
      <c r="V83" s="292">
        <v>0</v>
      </c>
      <c r="W83" s="295"/>
      <c r="X83" s="292">
        <v>0</v>
      </c>
      <c r="Y83" s="295"/>
      <c r="Z83" s="292" t="s">
        <v>425</v>
      </c>
      <c r="AA83" s="295"/>
      <c r="AB83" s="292">
        <v>2320</v>
      </c>
      <c r="AC83" s="292">
        <v>0</v>
      </c>
    </row>
    <row r="84" spans="1:29" s="224" customFormat="1" x14ac:dyDescent="0.25">
      <c r="A84" s="287" t="s">
        <v>534</v>
      </c>
      <c r="B84" s="288" t="s">
        <v>514</v>
      </c>
      <c r="C84" s="294"/>
      <c r="D84" s="295"/>
      <c r="E84" s="296"/>
      <c r="F84" s="296"/>
      <c r="G84" s="292">
        <v>0</v>
      </c>
      <c r="H84" s="292">
        <v>0</v>
      </c>
      <c r="I84" s="296"/>
      <c r="J84" s="292">
        <v>0</v>
      </c>
      <c r="K84" s="295"/>
      <c r="L84" s="292">
        <v>0</v>
      </c>
      <c r="M84" s="295"/>
      <c r="N84" s="292">
        <v>0</v>
      </c>
      <c r="O84" s="295"/>
      <c r="P84" s="292">
        <v>0</v>
      </c>
      <c r="Q84" s="295"/>
      <c r="R84" s="292">
        <v>0</v>
      </c>
      <c r="S84" s="295"/>
      <c r="T84" s="292">
        <v>0</v>
      </c>
      <c r="U84" s="295"/>
      <c r="V84" s="292">
        <v>0</v>
      </c>
      <c r="W84" s="295"/>
      <c r="X84" s="292">
        <v>0</v>
      </c>
      <c r="Y84" s="295"/>
      <c r="Z84" s="292" t="s">
        <v>425</v>
      </c>
      <c r="AA84" s="295"/>
      <c r="AB84" s="292">
        <v>0</v>
      </c>
      <c r="AC84" s="292">
        <v>0</v>
      </c>
    </row>
    <row r="85" spans="1:29" s="224" customFormat="1" x14ac:dyDescent="0.25">
      <c r="A85" s="287" t="s">
        <v>535</v>
      </c>
      <c r="B85" s="288" t="s">
        <v>516</v>
      </c>
      <c r="C85" s="294"/>
      <c r="D85" s="295"/>
      <c r="E85" s="296"/>
      <c r="F85" s="296"/>
      <c r="G85" s="292">
        <v>0</v>
      </c>
      <c r="H85" s="292">
        <v>0</v>
      </c>
      <c r="I85" s="296"/>
      <c r="J85" s="292">
        <v>0</v>
      </c>
      <c r="K85" s="295"/>
      <c r="L85" s="292">
        <v>0</v>
      </c>
      <c r="M85" s="295"/>
      <c r="N85" s="292">
        <v>0</v>
      </c>
      <c r="O85" s="295"/>
      <c r="P85" s="292">
        <v>0</v>
      </c>
      <c r="Q85" s="295"/>
      <c r="R85" s="292">
        <v>0</v>
      </c>
      <c r="S85" s="295"/>
      <c r="T85" s="292">
        <v>0</v>
      </c>
      <c r="U85" s="295"/>
      <c r="V85" s="292">
        <v>0</v>
      </c>
      <c r="W85" s="295"/>
      <c r="X85" s="292">
        <v>0</v>
      </c>
      <c r="Y85" s="295"/>
      <c r="Z85" s="292" t="s">
        <v>425</v>
      </c>
      <c r="AA85" s="295"/>
      <c r="AB85" s="292">
        <v>0</v>
      </c>
      <c r="AC85" s="292">
        <v>0</v>
      </c>
    </row>
    <row r="86" spans="1:29" s="224" customFormat="1" x14ac:dyDescent="0.25">
      <c r="A86" s="287" t="s">
        <v>536</v>
      </c>
      <c r="B86" s="288" t="s">
        <v>518</v>
      </c>
      <c r="C86" s="297"/>
      <c r="D86" s="295"/>
      <c r="E86" s="296"/>
      <c r="F86" s="296"/>
      <c r="G86" s="292">
        <v>0</v>
      </c>
      <c r="H86" s="292">
        <v>0</v>
      </c>
      <c r="I86" s="296"/>
      <c r="J86" s="292">
        <v>0</v>
      </c>
      <c r="K86" s="295"/>
      <c r="L86" s="292">
        <v>0</v>
      </c>
      <c r="M86" s="295"/>
      <c r="N86" s="292">
        <v>0</v>
      </c>
      <c r="O86" s="295"/>
      <c r="P86" s="292">
        <v>0</v>
      </c>
      <c r="Q86" s="295"/>
      <c r="R86" s="292">
        <v>0</v>
      </c>
      <c r="S86" s="295"/>
      <c r="T86" s="292">
        <v>0</v>
      </c>
      <c r="U86" s="295"/>
      <c r="V86" s="292">
        <v>0</v>
      </c>
      <c r="W86" s="295"/>
      <c r="X86" s="292">
        <v>0</v>
      </c>
      <c r="Y86" s="295"/>
      <c r="Z86" s="292" t="s">
        <v>425</v>
      </c>
      <c r="AA86" s="295"/>
      <c r="AB86" s="292">
        <v>0</v>
      </c>
      <c r="AC86" s="292">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100" workbookViewId="0">
      <selection activeCell="L26" sqref="L26"/>
    </sheetView>
  </sheetViews>
  <sheetFormatPr defaultColWidth="9.140625" defaultRowHeight="15.75" x14ac:dyDescent="0.25"/>
  <cols>
    <col min="1" max="1" width="10.7109375" style="166" customWidth="1"/>
    <col min="2" max="2" width="20.85546875" style="166" customWidth="1"/>
    <col min="3" max="3" width="18" style="166" customWidth="1"/>
    <col min="4" max="4" width="15.140625" style="166" customWidth="1"/>
    <col min="5" max="12" width="7.7109375" style="166" customWidth="1"/>
    <col min="13" max="13" width="8.7109375" style="166" customWidth="1"/>
    <col min="14" max="14" width="52.85546875" style="166" customWidth="1"/>
    <col min="15" max="15" width="21.5703125" style="166" customWidth="1"/>
    <col min="16" max="16" width="13.42578125" style="166" customWidth="1"/>
    <col min="17" max="17" width="16.28515625" style="166" customWidth="1"/>
    <col min="18" max="18" width="17" style="166" customWidth="1"/>
    <col min="19" max="20" width="9.7109375" style="166" customWidth="1"/>
    <col min="21" max="21" width="11.42578125" style="166" customWidth="1"/>
    <col min="22" max="22" width="10.140625" style="166" customWidth="1"/>
    <col min="23" max="23" width="22.7109375" style="166" customWidth="1"/>
    <col min="24" max="25" width="10.7109375" style="166" customWidth="1"/>
    <col min="26" max="26" width="7.7109375" style="166" customWidth="1"/>
    <col min="27" max="28" width="10.7109375" style="166" customWidth="1"/>
    <col min="29" max="29" width="16" style="166" customWidth="1"/>
    <col min="30" max="30" width="10.7109375" style="166" customWidth="1"/>
    <col min="31" max="31" width="15.85546875" style="166" customWidth="1"/>
    <col min="32" max="32" width="11.7109375" style="166" customWidth="1"/>
    <col min="33" max="33" width="19.28515625" style="166" customWidth="1"/>
    <col min="34" max="34" width="12.5703125" style="166" customWidth="1"/>
    <col min="35" max="35" width="13.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x14ac:dyDescent="0.25">
      <c r="AV1" s="167" t="s">
        <v>68</v>
      </c>
    </row>
    <row r="2" spans="1:48" x14ac:dyDescent="0.25">
      <c r="AV2" s="51" t="s">
        <v>9</v>
      </c>
    </row>
    <row r="3" spans="1:48" x14ac:dyDescent="0.25">
      <c r="AV3" s="51" t="s">
        <v>67</v>
      </c>
    </row>
    <row r="4" spans="1:48" x14ac:dyDescent="0.25">
      <c r="AV4" s="51"/>
    </row>
    <row r="5" spans="1:48" ht="18.75" customHeight="1" x14ac:dyDescent="0.25">
      <c r="A5" s="307" t="str">
        <f>'6.2. Паспорт фин осв ввод'!A4:AC4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x14ac:dyDescent="0.25">
      <c r="AV6" s="51"/>
    </row>
    <row r="7" spans="1:48"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3" t="str">
        <f>'1. паспорт местоположение'!A12:C12</f>
        <v>F_TP1600.PR.0042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6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68" customFormat="1" x14ac:dyDescent="0.25">
      <c r="A21" s="477" t="s">
        <v>374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68" customFormat="1" ht="58.5" customHeight="1" x14ac:dyDescent="0.25">
      <c r="A22" s="470" t="s">
        <v>51</v>
      </c>
      <c r="B22" s="479" t="s">
        <v>23</v>
      </c>
      <c r="C22" s="470" t="s">
        <v>50</v>
      </c>
      <c r="D22" s="470" t="s">
        <v>49</v>
      </c>
      <c r="E22" s="482" t="s">
        <v>385</v>
      </c>
      <c r="F22" s="483"/>
      <c r="G22" s="483"/>
      <c r="H22" s="483"/>
      <c r="I22" s="483"/>
      <c r="J22" s="483"/>
      <c r="K22" s="483"/>
      <c r="L22" s="484"/>
      <c r="M22" s="470" t="s">
        <v>48</v>
      </c>
      <c r="N22" s="470" t="s">
        <v>47</v>
      </c>
      <c r="O22" s="470" t="s">
        <v>46</v>
      </c>
      <c r="P22" s="465" t="s">
        <v>208</v>
      </c>
      <c r="Q22" s="465" t="s">
        <v>45</v>
      </c>
      <c r="R22" s="465" t="s">
        <v>44</v>
      </c>
      <c r="S22" s="465" t="s">
        <v>43</v>
      </c>
      <c r="T22" s="465"/>
      <c r="U22" s="485" t="s">
        <v>42</v>
      </c>
      <c r="V22" s="485"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65" t="s">
        <v>24</v>
      </c>
    </row>
    <row r="23" spans="1:48" s="168" customFormat="1" ht="64.5" customHeight="1" x14ac:dyDescent="0.25">
      <c r="A23" s="478"/>
      <c r="B23" s="480"/>
      <c r="C23" s="478"/>
      <c r="D23" s="478"/>
      <c r="E23" s="473" t="s">
        <v>22</v>
      </c>
      <c r="F23" s="466" t="s">
        <v>138</v>
      </c>
      <c r="G23" s="466" t="s">
        <v>137</v>
      </c>
      <c r="H23" s="466" t="s">
        <v>136</v>
      </c>
      <c r="I23" s="468" t="s">
        <v>321</v>
      </c>
      <c r="J23" s="468" t="s">
        <v>322</v>
      </c>
      <c r="K23" s="468" t="s">
        <v>323</v>
      </c>
      <c r="L23" s="466" t="s">
        <v>79</v>
      </c>
      <c r="M23" s="478"/>
      <c r="N23" s="478"/>
      <c r="O23" s="478"/>
      <c r="P23" s="465"/>
      <c r="Q23" s="465"/>
      <c r="R23" s="465"/>
      <c r="S23" s="475" t="s">
        <v>1</v>
      </c>
      <c r="T23" s="475" t="s">
        <v>10</v>
      </c>
      <c r="U23" s="485"/>
      <c r="V23" s="485"/>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6" t="s">
        <v>10</v>
      </c>
      <c r="AR23" s="465"/>
      <c r="AS23" s="465"/>
      <c r="AT23" s="465"/>
      <c r="AU23" s="465"/>
      <c r="AV23" s="465"/>
    </row>
    <row r="24" spans="1:48" s="168" customFormat="1" ht="96.75" customHeight="1" x14ac:dyDescent="0.25">
      <c r="A24" s="471"/>
      <c r="B24" s="481"/>
      <c r="C24" s="471"/>
      <c r="D24" s="471"/>
      <c r="E24" s="474"/>
      <c r="F24" s="467"/>
      <c r="G24" s="467"/>
      <c r="H24" s="467"/>
      <c r="I24" s="469"/>
      <c r="J24" s="469"/>
      <c r="K24" s="469"/>
      <c r="L24" s="467"/>
      <c r="M24" s="471"/>
      <c r="N24" s="471"/>
      <c r="O24" s="471"/>
      <c r="P24" s="465"/>
      <c r="Q24" s="465"/>
      <c r="R24" s="465"/>
      <c r="S24" s="476"/>
      <c r="T24" s="476"/>
      <c r="U24" s="485"/>
      <c r="V24" s="485"/>
      <c r="W24" s="465"/>
      <c r="X24" s="465"/>
      <c r="Y24" s="465"/>
      <c r="Z24" s="465"/>
      <c r="AA24" s="465"/>
      <c r="AB24" s="465"/>
      <c r="AC24" s="465"/>
      <c r="AD24" s="465"/>
      <c r="AE24" s="465"/>
      <c r="AF24" s="223" t="s">
        <v>12</v>
      </c>
      <c r="AG24" s="223" t="s">
        <v>11</v>
      </c>
      <c r="AH24" s="104" t="s">
        <v>1</v>
      </c>
      <c r="AI24" s="104" t="s">
        <v>10</v>
      </c>
      <c r="AJ24" s="471"/>
      <c r="AK24" s="471"/>
      <c r="AL24" s="471"/>
      <c r="AM24" s="471"/>
      <c r="AN24" s="471"/>
      <c r="AO24" s="471"/>
      <c r="AP24" s="471"/>
      <c r="AQ24" s="487"/>
      <c r="AR24" s="465"/>
      <c r="AS24" s="465"/>
      <c r="AT24" s="465"/>
      <c r="AU24" s="465"/>
      <c r="AV24" s="465"/>
    </row>
    <row r="25" spans="1:48" x14ac:dyDescent="0.25">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190" customFormat="1" ht="78.75" customHeight="1" x14ac:dyDescent="0.2">
      <c r="A26" s="183" t="s">
        <v>423</v>
      </c>
      <c r="B26" s="175" t="s">
        <v>576</v>
      </c>
      <c r="C26" s="175" t="s">
        <v>406</v>
      </c>
      <c r="D26" s="174" t="s">
        <v>577</v>
      </c>
      <c r="E26" s="183" t="s">
        <v>269</v>
      </c>
      <c r="F26" s="183" t="s">
        <v>269</v>
      </c>
      <c r="G26" s="183" t="s">
        <v>269</v>
      </c>
      <c r="H26" s="183" t="s">
        <v>269</v>
      </c>
      <c r="I26" s="183" t="s">
        <v>269</v>
      </c>
      <c r="J26" s="183" t="s">
        <v>269</v>
      </c>
      <c r="K26" s="183" t="s">
        <v>269</v>
      </c>
      <c r="L26" s="189">
        <v>2.3199999999999998</v>
      </c>
      <c r="M26" s="176" t="s">
        <v>407</v>
      </c>
      <c r="N26" s="184" t="s">
        <v>410</v>
      </c>
      <c r="O26" s="175" t="s">
        <v>576</v>
      </c>
      <c r="P26" s="185">
        <v>5093</v>
      </c>
      <c r="Q26" s="184" t="s">
        <v>408</v>
      </c>
      <c r="R26" s="186">
        <v>3565.2959999999998</v>
      </c>
      <c r="S26" s="175" t="s">
        <v>409</v>
      </c>
      <c r="T26" s="175" t="s">
        <v>409</v>
      </c>
      <c r="U26" s="187">
        <v>3</v>
      </c>
      <c r="V26" s="187">
        <v>3</v>
      </c>
      <c r="W26" s="175" t="s">
        <v>422</v>
      </c>
      <c r="X26" s="188">
        <v>3362</v>
      </c>
      <c r="Y26" s="184"/>
      <c r="Z26" s="175"/>
      <c r="AA26" s="189"/>
      <c r="AB26" s="186">
        <v>3362</v>
      </c>
      <c r="AC26" s="175" t="s">
        <v>422</v>
      </c>
      <c r="AD26" s="185">
        <v>3968</v>
      </c>
      <c r="AE26" s="185">
        <v>3968</v>
      </c>
      <c r="AF26" s="174" t="s">
        <v>411</v>
      </c>
      <c r="AG26" s="175" t="s">
        <v>412</v>
      </c>
      <c r="AH26" s="175" t="s">
        <v>413</v>
      </c>
      <c r="AI26" s="175" t="s">
        <v>414</v>
      </c>
      <c r="AJ26" s="175" t="s">
        <v>415</v>
      </c>
      <c r="AK26" s="175" t="s">
        <v>421</v>
      </c>
      <c r="AL26" s="175" t="s">
        <v>416</v>
      </c>
      <c r="AM26" s="176"/>
      <c r="AN26" s="177"/>
      <c r="AO26" s="176"/>
      <c r="AP26" s="175" t="s">
        <v>430</v>
      </c>
      <c r="AQ26" s="175" t="s">
        <v>417</v>
      </c>
      <c r="AR26" s="175" t="s">
        <v>430</v>
      </c>
      <c r="AS26" s="175" t="s">
        <v>417</v>
      </c>
      <c r="AT26" s="175" t="s">
        <v>418</v>
      </c>
      <c r="AU26" s="176"/>
      <c r="AV26" s="176"/>
    </row>
    <row r="27" spans="1:48" s="178" customFormat="1" ht="25.5" x14ac:dyDescent="0.2">
      <c r="A27" s="179"/>
      <c r="B27" s="179"/>
      <c r="C27" s="179"/>
      <c r="D27" s="179"/>
      <c r="E27" s="179"/>
      <c r="F27" s="179"/>
      <c r="G27" s="179"/>
      <c r="H27" s="179"/>
      <c r="I27" s="179"/>
      <c r="J27" s="179"/>
      <c r="K27" s="179"/>
      <c r="L27" s="179"/>
      <c r="M27" s="179"/>
      <c r="N27" s="179"/>
      <c r="O27" s="179"/>
      <c r="P27" s="179"/>
      <c r="Q27" s="179"/>
      <c r="R27" s="179"/>
      <c r="S27" s="179"/>
      <c r="T27" s="179"/>
      <c r="U27" s="179"/>
      <c r="V27" s="179"/>
      <c r="W27" s="172" t="s">
        <v>419</v>
      </c>
      <c r="X27" s="173">
        <v>3561</v>
      </c>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s="178" customFormat="1" ht="12.75" x14ac:dyDescent="0.2">
      <c r="A28" s="179"/>
      <c r="B28" s="179"/>
      <c r="C28" s="179"/>
      <c r="D28" s="179"/>
      <c r="E28" s="179"/>
      <c r="F28" s="179"/>
      <c r="G28" s="179"/>
      <c r="H28" s="179"/>
      <c r="I28" s="179"/>
      <c r="J28" s="179"/>
      <c r="K28" s="179"/>
      <c r="L28" s="179"/>
      <c r="M28" s="179"/>
      <c r="N28" s="179"/>
      <c r="O28" s="179"/>
      <c r="P28" s="179"/>
      <c r="Q28" s="179"/>
      <c r="R28" s="179"/>
      <c r="S28" s="179"/>
      <c r="T28" s="179"/>
      <c r="U28" s="179"/>
      <c r="V28" s="179"/>
      <c r="W28" s="172" t="s">
        <v>420</v>
      </c>
      <c r="X28" s="173">
        <v>3525</v>
      </c>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2" zoomScale="75" zoomScaleNormal="75" workbookViewId="0">
      <selection activeCell="B25" sqref="B25"/>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427</v>
      </c>
    </row>
    <row r="4" spans="1:8" x14ac:dyDescent="0.25">
      <c r="B4" s="34"/>
    </row>
    <row r="5" spans="1:8" ht="18.75" x14ac:dyDescent="0.3">
      <c r="A5" s="496" t="str">
        <f>'1. паспорт местоположение'!A5:C5</f>
        <v>Год раскрытия информации: 2024 год</v>
      </c>
      <c r="B5" s="496"/>
      <c r="C5" s="50"/>
      <c r="D5" s="50"/>
      <c r="E5" s="50"/>
      <c r="F5" s="50"/>
      <c r="G5" s="50"/>
      <c r="H5" s="50"/>
    </row>
    <row r="6" spans="1:8" ht="18.75" x14ac:dyDescent="0.3">
      <c r="A6" s="108"/>
      <c r="B6" s="127"/>
      <c r="C6" s="108"/>
      <c r="D6" s="108"/>
      <c r="E6" s="108"/>
      <c r="F6" s="108"/>
      <c r="G6" s="108"/>
      <c r="H6" s="108"/>
    </row>
    <row r="7" spans="1:8" ht="18.75" x14ac:dyDescent="0.25">
      <c r="A7" s="315" t="s">
        <v>8</v>
      </c>
      <c r="B7" s="315"/>
      <c r="C7" s="107"/>
      <c r="D7" s="107"/>
      <c r="E7" s="107"/>
      <c r="F7" s="107"/>
      <c r="G7" s="107"/>
      <c r="H7" s="107"/>
    </row>
    <row r="8" spans="1:8" ht="18.75" x14ac:dyDescent="0.25">
      <c r="A8" s="107"/>
      <c r="B8" s="132"/>
      <c r="C8" s="107"/>
      <c r="D8" s="107"/>
      <c r="E8" s="107"/>
      <c r="F8" s="107"/>
      <c r="G8" s="107"/>
      <c r="H8" s="107"/>
    </row>
    <row r="9" spans="1:8" x14ac:dyDescent="0.25">
      <c r="A9" s="497" t="str">
        <f>'1. паспорт местоположение'!A9:C9</f>
        <v>АО "Россети Тюмень"</v>
      </c>
      <c r="B9" s="497"/>
      <c r="C9" s="105"/>
      <c r="D9" s="105"/>
      <c r="E9" s="105"/>
      <c r="F9" s="105"/>
      <c r="G9" s="105"/>
      <c r="H9" s="105"/>
    </row>
    <row r="10" spans="1:8" x14ac:dyDescent="0.25">
      <c r="A10" s="320" t="s">
        <v>7</v>
      </c>
      <c r="B10" s="320"/>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97" t="str">
        <f>'1. паспорт местоположение'!A12:C12</f>
        <v>F_TP1600.PR.0042</v>
      </c>
      <c r="B12" s="497"/>
      <c r="C12" s="105"/>
      <c r="D12" s="105"/>
      <c r="E12" s="105"/>
      <c r="F12" s="105"/>
      <c r="G12" s="105"/>
      <c r="H12" s="105"/>
    </row>
    <row r="13" spans="1:8" x14ac:dyDescent="0.25">
      <c r="A13" s="320" t="s">
        <v>6</v>
      </c>
      <c r="B13" s="320"/>
      <c r="C13" s="106"/>
      <c r="D13" s="106"/>
      <c r="E13" s="106"/>
      <c r="F13" s="106"/>
      <c r="G13" s="106"/>
      <c r="H13" s="106"/>
    </row>
    <row r="14" spans="1:8" ht="18.75" x14ac:dyDescent="0.25">
      <c r="A14" s="11"/>
      <c r="B14" s="11"/>
      <c r="C14" s="11"/>
      <c r="D14" s="11"/>
      <c r="E14" s="11"/>
      <c r="F14" s="11"/>
      <c r="G14" s="11"/>
      <c r="H14" s="11"/>
    </row>
    <row r="15" spans="1:8" ht="29.25" customHeight="1" x14ac:dyDescent="0.25">
      <c r="A15" s="49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3"/>
      <c r="C15" s="105"/>
      <c r="D15" s="105"/>
      <c r="E15" s="105"/>
      <c r="F15" s="105"/>
      <c r="G15" s="105"/>
      <c r="H15" s="105"/>
    </row>
    <row r="16" spans="1:8" x14ac:dyDescent="0.25">
      <c r="A16" s="320" t="s">
        <v>5</v>
      </c>
      <c r="B16" s="320"/>
      <c r="C16" s="106"/>
      <c r="D16" s="106"/>
      <c r="E16" s="106"/>
      <c r="F16" s="106"/>
      <c r="G16" s="106"/>
      <c r="H16" s="106"/>
    </row>
    <row r="17" spans="1:2" x14ac:dyDescent="0.25">
      <c r="B17" s="82"/>
    </row>
    <row r="18" spans="1:2" ht="33.75" customHeight="1" x14ac:dyDescent="0.25">
      <c r="A18" s="494" t="s">
        <v>375</v>
      </c>
      <c r="B18" s="495"/>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425</v>
      </c>
    </row>
    <row r="25" spans="1:2" ht="16.5" thickBot="1" x14ac:dyDescent="0.3">
      <c r="A25" s="87" t="s">
        <v>279</v>
      </c>
      <c r="B25" s="85" t="str">
        <f>'3.3 паспорт описание'!C29</f>
        <v>нд</v>
      </c>
    </row>
    <row r="26" spans="1:2" ht="16.5" thickBot="1" x14ac:dyDescent="0.3">
      <c r="A26" s="88" t="s">
        <v>280</v>
      </c>
      <c r="B26" s="89" t="str">
        <f>'3.3 паспорт описание'!C30</f>
        <v>С</v>
      </c>
    </row>
    <row r="27" spans="1:2" ht="29.25" thickBot="1" x14ac:dyDescent="0.3">
      <c r="A27" s="95" t="s">
        <v>579</v>
      </c>
      <c r="B27" s="165">
        <f>'6.2. Паспорт фин осв ввод'!D24</f>
        <v>0</v>
      </c>
    </row>
    <row r="28" spans="1:2" ht="16.5" thickBot="1" x14ac:dyDescent="0.3">
      <c r="A28" s="91" t="s">
        <v>281</v>
      </c>
      <c r="B28" s="91" t="s">
        <v>575</v>
      </c>
    </row>
    <row r="29" spans="1:2" ht="29.25" thickBot="1" x14ac:dyDescent="0.3">
      <c r="A29" s="96" t="s">
        <v>282</v>
      </c>
      <c r="B29" s="165">
        <f>B30</f>
        <v>3.968</v>
      </c>
    </row>
    <row r="30" spans="1:2" ht="29.25" thickBot="1" x14ac:dyDescent="0.3">
      <c r="A30" s="96" t="s">
        <v>283</v>
      </c>
      <c r="B30" s="91">
        <f>B33</f>
        <v>3.968</v>
      </c>
    </row>
    <row r="31" spans="1:2" ht="16.5" thickBot="1" x14ac:dyDescent="0.3">
      <c r="A31" s="91" t="s">
        <v>284</v>
      </c>
      <c r="B31" s="91"/>
    </row>
    <row r="32" spans="1:2" ht="29.25" thickBot="1" x14ac:dyDescent="0.3">
      <c r="A32" s="96" t="s">
        <v>581</v>
      </c>
      <c r="B32" s="91">
        <v>3.968</v>
      </c>
    </row>
    <row r="33" spans="1:3" ht="30.75" thickBot="1" x14ac:dyDescent="0.3">
      <c r="A33" s="91" t="s">
        <v>540</v>
      </c>
      <c r="B33" s="91">
        <v>3.968</v>
      </c>
    </row>
    <row r="34" spans="1:3" ht="16.5" thickBot="1" x14ac:dyDescent="0.3">
      <c r="A34" s="91" t="s">
        <v>286</v>
      </c>
      <c r="B34" s="191" t="e">
        <f>B33/B27</f>
        <v>#DIV/0!</v>
      </c>
      <c r="C34" s="171"/>
    </row>
    <row r="35" spans="1:3" ht="16.5" thickBot="1" x14ac:dyDescent="0.3">
      <c r="A35" s="91" t="s">
        <v>287</v>
      </c>
      <c r="B35" s="91">
        <f>B33</f>
        <v>3.968</v>
      </c>
      <c r="C35" s="171"/>
    </row>
    <row r="36" spans="1:3" ht="16.5" thickBot="1" x14ac:dyDescent="0.3">
      <c r="A36" s="91" t="s">
        <v>288</v>
      </c>
      <c r="B36" s="165">
        <f>B35/1.18</f>
        <v>3.3627118644067799</v>
      </c>
      <c r="C36" s="171"/>
    </row>
    <row r="37" spans="1:3" ht="29.25" thickBot="1" x14ac:dyDescent="0.3">
      <c r="A37" s="96" t="s">
        <v>289</v>
      </c>
      <c r="B37" s="91" t="s">
        <v>424</v>
      </c>
    </row>
    <row r="38" spans="1:3" ht="16.5" thickBot="1" x14ac:dyDescent="0.3">
      <c r="A38" s="91" t="s">
        <v>285</v>
      </c>
      <c r="B38" s="91" t="s">
        <v>424</v>
      </c>
    </row>
    <row r="39" spans="1:3" ht="16.5" thickBot="1" x14ac:dyDescent="0.3">
      <c r="A39" s="91" t="s">
        <v>286</v>
      </c>
      <c r="B39" s="91" t="s">
        <v>424</v>
      </c>
    </row>
    <row r="40" spans="1:3" ht="16.5" thickBot="1" x14ac:dyDescent="0.3">
      <c r="A40" s="91" t="s">
        <v>287</v>
      </c>
      <c r="B40" s="91" t="s">
        <v>424</v>
      </c>
    </row>
    <row r="41" spans="1:3" ht="16.5" thickBot="1" x14ac:dyDescent="0.3">
      <c r="A41" s="91" t="s">
        <v>288</v>
      </c>
      <c r="B41" s="91" t="s">
        <v>424</v>
      </c>
    </row>
    <row r="42" spans="1:3" ht="29.25" thickBot="1" x14ac:dyDescent="0.3">
      <c r="A42" s="96" t="s">
        <v>290</v>
      </c>
      <c r="B42" s="91" t="s">
        <v>424</v>
      </c>
    </row>
    <row r="43" spans="1:3" ht="16.5" thickBot="1" x14ac:dyDescent="0.3">
      <c r="A43" s="91" t="s">
        <v>285</v>
      </c>
      <c r="B43" s="91" t="s">
        <v>424</v>
      </c>
    </row>
    <row r="44" spans="1:3" ht="16.5" thickBot="1" x14ac:dyDescent="0.3">
      <c r="A44" s="91" t="s">
        <v>286</v>
      </c>
      <c r="B44" s="91" t="s">
        <v>424</v>
      </c>
    </row>
    <row r="45" spans="1:3" ht="16.5" thickBot="1" x14ac:dyDescent="0.3">
      <c r="A45" s="91" t="s">
        <v>287</v>
      </c>
      <c r="B45" s="91" t="s">
        <v>424</v>
      </c>
    </row>
    <row r="46" spans="1:3" ht="16.5" thickBot="1" x14ac:dyDescent="0.3">
      <c r="A46" s="91" t="s">
        <v>288</v>
      </c>
      <c r="B46" s="91" t="s">
        <v>424</v>
      </c>
    </row>
    <row r="47" spans="1:3" ht="29.25" thickBot="1" x14ac:dyDescent="0.3">
      <c r="A47" s="90" t="s">
        <v>291</v>
      </c>
      <c r="B47" s="192" t="e">
        <f>B34</f>
        <v>#DIV/0!</v>
      </c>
    </row>
    <row r="48" spans="1:3" ht="16.5" thickBot="1" x14ac:dyDescent="0.3">
      <c r="A48" s="92" t="s">
        <v>284</v>
      </c>
      <c r="B48" s="157"/>
    </row>
    <row r="49" spans="1:2" ht="16.5" thickBot="1" x14ac:dyDescent="0.3">
      <c r="A49" s="92" t="s">
        <v>292</v>
      </c>
      <c r="B49" s="157" t="s">
        <v>424</v>
      </c>
    </row>
    <row r="50" spans="1:2" ht="16.5" thickBot="1" x14ac:dyDescent="0.3">
      <c r="A50" s="92" t="s">
        <v>293</v>
      </c>
      <c r="B50" s="157" t="s">
        <v>424</v>
      </c>
    </row>
    <row r="51" spans="1:2" ht="16.5" thickBot="1" x14ac:dyDescent="0.3">
      <c r="A51" s="92" t="s">
        <v>294</v>
      </c>
      <c r="B51" s="170">
        <v>1</v>
      </c>
    </row>
    <row r="52" spans="1:2" ht="16.5" thickBot="1" x14ac:dyDescent="0.3">
      <c r="A52" s="87" t="s">
        <v>295</v>
      </c>
      <c r="B52" s="193" t="e">
        <f>B53/B27</f>
        <v>#DIV/0!</v>
      </c>
    </row>
    <row r="53" spans="1:2" ht="16.5" thickBot="1" x14ac:dyDescent="0.3">
      <c r="A53" s="87" t="s">
        <v>296</v>
      </c>
      <c r="B53" s="227">
        <v>4.0304989999999998</v>
      </c>
    </row>
    <row r="54" spans="1:2" ht="16.5" thickBot="1" x14ac:dyDescent="0.3">
      <c r="A54" s="87" t="s">
        <v>297</v>
      </c>
      <c r="B54" s="193" t="e">
        <f>B55/(B27/1.2)</f>
        <v>#DIV/0!</v>
      </c>
    </row>
    <row r="55" spans="1:2" ht="16.5" thickBot="1" x14ac:dyDescent="0.3">
      <c r="A55" s="88" t="s">
        <v>298</v>
      </c>
      <c r="B55" s="228">
        <v>3.4252250000000002</v>
      </c>
    </row>
    <row r="56" spans="1:2" x14ac:dyDescent="0.25">
      <c r="A56" s="90" t="s">
        <v>299</v>
      </c>
      <c r="B56" s="159"/>
    </row>
    <row r="57" spans="1:2" x14ac:dyDescent="0.25">
      <c r="A57" s="93" t="s">
        <v>300</v>
      </c>
      <c r="B57" s="160" t="s">
        <v>573</v>
      </c>
    </row>
    <row r="58" spans="1:2" x14ac:dyDescent="0.25">
      <c r="A58" s="93" t="s">
        <v>301</v>
      </c>
      <c r="B58" s="164" t="s">
        <v>574</v>
      </c>
    </row>
    <row r="59" spans="1:2" x14ac:dyDescent="0.25">
      <c r="A59" s="93" t="s">
        <v>302</v>
      </c>
      <c r="B59" s="160" t="s">
        <v>426</v>
      </c>
    </row>
    <row r="60" spans="1:2" x14ac:dyDescent="0.25">
      <c r="A60" s="93" t="s">
        <v>303</v>
      </c>
      <c r="B60" s="160" t="s">
        <v>426</v>
      </c>
    </row>
    <row r="61" spans="1:2" ht="16.5" thickBot="1" x14ac:dyDescent="0.3">
      <c r="A61" s="94" t="s">
        <v>304</v>
      </c>
      <c r="B61" s="161" t="s">
        <v>426</v>
      </c>
    </row>
    <row r="62" spans="1:2" ht="30.75" thickBot="1" x14ac:dyDescent="0.3">
      <c r="A62" s="92" t="s">
        <v>305</v>
      </c>
      <c r="B62" s="162" t="s">
        <v>424</v>
      </c>
    </row>
    <row r="63" spans="1:2" ht="29.25" thickBot="1" x14ac:dyDescent="0.3">
      <c r="A63" s="87" t="s">
        <v>306</v>
      </c>
      <c r="B63" s="162" t="s">
        <v>424</v>
      </c>
    </row>
    <row r="64" spans="1:2" ht="16.5" thickBot="1" x14ac:dyDescent="0.3">
      <c r="A64" s="92" t="s">
        <v>284</v>
      </c>
      <c r="B64" s="163"/>
    </row>
    <row r="65" spans="1:2" ht="16.5" thickBot="1" x14ac:dyDescent="0.3">
      <c r="A65" s="92" t="s">
        <v>307</v>
      </c>
      <c r="B65" s="162" t="s">
        <v>424</v>
      </c>
    </row>
    <row r="66" spans="1:2" ht="16.5" thickBot="1" x14ac:dyDescent="0.3">
      <c r="A66" s="92" t="s">
        <v>308</v>
      </c>
      <c r="B66" s="162" t="s">
        <v>424</v>
      </c>
    </row>
    <row r="67" spans="1:2" ht="90.75" thickBot="1" x14ac:dyDescent="0.3">
      <c r="A67" s="97" t="s">
        <v>309</v>
      </c>
      <c r="B67" s="158" t="s">
        <v>431</v>
      </c>
    </row>
    <row r="68" spans="1:2" ht="16.5" thickBot="1" x14ac:dyDescent="0.3">
      <c r="A68" s="87" t="s">
        <v>310</v>
      </c>
      <c r="B68" s="158"/>
    </row>
    <row r="69" spans="1:2" ht="16.5" thickBot="1" x14ac:dyDescent="0.3">
      <c r="A69" s="93" t="s">
        <v>311</v>
      </c>
      <c r="B69" s="158"/>
    </row>
    <row r="70" spans="1:2" ht="16.5" thickBot="1" x14ac:dyDescent="0.3">
      <c r="A70" s="93" t="s">
        <v>312</v>
      </c>
      <c r="B70" s="158"/>
    </row>
    <row r="71" spans="1:2" ht="16.5" thickBot="1" x14ac:dyDescent="0.3">
      <c r="A71" s="93" t="s">
        <v>313</v>
      </c>
      <c r="B71" s="158"/>
    </row>
    <row r="72" spans="1:2" ht="29.25" thickBot="1" x14ac:dyDescent="0.3">
      <c r="A72" s="98" t="s">
        <v>314</v>
      </c>
      <c r="B72" s="163"/>
    </row>
    <row r="73" spans="1:2" ht="53.25" customHeight="1" x14ac:dyDescent="0.25">
      <c r="A73" s="90" t="s">
        <v>315</v>
      </c>
      <c r="B73" s="490" t="s">
        <v>585</v>
      </c>
    </row>
    <row r="74" spans="1:2" x14ac:dyDescent="0.25">
      <c r="A74" s="93" t="s">
        <v>316</v>
      </c>
      <c r="B74" s="491"/>
    </row>
    <row r="75" spans="1:2" x14ac:dyDescent="0.25">
      <c r="A75" s="93" t="s">
        <v>317</v>
      </c>
      <c r="B75" s="491"/>
    </row>
    <row r="76" spans="1:2" x14ac:dyDescent="0.25">
      <c r="A76" s="93" t="s">
        <v>318</v>
      </c>
      <c r="B76" s="491"/>
    </row>
    <row r="77" spans="1:2" x14ac:dyDescent="0.25">
      <c r="A77" s="93" t="s">
        <v>319</v>
      </c>
      <c r="B77" s="491"/>
    </row>
    <row r="78" spans="1:2" ht="16.5" thickBot="1" x14ac:dyDescent="0.3">
      <c r="A78" s="99" t="s">
        <v>320</v>
      </c>
      <c r="B78" s="492"/>
    </row>
    <row r="81" spans="1:2" x14ac:dyDescent="0.25">
      <c r="A81" s="100"/>
      <c r="B81" s="101"/>
    </row>
    <row r="82" spans="1:2" x14ac:dyDescent="0.25">
      <c r="B82" s="102"/>
    </row>
    <row r="83" spans="1:2" x14ac:dyDescent="0.25">
      <c r="B83" s="10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2024-11-29T10:27:37Z</dcterms:modified>
</cp:coreProperties>
</file>