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40\"/>
    </mc:Choice>
  </mc:AlternateContent>
  <bookViews>
    <workbookView xWindow="0" yWindow="0" windowWidth="28800" windowHeight="11700" tabRatio="860"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закупке'!#REF!</definedName>
  </definedNames>
  <calcPr calcId="162913"/>
</workbook>
</file>

<file path=xl/calcChain.xml><?xml version="1.0" encoding="utf-8"?>
<calcChain xmlns="http://schemas.openxmlformats.org/spreadsheetml/2006/main">
  <c r="B27" i="22" l="1"/>
  <c r="C49" i="7" l="1"/>
  <c r="C48" i="7"/>
  <c r="B49" i="22" l="1"/>
  <c r="B46" i="22" l="1"/>
  <c r="AW24" i="5" l="1"/>
  <c r="A15" i="25" l="1"/>
  <c r="A15" i="10"/>
  <c r="A12" i="25"/>
  <c r="A12" i="10"/>
  <c r="A5" i="25"/>
  <c r="A5" i="10"/>
  <c r="A9" i="25"/>
  <c r="A9" i="10"/>
  <c r="B42" i="22" l="1"/>
  <c r="B32" i="22" l="1"/>
  <c r="A15" i="16" l="1"/>
  <c r="A12" i="16"/>
  <c r="A9" i="16"/>
  <c r="A5" i="16" l="1"/>
  <c r="B54" i="22" l="1"/>
  <c r="B30" i="22" l="1"/>
  <c r="B74" i="22"/>
  <c r="B66" i="22" l="1"/>
  <c r="B60" i="22"/>
  <c r="B56" i="22"/>
  <c r="B34" i="22" l="1"/>
  <c r="B64" i="22"/>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8" i="22" l="1"/>
  <c r="T27" i="17" l="1"/>
  <c r="O27" i="17"/>
  <c r="Q27" i="17" l="1"/>
  <c r="S27" i="17"/>
  <c r="J27" i="17"/>
  <c r="X27" i="17" s="1"/>
  <c r="F27" i="17"/>
  <c r="I27" i="17" s="1"/>
  <c r="W27" i="17" l="1"/>
  <c r="B38" i="22" l="1"/>
  <c r="B67" i="22" s="1"/>
  <c r="B72" i="22" l="1"/>
  <c r="E15" i="14" l="1"/>
  <c r="E12" i="14"/>
  <c r="A15" i="22" l="1"/>
  <c r="B21" i="22" s="1"/>
  <c r="A12" i="22"/>
  <c r="A9" i="22"/>
  <c r="A5" i="22"/>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<sst xmlns="http://schemas.openxmlformats.org/spreadsheetml/2006/main" count="1314" uniqueCount="673">
  <si>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</si>
  <si>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</si>
  <si>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</si>
  <si>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</si>
  <si>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</si>
  <si>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</si>
  <si>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</si>
  <si>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</si>
  <si>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</si>
  <si>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</si>
  <si>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</si>
  <si>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</si>
  <si>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</si>
  <si>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</si>
  <si>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</si>
  <si>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</si>
  <si>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</si>
  <si>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</si>
  <si>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</si>
  <si>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</si>
  <si>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</si>
  <si>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</si>
  <si>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</si>
  <si>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</si>
  <si>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</si>
  <si>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</si>
  <si>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</si>
  <si>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</si>
  <si>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</si>
  <si>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</si>
  <si>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</si>
  <si>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</si>
  <si>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</si>
  <si>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</si>
  <si>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</si>
  <si>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</si>
  <si>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</si>
  <si>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</si>
  <si>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</si>
  <si>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</si>
  <si>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</si>
  <si>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</si>
  <si>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</si>
  <si>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</si>
  <si>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</si>
  <si>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</si>
  <si>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</si>
  <si>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</si>
  <si>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</si>
  <si>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</si>
  <si>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</si>
  <si>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</si>
  <si>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</si>
  <si>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</si>
  <si>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</si>
  <si>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</si>
  <si>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</si>
  <si>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</si>
  <si>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</si>
  <si>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</si>
  <si>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</si>
  <si>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</si>
  <si>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</si>
  <si>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</si>
  <si>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</si>
  <si>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</si>
  <si>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</si>
  <si>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</si>
  <si>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</si>
  <si>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</si>
  <si>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</si>
  <si>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</si>
  <si>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</si>
  <si>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</si>
  <si>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</si>
  <si>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</si>
  <si>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</si>
  <si>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</si>
  <si>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</si>
  <si>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</si>
  <si>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</si>
  <si>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</si>
  <si>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</si>
  <si>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</si>
  <si>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</si>
  <si>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</si>
  <si>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</si>
  <si>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</si>
  <si>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</si>
  <si>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</si>
  <si>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</si>
  <si>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</si>
  <si>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</si>
  <si>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</si>
  <si>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</si>
  <si>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</si>
  <si>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</si>
  <si>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</si>
  <si>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</si>
  <si>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</si>
  <si>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</si>
  <si>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</si>
  <si>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</si>
  <si>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</si>
  <si>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</si>
  <si>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</si>
  <si>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</si>
  <si>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</si>
  <si>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</si>
  <si>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</si>
  <si>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</si>
  <si>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</si>
  <si>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</si>
  <si>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</si>
  <si>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</si>
  <si>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</si>
  <si>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</si>
  <si>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</si>
  <si>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</si>
  <si>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</si>
  <si>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</si>
  <si>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</si>
  <si>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</si>
  <si>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</si>
  <si>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</si>
  <si>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</si>
  <si>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</si>
  <si>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</si>
  <si>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</si>
  <si>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</si>
  <si>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</si>
  <si>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</si>
  <si>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</si>
  <si>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</si>
  <si>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</si>
  <si>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</si>
  <si>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</si>
  <si>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</si>
  <si>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</si>
  <si>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</si>
  <si>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</si>
  <si>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</si>
  <si>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</si>
  <si>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</si>
  <si>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</si>
  <si>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</si>
  <si>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</si>
  <si>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</si>
  <si>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</si>
  <si>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</si>
  <si>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</si>
  <si>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</si>
  <si>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</si>
  <si>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</si>
  <si>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</si>
  <si>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</si>
  <si>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</si>
  <si>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</si>
  <si>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</si>
  <si>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</si>
  <si>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</si>
  <si>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</si>
  <si>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</si>
  <si>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</si>
  <si>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</si>
  <si>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</si>
  <si>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</si>
  <si>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</si>
  <si>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</si>
  <si>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</si>
  <si>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</si>
  <si>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</si>
  <si>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</si>
  <si>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</si>
  <si>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</si>
  <si>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</si>
  <si>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</si>
  <si>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</si>
  <si>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</si>
  <si>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</si>
  <si>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</si>
  <si>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</si>
  <si>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</si>
  <si>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</si>
  <si>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</si>
  <si>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</si>
  <si>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</si>
  <si>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</si>
  <si>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</si>
  <si>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</si>
  <si>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</si>
  <si>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</si>
  <si>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</si>
  <si>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</si>
  <si>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</si>
  <si>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</si>
  <si>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</si>
  <si>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</si>
  <si>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</si>
  <si>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</si>
  <si>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</si>
  <si>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</si>
  <si>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</si>
  <si>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</si>
  <si>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</si>
  <si>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</si>
  <si>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</si>
  <si>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</si>
  <si>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</si>
  <si>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</si>
  <si>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</si>
  <si>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</si>
  <si>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</si>
  <si>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</si>
  <si>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</si>
  <si>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</si>
  <si>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</si>
  <si>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</si>
  <si>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</si>
  <si>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</si>
  <si>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</si>
  <si>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</si>
  <si>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</si>
  <si>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</si>
  <si>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</si>
  <si>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</si>
  <si>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</si>
  <si>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</si>
  <si>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</si>
  <si>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</si>
  <si>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</si>
  <si>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</si>
  <si>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</si>
  <si>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</si>
  <si>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</si>
  <si>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</si>
  <si>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</si>
  <si>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</si>
  <si>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</si>
  <si>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</si>
  <si>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</si>
  <si>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</si>
  <si>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</si>
  <si>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</si>
  <si>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</si>
  <si>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</si>
  <si>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</si>
  <si>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</si>
  <si>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</si>
  <si>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</si>
  <si>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</si>
  <si>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</si>
  <si>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</si>
  <si>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</si>
  <si>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</si>
  <si>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</si>
  <si>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</si>
  <si>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</si>
  <si>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</si>
  <si>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</si>
  <si>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</si>
  <si>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</si>
  <si>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</si>
  <si>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</si>
  <si>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</si>
  <si>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</si>
  <si>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</si>
  <si>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</si>
  <si>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</si>
  <si>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</si>
  <si>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</si>
  <si>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</si>
  <si>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</si>
  <si>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</si>
  <si>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</si>
  <si>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</si>
  <si>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</si>
  <si>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</si>
  <si>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</si>
  <si>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</si>
  <si>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</si>
  <si>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</si>
  <si>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</si>
  <si>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</si>
  <si>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</si>
  <si>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</si>
  <si>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</si>
  <si>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</si>
  <si>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</si>
  <si>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</si>
  <si>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</si>
  <si>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</si>
  <si>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</si>
  <si>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</si>
  <si>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</si>
  <si>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</si>
  <si>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</si>
  <si>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</si>
  <si>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</si>
  <si>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</si>
  <si>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</si>
  <si>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</si>
  <si>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</si>
  <si>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</si>
  <si>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</si>
  <si>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</si>
  <si>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</si>
  <si>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</si>
  <si>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</si>
  <si>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</si>
  <si>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</si>
  <si>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</si>
  <si>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</si>
  <si>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</si>
  <si>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</si>
  <si>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</si>
  <si>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</si>
  <si>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</si>
  <si>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</si>
  <si>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</si>
  <si>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</si>
  <si>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</si>
  <si>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</si>
  <si>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</si>
  <si>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</si>
  <si>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</si>
  <si>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</si>
  <si>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</si>
  <si>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</si>
  <si>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</si>
  <si>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</si>
  <si>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</si>
  <si>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</si>
  <si>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</si>
  <si>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</si>
  <si>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</si>
  <si>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</si>
  <si>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</si>
  <si>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</si>
  <si>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</si>
  <si>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</si>
  <si>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</si>
  <si>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</si>
  <si>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</si>
  <si>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</si>
  <si>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</si>
  <si>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</si>
  <si>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</si>
  <si>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</si>
  <si>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</si>
  <si>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</si>
  <si>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</si>
  <si>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</si>
  <si>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</si>
  <si>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</si>
  <si>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</si>
  <si>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</si>
  <si>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</si>
  <si>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</si>
  <si>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</si>
  <si>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</si>
  <si>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</si>
  <si>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</si>
  <si>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</si>
  <si>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</si>
  <si>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</si>
  <si>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</si>
  <si>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</si>
  <si>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</si>
  <si>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</si>
  <si>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</si>
  <si>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</si>
  <si>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</si>
  <si>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</si>
  <si>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</si>
  <si>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</si>
  <si>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</si>
  <si>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</si>
  <si>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</si>
  <si>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</si>
  <si>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</si>
  <si>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</si>
  <si>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</si>
  <si>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</si>
  <si>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</si>
  <si>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</si>
  <si>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</si>
  <si>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</si>
  <si>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</si>
  <si>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</si>
  <si>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</si>
  <si>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</si>
  <si>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</si>
  <si>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</si>
  <si>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</si>
  <si>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</si>
  <si>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</si>
  <si>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</si>
  <si>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</si>
  <si>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</si>
  <si>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</si>
  <si>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</si>
  <si>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</si>
  <si>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</si>
  <si>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</si>
  <si>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</si>
  <si>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</si>
  <si>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</si>
  <si>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</si>
  <si>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</si>
  <si>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</si>
  <si>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</si>
  <si>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</si>
  <si>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</si>
  <si>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</si>
  <si>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</si>
  <si>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</si>
  <si>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</si>
  <si>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</si>
  <si>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</si>
  <si>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</si>
  <si>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</si>
  <si>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</si>
  <si>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</si>
  <si>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</si>
  <si>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</si>
  <si>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</si>
  <si>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</si>
  <si>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</si>
  <si>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</si>
  <si>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</si>
  <si>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</si>
  <si>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</si>
  <si>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</si>
  <si>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</si>
  <si>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</si>
  <si>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</si>
  <si>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</si>
  <si>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</si>
  <si>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</si>
  <si>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</si>
  <si>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</si>
  <si>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</si>
  <si>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</si>
  <si>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</si>
  <si>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</si>
  <si>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</si>
  <si>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</si>
  <si>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</si>
  <si>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</si>
  <si>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</si>
  <si>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</si>
  <si>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</si>
  <si>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</si>
  <si>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</si>
  <si>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</si>
  <si>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</si>
  <si>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</si>
  <si>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</si>
  <si>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</si>
  <si>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</si>
  <si>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</si>
  <si>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</si>
  <si>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</si>
  <si>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</si>
  <si>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</si>
  <si>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</si>
  <si>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</si>
  <si>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</si>
  <si>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</si>
  <si>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</si>
  <si>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</si>
  <si>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</si>
  <si>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</si>
  <si>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</si>
  <si>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</si>
  <si>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</si>
  <si>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</si>
  <si>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</si>
  <si>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</si>
  <si>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</si>
  <si>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</si>
  <si>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</si>
  <si>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</si>
  <si>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</si>
  <si>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</si>
  <si>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</si>
  <si>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</si>
  <si>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</si>
  <si>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</si>
  <si>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</si>
  <si>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</si>
  <si>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</si>
  <si>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</si>
  <si>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</si>
  <si>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</si>
  <si>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</si>
  <si>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Увеличение показателя замены выключателей (110 кВ) - 2 шт.                                                                                                             Увеличение показателя замены выключателей (35 кВ) - 7 шт.</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</si>
  <si>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</si>
  <si>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</si>
  <si>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</si>
  <si>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</si>
  <si>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</si>
  <si>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</si>
  <si>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</si>
  <si>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</si>
  <si>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</si>
  <si>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</si>
  <si>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</si>
  <si>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</si>
  <si>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</si>
  <si>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</si>
  <si>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</si>
  <si>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</si>
  <si>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</si>
  <si>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</si>
  <si>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</si>
  <si>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</si>
  <si>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</si>
  <si>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</si>
  <si>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показатель замены выключателей (110 кВ) -2 шт.;                                                                                              показатель замены выключателей (35 кВ)-7 шт.;                                                                                                    показатель замены выключателей (10 (6) кВ) -4 шт.;                                                                     показатель оценки технического состояния - 67,00;                                                                                            финансирование - 247,85 млн.руб. с НДС</t>
  </si>
  <si>
    <t>2017-2019</t>
  </si>
  <si>
    <t>ПС Большечерногорская</t>
  </si>
  <si>
    <t xml:space="preserve"> </t>
  </si>
  <si>
    <t>Постановление Правительства ХМАО-Югры от 17.02.2003 г. №29-п</t>
  </si>
  <si>
    <t>СЦ ЕП</t>
  </si>
  <si>
    <t>Администрация Нижневартовского района</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</si>
  <si>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</si>
  <si>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</si>
  <si>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</si>
  <si>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</si>
  <si>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</si>
  <si>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</si>
  <si>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</si>
  <si>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</si>
  <si>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</si>
  <si>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</si>
  <si>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</si>
  <si>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</si>
  <si>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</si>
  <si>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</si>
  <si>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</si>
  <si>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</si>
  <si>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</si>
  <si>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</si>
  <si>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</si>
  <si>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</si>
  <si>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</si>
  <si>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</si>
  <si>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</si>
  <si>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</si>
  <si>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</si>
  <si>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</si>
  <si>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</si>
  <si>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</si>
  <si>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</si>
  <si>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</si>
  <si>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</si>
  <si>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</si>
  <si>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</si>
  <si>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</si>
  <si>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</si>
  <si>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</si>
  <si>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</si>
  <si>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</si>
  <si>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</si>
  <si>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</si>
  <si>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</si>
  <si>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</si>
  <si>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</si>
  <si>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</si>
  <si>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</si>
  <si>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</si>
  <si>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</si>
  <si>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</si>
  <si>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</si>
  <si>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</si>
  <si>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</si>
  <si>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</si>
  <si>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2024</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</si>
  <si>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</si>
  <si>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</si>
  <si>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</si>
  <si>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</si>
  <si>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</si>
  <si>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</si>
  <si>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</si>
  <si>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</si>
  <si>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</si>
  <si>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</si>
  <si>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</si>
  <si>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</si>
  <si>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</si>
  <si>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</si>
  <si>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К</t>
  </si>
  <si>
    <t>объем заключенного договора PD04.1600.2022.316 от 01.02.2023 . ООО "СЭП"    в ценах 2023 года с НДС, млн. руб</t>
  </si>
  <si>
    <t>Сметная стоимость проекта в ценах 2025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</si>
  <si>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</si>
  <si>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</si>
  <si>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</si>
  <si>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</si>
  <si>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</si>
  <si>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</si>
  <si>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</si>
  <si>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</si>
  <si>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</si>
  <si>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</si>
  <si>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</si>
  <si>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</si>
  <si>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</si>
  <si>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</si>
  <si>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</si>
  <si>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</si>
  <si>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</si>
  <si>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</si>
  <si>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</si>
  <si>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</si>
  <si>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</si>
  <si>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</si>
  <si>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</si>
  <si>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</si>
  <si>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Удельная стоимость замены выключателей (110 кВ) - 118,05  млн. рублей                                                                                                           Удельная стоимость замены выключателей (35 кВ) - 33,73 млн. рублей</t>
  </si>
  <si>
    <t>Год раскрытия информации: 2024 год</t>
  </si>
  <si>
    <t>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701,61 руб.</t>
  </si>
  <si>
    <t>2022.0508</t>
  </si>
  <si>
    <t>Филиал АО "Россети Тюмень" Нижневартовские ЭС</t>
  </si>
  <si>
    <t>02.2024</t>
  </si>
  <si>
    <t>Выполнение корректировки проекта "Реконструкция ПС 110/35/6 кВ Большечерногорская (ОРУ-110 кВ, ОРУ-35 кВ, заменаоборудования АСУ ТП, СДТУ, УРЗА)" для нужд филиала АО "Россети Тюмень" Нижневартовские электрические сети</t>
  </si>
  <si>
    <t>ВЗ</t>
  </si>
  <si>
    <t>ОЗП ЕП</t>
  </si>
  <si>
    <t>32211899123</t>
  </si>
  <si>
    <t>www.roseltorg.ru</t>
  </si>
  <si>
    <t>30.11.2022</t>
  </si>
  <si>
    <t>29.11.2022</t>
  </si>
  <si>
    <t>23.12.2022</t>
  </si>
  <si>
    <t>13.01.2023</t>
  </si>
  <si>
    <t>п.7.5.3.</t>
  </si>
  <si>
    <t>Закупочная комиссия</t>
  </si>
  <si>
    <t>32211899123/2022.0508-2</t>
  </si>
  <si>
    <t>31.01.2023</t>
  </si>
  <si>
    <t>01.02.2023</t>
  </si>
  <si>
    <t>02.02.2023</t>
  </si>
  <si>
    <t>31.10.2023</t>
  </si>
  <si>
    <t>Победитель применяет УСН.</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</si>
  <si>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</si>
  <si>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</si>
  <si>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</si>
  <si>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</si>
  <si>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</si>
  <si>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</si>
  <si>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</si>
  <si>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30.05.2027-30.07.2027</t>
  </si>
  <si>
    <t>объем заключенного договора 28/12/23/US04.1600.2024.41 от 18.12.2023 . АУ "Управление государственной экспертизы проектной документации"   в ценах 2023 года с НДС, тыс. руб</t>
  </si>
  <si>
    <t>оплачено по договору, тыс. руб.</t>
  </si>
  <si>
    <t>освоено по договору, тыс. руб.</t>
  </si>
  <si>
    <t>ОАО «Гидроэнергострой ТПМ», ООО "СЭП", АУ "Управление государственной экспертизы проектной документации"</t>
  </si>
  <si>
    <t>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2.916,77 руб.</t>
  </si>
  <si>
    <t>2024.0096</t>
  </si>
  <si>
    <t>12.2025</t>
  </si>
  <si>
    <t>Оказание услуг по проведению государственной экспертизы проектной документации и результатов инженерных изысканий, выполненной для реконструкции объекта: "Реконструкция ПС 110/35/6 кВ Большечерногорская (ОРУ-110 кВ, ОРУ-35 кВ, замена оборудования АСУ ТП, СДТУ, УРЗА)" 1 этап реконструкции</t>
  </si>
  <si>
    <t>ЕП</t>
  </si>
  <si>
    <t>АУ "Управление государственной экспертизы проектной документации"</t>
  </si>
  <si>
    <t>п.5.7.3.2</t>
  </si>
  <si>
    <t>ЦЗК АО "Россети Тюмень"</t>
  </si>
  <si>
    <t>24.01.2024</t>
  </si>
  <si>
    <t>04/24</t>
  </si>
  <si>
    <t>19.02.2024</t>
  </si>
  <si>
    <t>18.12.2023</t>
  </si>
  <si>
    <t>12.02.2024</t>
  </si>
  <si>
    <t>15.05.2024</t>
  </si>
  <si>
    <t>Акт от 30.05.2022г. ТО проводилось комиссией НВЭС с участием инспектора РТН</t>
  </si>
  <si>
    <t>Эксплуатация продлена на 5 лет</t>
  </si>
  <si>
    <t>Акт от 06.09.2024г.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</si>
</sst>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E+00"/>
    <numFmt numFmtId="177"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49" fontId="59" fillId="0" borderId="1" xfId="0" applyNumberFormat="1" applyFont="1" applyFill="1" applyBorder="1" applyAlignment="1">
      <alignment horizontal="center" vertical="center" wrapText="1"/>
    </xf>
    <xf numFmtId="171"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49" fontId="46"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1" fillId="0" borderId="1" xfId="49" applyNumberFormat="1" applyFont="1" applyFill="1" applyBorder="1" applyAlignment="1">
      <alignment horizontal="center" vertical="center" wrapText="1"/>
    </xf>
    <xf numFmtId="0" fontId="61"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12" fillId="24" borderId="0" xfId="41" applyFont="1" applyFill="1"/>
    <xf numFmtId="0" fontId="64" fillId="0" borderId="0" xfId="0" applyFont="1"/>
    <xf numFmtId="170" fontId="41" fillId="25" borderId="30" xfId="2" applyNumberFormat="1" applyFont="1" applyFill="1" applyBorder="1" applyAlignment="1">
      <alignment horizontal="justify" vertical="top" wrapText="1"/>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3" fontId="61" fillId="0" borderId="1" xfId="49" applyNumberFormat="1" applyFont="1" applyFill="1" applyBorder="1" applyAlignment="1">
      <alignment horizontal="center" vertical="center"/>
    </xf>
    <xf numFmtId="1" fontId="61" fillId="0" borderId="1" xfId="49" applyNumberFormat="1" applyFont="1" applyFill="1" applyBorder="1" applyAlignment="1">
      <alignment horizontal="center" vertical="center" wrapText="1"/>
    </xf>
    <xf numFmtId="167" fontId="61" fillId="0" borderId="1" xfId="49" applyNumberFormat="1" applyFont="1" applyFill="1" applyBorder="1" applyAlignment="1">
      <alignment horizontal="center" vertical="center" wrapText="1"/>
    </xf>
    <xf numFmtId="14" fontId="61" fillId="0" borderId="1" xfId="49" applyNumberFormat="1" applyFont="1" applyFill="1" applyBorder="1" applyAlignment="1">
      <alignment horizontal="center" vertical="center"/>
    </xf>
    <xf numFmtId="0" fontId="61" fillId="0" borderId="0" xfId="49" applyFont="1" applyFill="1"/>
    <xf numFmtId="0" fontId="61" fillId="0" borderId="1" xfId="49" applyFont="1" applyBorder="1"/>
    <xf numFmtId="1" fontId="61" fillId="0" borderId="1" xfId="49" applyNumberFormat="1" applyFont="1" applyBorder="1" applyAlignment="1">
      <alignment horizontal="center" vertical="center"/>
    </xf>
    <xf numFmtId="1" fontId="61" fillId="0" borderId="1" xfId="49" applyNumberFormat="1" applyFont="1" applyBorder="1"/>
    <xf numFmtId="0" fontId="61" fillId="0" borderId="0" xfId="49" applyFont="1"/>
    <xf numFmtId="0" fontId="61" fillId="0" borderId="1" xfId="49" applyFont="1" applyBorder="1" applyAlignment="1">
      <alignment horizontal="center" vertical="center"/>
    </xf>
    <xf numFmtId="14" fontId="61" fillId="0" borderId="1" xfId="49" applyNumberFormat="1" applyFont="1" applyBorder="1" applyAlignment="1">
      <alignment horizontal="center" vertical="center"/>
    </xf>
    <xf numFmtId="0" fontId="61" fillId="0" borderId="0" xfId="49" applyFont="1" applyAlignment="1">
      <alignment horizontal="center" vertical="center"/>
    </xf>
    <xf numFmtId="14" fontId="65" fillId="24" borderId="1" xfId="49" applyNumberFormat="1" applyFont="1" applyFill="1" applyBorder="1" applyAlignment="1">
      <alignment horizontal="center" vertical="center"/>
    </xf>
    <xf numFmtId="0" fontId="65" fillId="24" borderId="1" xfId="49" applyFont="1" applyFill="1" applyBorder="1"/>
    <xf numFmtId="14" fontId="46" fillId="24" borderId="1" xfId="49" applyNumberFormat="1" applyFont="1" applyFill="1" applyBorder="1" applyAlignment="1">
      <alignment horizontal="center" vertical="center"/>
    </xf>
    <xf numFmtId="1" fontId="59" fillId="24" borderId="1" xfId="0" quotePrefix="1" applyNumberFormat="1"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69"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4"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0" fontId="46" fillId="24" borderId="1" xfId="0" applyFont="1" applyFill="1" applyBorder="1" applyAlignment="1">
      <alignment horizontal="center" vertical="center" wrapText="1"/>
    </xf>
    <xf numFmtId="176" fontId="0" fillId="0" borderId="1" xfId="0" applyNumberForma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0" xfId="2" applyFont="1" applyFill="1" applyBorder="1" applyAlignment="1">
      <alignment horizontal="left" vertical="center" wrapText="1"/>
    </xf>
    <xf numFmtId="169" fontId="36" fillId="26" borderId="30" xfId="0" applyNumberFormat="1" applyFont="1" applyFill="1" applyBorder="1" applyAlignment="1">
      <alignment horizontal="left" vertical="center" wrapText="1"/>
    </xf>
    <xf numFmtId="0" fontId="41" fillId="26"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22" xfId="2" applyFont="1" applyFill="1" applyBorder="1" applyAlignment="1">
      <alignment horizontal="center" vertical="center" wrapText="1"/>
    </xf>
    <xf numFmtId="10" fontId="36" fillId="0" borderId="30" xfId="67" applyNumberFormat="1" applyFont="1" applyFill="1" applyBorder="1" applyAlignment="1">
      <alignment horizontal="left" vertical="center" wrapText="1"/>
    </xf>
    <xf numFmtId="171" fontId="5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0" borderId="0" xfId="49" applyNumberFormat="1" applyFont="1" applyFill="1"/>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FC-479F-9273-80A330A40FE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FC-479F-9273-80A330A40FE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5" zoomScaleNormal="75" workbookViewId="0">
      <selection activeCell="C48" sqref="C48"/>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33" t="s">
        <v>622</v>
      </c>
      <c r="B5" s="333"/>
      <c r="C5" s="333"/>
      <c r="D5" s="132"/>
      <c r="E5" s="132"/>
      <c r="F5" s="132"/>
      <c r="G5" s="132"/>
      <c r="H5" s="132"/>
      <c r="I5" s="132"/>
      <c r="J5" s="132"/>
    </row>
    <row r="6" spans="1:22" s="16" customFormat="1" ht="18.75" x14ac:dyDescent="0.3">
      <c r="A6" s="151"/>
      <c r="H6" s="150"/>
    </row>
    <row r="7" spans="1:22" s="16" customFormat="1" ht="18.75" x14ac:dyDescent="0.2">
      <c r="A7" s="337" t="s">
        <v>7</v>
      </c>
      <c r="B7" s="337"/>
      <c r="C7" s="337"/>
      <c r="D7" s="152"/>
      <c r="E7" s="152"/>
      <c r="F7" s="152"/>
      <c r="G7" s="152"/>
      <c r="H7" s="152"/>
      <c r="I7" s="152"/>
      <c r="J7" s="152"/>
      <c r="K7" s="152"/>
      <c r="L7" s="152"/>
      <c r="M7" s="152"/>
      <c r="N7" s="152"/>
      <c r="O7" s="152"/>
      <c r="P7" s="152"/>
      <c r="Q7" s="152"/>
      <c r="R7" s="152"/>
      <c r="S7" s="152"/>
      <c r="T7" s="152"/>
      <c r="U7" s="152"/>
      <c r="V7" s="152"/>
    </row>
    <row r="8" spans="1:22" s="16" customFormat="1" ht="18.75" x14ac:dyDescent="0.2">
      <c r="A8" s="249"/>
      <c r="B8" s="249"/>
      <c r="C8" s="249"/>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38" t="s">
        <v>527</v>
      </c>
      <c r="B9" s="338"/>
      <c r="C9" s="338"/>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34" t="s">
        <v>6</v>
      </c>
      <c r="B10" s="334"/>
      <c r="C10" s="334"/>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249"/>
      <c r="B11" s="249"/>
      <c r="C11" s="249"/>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38" t="s">
        <v>569</v>
      </c>
      <c r="B12" s="338"/>
      <c r="C12" s="338"/>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34" t="s">
        <v>5</v>
      </c>
      <c r="B13" s="334"/>
      <c r="C13" s="334"/>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250"/>
      <c r="B14" s="250"/>
      <c r="C14" s="250"/>
      <c r="D14" s="143"/>
      <c r="E14" s="143"/>
      <c r="F14" s="143"/>
      <c r="G14" s="143"/>
      <c r="H14" s="143"/>
      <c r="I14" s="143"/>
      <c r="J14" s="143"/>
      <c r="K14" s="143"/>
      <c r="L14" s="143"/>
      <c r="M14" s="143"/>
      <c r="N14" s="143"/>
      <c r="O14" s="143"/>
      <c r="P14" s="143"/>
      <c r="Q14" s="143"/>
      <c r="R14" s="143"/>
      <c r="S14" s="143"/>
      <c r="T14" s="143"/>
      <c r="U14" s="143"/>
      <c r="V14" s="143"/>
    </row>
    <row r="15" spans="1:22" s="157" customFormat="1" ht="15.75" x14ac:dyDescent="0.2">
      <c r="A15" s="338" t="s">
        <v>470</v>
      </c>
      <c r="B15" s="338"/>
      <c r="C15" s="338"/>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34" t="s">
        <v>4</v>
      </c>
      <c r="B16" s="334"/>
      <c r="C16" s="334"/>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35" t="s">
        <v>427</v>
      </c>
      <c r="B18" s="336"/>
      <c r="C18" s="336"/>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39" t="s">
        <v>64</v>
      </c>
      <c r="D20" s="162"/>
      <c r="E20" s="162"/>
      <c r="F20" s="162"/>
      <c r="G20" s="162"/>
      <c r="H20" s="162"/>
      <c r="I20" s="143"/>
      <c r="J20" s="143"/>
      <c r="K20" s="143"/>
      <c r="L20" s="143"/>
      <c r="M20" s="143"/>
      <c r="N20" s="143"/>
      <c r="O20" s="143"/>
      <c r="P20" s="143"/>
      <c r="Q20" s="143"/>
      <c r="R20" s="143"/>
      <c r="S20" s="143"/>
      <c r="T20" s="163"/>
      <c r="U20" s="163"/>
      <c r="V20" s="163"/>
    </row>
    <row r="21" spans="1:22" s="157" customFormat="1" ht="16.5" customHeight="1" x14ac:dyDescent="0.2">
      <c r="A21" s="139">
        <v>1</v>
      </c>
      <c r="B21" s="161">
        <v>2</v>
      </c>
      <c r="C21" s="139">
        <v>3</v>
      </c>
      <c r="D21" s="162"/>
      <c r="E21" s="162"/>
      <c r="F21" s="162"/>
      <c r="G21" s="162"/>
      <c r="H21" s="162"/>
      <c r="I21" s="143"/>
      <c r="J21" s="143"/>
      <c r="K21" s="143"/>
      <c r="L21" s="143"/>
      <c r="M21" s="143"/>
      <c r="N21" s="143"/>
      <c r="O21" s="143"/>
      <c r="P21" s="143"/>
      <c r="Q21" s="143"/>
      <c r="R21" s="143"/>
      <c r="S21" s="143"/>
      <c r="T21" s="163"/>
      <c r="U21" s="163"/>
      <c r="V21" s="163"/>
    </row>
    <row r="22" spans="1:22" s="157" customFormat="1" ht="39" customHeight="1" x14ac:dyDescent="0.2">
      <c r="A22" s="24" t="s">
        <v>63</v>
      </c>
      <c r="B22" s="164" t="s">
        <v>284</v>
      </c>
      <c r="C22" s="139" t="s">
        <v>445</v>
      </c>
      <c r="D22" s="162"/>
      <c r="E22" s="162"/>
      <c r="F22" s="162"/>
      <c r="G22" s="162"/>
      <c r="H22" s="162"/>
      <c r="I22" s="143"/>
      <c r="J22" s="143"/>
      <c r="K22" s="143"/>
      <c r="L22" s="143"/>
      <c r="M22" s="143"/>
      <c r="N22" s="143"/>
      <c r="O22" s="143"/>
      <c r="P22" s="143"/>
      <c r="Q22" s="143"/>
      <c r="R22" s="143"/>
      <c r="S22" s="143"/>
      <c r="T22" s="163"/>
      <c r="U22" s="163"/>
      <c r="V22" s="163"/>
    </row>
    <row r="23" spans="1:22" s="157" customFormat="1" ht="52.5" customHeight="1" x14ac:dyDescent="0.2">
      <c r="A23" s="24" t="s">
        <v>61</v>
      </c>
      <c r="B23" s="31" t="s">
        <v>62</v>
      </c>
      <c r="C23" s="139" t="s">
        <v>491</v>
      </c>
      <c r="D23" s="162"/>
      <c r="E23" s="162"/>
      <c r="F23" s="162"/>
      <c r="G23" s="162"/>
      <c r="H23" s="162"/>
      <c r="I23" s="143"/>
      <c r="J23" s="143"/>
      <c r="K23" s="143"/>
      <c r="L23" s="143"/>
      <c r="M23" s="143"/>
      <c r="N23" s="143"/>
      <c r="O23" s="143"/>
      <c r="P23" s="143"/>
      <c r="Q23" s="143"/>
      <c r="R23" s="143"/>
      <c r="S23" s="143"/>
      <c r="T23" s="163"/>
      <c r="U23" s="163"/>
      <c r="V23" s="163"/>
    </row>
    <row r="24" spans="1:22" s="157" customFormat="1" ht="22.5" customHeight="1" x14ac:dyDescent="0.2">
      <c r="A24" s="330"/>
      <c r="B24" s="331"/>
      <c r="C24" s="332"/>
      <c r="D24" s="162"/>
      <c r="E24" s="162"/>
      <c r="F24" s="162"/>
      <c r="G24" s="162"/>
      <c r="H24" s="162"/>
      <c r="I24" s="143"/>
      <c r="J24" s="143"/>
      <c r="K24" s="143"/>
      <c r="L24" s="143"/>
      <c r="M24" s="143"/>
      <c r="N24" s="143"/>
      <c r="O24" s="143"/>
      <c r="P24" s="143"/>
      <c r="Q24" s="143"/>
      <c r="R24" s="143"/>
      <c r="S24" s="143"/>
      <c r="T24" s="163"/>
      <c r="U24" s="163"/>
      <c r="V24" s="163"/>
    </row>
    <row r="25" spans="1:22" s="157" customFormat="1" ht="58.5" customHeight="1" x14ac:dyDescent="0.2">
      <c r="A25" s="24" t="s">
        <v>60</v>
      </c>
      <c r="B25" s="130" t="s">
        <v>376</v>
      </c>
      <c r="C25" s="139" t="s">
        <v>501</v>
      </c>
      <c r="D25" s="162"/>
      <c r="E25" s="162"/>
      <c r="F25" s="162"/>
      <c r="G25" s="162"/>
      <c r="H25" s="143"/>
      <c r="I25" s="143"/>
      <c r="J25" s="143"/>
      <c r="K25" s="143"/>
      <c r="L25" s="143"/>
      <c r="M25" s="143"/>
      <c r="N25" s="143"/>
      <c r="O25" s="143"/>
      <c r="P25" s="143"/>
      <c r="Q25" s="143"/>
      <c r="R25" s="143"/>
      <c r="S25" s="163"/>
      <c r="T25" s="163"/>
      <c r="U25" s="163"/>
      <c r="V25" s="163"/>
    </row>
    <row r="26" spans="1:22" s="157" customFormat="1" ht="42.75" customHeight="1" x14ac:dyDescent="0.2">
      <c r="A26" s="24" t="s">
        <v>59</v>
      </c>
      <c r="B26" s="130" t="s">
        <v>73</v>
      </c>
      <c r="C26" s="139" t="s">
        <v>492</v>
      </c>
      <c r="D26" s="162"/>
      <c r="E26" s="162"/>
      <c r="F26" s="162"/>
      <c r="G26" s="162"/>
      <c r="H26" s="143"/>
      <c r="I26" s="143"/>
      <c r="J26" s="143"/>
      <c r="K26" s="143"/>
      <c r="L26" s="143"/>
      <c r="M26" s="143"/>
      <c r="N26" s="143"/>
      <c r="O26" s="143"/>
      <c r="P26" s="143"/>
      <c r="Q26" s="143"/>
      <c r="R26" s="143"/>
      <c r="S26" s="163"/>
      <c r="T26" s="163"/>
      <c r="U26" s="163"/>
      <c r="V26" s="163"/>
    </row>
    <row r="27" spans="1:22" s="157" customFormat="1" ht="51.75" customHeight="1" x14ac:dyDescent="0.2">
      <c r="A27" s="24" t="s">
        <v>57</v>
      </c>
      <c r="B27" s="130" t="s">
        <v>72</v>
      </c>
      <c r="C27" s="139" t="s">
        <v>493</v>
      </c>
      <c r="D27" s="162"/>
      <c r="E27" s="162"/>
      <c r="F27" s="162"/>
      <c r="G27" s="162"/>
      <c r="H27" s="143"/>
      <c r="I27" s="143"/>
      <c r="J27" s="143"/>
      <c r="K27" s="143"/>
      <c r="L27" s="143"/>
      <c r="M27" s="143"/>
      <c r="N27" s="143"/>
      <c r="O27" s="143"/>
      <c r="P27" s="143"/>
      <c r="Q27" s="143"/>
      <c r="R27" s="143"/>
      <c r="S27" s="163"/>
      <c r="T27" s="163"/>
      <c r="U27" s="163"/>
      <c r="V27" s="163"/>
    </row>
    <row r="28" spans="1:22" s="157" customFormat="1" ht="42.75" customHeight="1" x14ac:dyDescent="0.2">
      <c r="A28" s="24" t="s">
        <v>56</v>
      </c>
      <c r="B28" s="130" t="s">
        <v>377</v>
      </c>
      <c r="C28" s="139" t="s">
        <v>458</v>
      </c>
      <c r="D28" s="162"/>
      <c r="E28" s="162"/>
      <c r="F28" s="162"/>
      <c r="G28" s="162"/>
      <c r="H28" s="143"/>
      <c r="I28" s="143"/>
      <c r="J28" s="143"/>
      <c r="K28" s="143"/>
      <c r="L28" s="143"/>
      <c r="M28" s="143"/>
      <c r="N28" s="143"/>
      <c r="O28" s="143"/>
      <c r="P28" s="143"/>
      <c r="Q28" s="143"/>
      <c r="R28" s="143"/>
      <c r="S28" s="163"/>
      <c r="T28" s="163"/>
      <c r="U28" s="163"/>
      <c r="V28" s="163"/>
    </row>
    <row r="29" spans="1:22" s="157" customFormat="1" ht="51.75" customHeight="1" x14ac:dyDescent="0.2">
      <c r="A29" s="24" t="s">
        <v>54</v>
      </c>
      <c r="B29" s="130" t="s">
        <v>378</v>
      </c>
      <c r="C29" s="139" t="s">
        <v>458</v>
      </c>
      <c r="D29" s="162"/>
      <c r="E29" s="162"/>
      <c r="F29" s="162"/>
      <c r="G29" s="162"/>
      <c r="H29" s="143"/>
      <c r="I29" s="143"/>
      <c r="J29" s="143"/>
      <c r="K29" s="143"/>
      <c r="L29" s="143"/>
      <c r="M29" s="143"/>
      <c r="N29" s="143"/>
      <c r="O29" s="143"/>
      <c r="P29" s="143"/>
      <c r="Q29" s="143"/>
      <c r="R29" s="143"/>
      <c r="S29" s="163"/>
      <c r="T29" s="163"/>
      <c r="U29" s="163"/>
      <c r="V29" s="163"/>
    </row>
    <row r="30" spans="1:22" s="157" customFormat="1" ht="51.75" customHeight="1" x14ac:dyDescent="0.2">
      <c r="A30" s="24" t="s">
        <v>52</v>
      </c>
      <c r="B30" s="130" t="s">
        <v>379</v>
      </c>
      <c r="C30" s="139" t="s">
        <v>458</v>
      </c>
      <c r="D30" s="162"/>
      <c r="E30" s="162"/>
      <c r="F30" s="162"/>
      <c r="G30" s="162"/>
      <c r="H30" s="143"/>
      <c r="I30" s="143"/>
      <c r="J30" s="143"/>
      <c r="K30" s="143"/>
      <c r="L30" s="143"/>
      <c r="M30" s="143"/>
      <c r="N30" s="143"/>
      <c r="O30" s="143"/>
      <c r="P30" s="143"/>
      <c r="Q30" s="143"/>
      <c r="R30" s="143"/>
      <c r="S30" s="163"/>
      <c r="T30" s="163"/>
      <c r="U30" s="163"/>
      <c r="V30" s="163"/>
    </row>
    <row r="31" spans="1:22" s="157" customFormat="1" ht="51.75" customHeight="1" x14ac:dyDescent="0.2">
      <c r="A31" s="24" t="s">
        <v>71</v>
      </c>
      <c r="B31" s="130" t="s">
        <v>380</v>
      </c>
      <c r="C31" s="139" t="s">
        <v>458</v>
      </c>
      <c r="D31" s="162"/>
      <c r="E31" s="162"/>
      <c r="F31" s="162"/>
      <c r="G31" s="162"/>
      <c r="H31" s="143"/>
      <c r="I31" s="143"/>
      <c r="J31" s="143"/>
      <c r="K31" s="143"/>
      <c r="L31" s="143"/>
      <c r="M31" s="143"/>
      <c r="N31" s="143"/>
      <c r="O31" s="143"/>
      <c r="P31" s="143"/>
      <c r="Q31" s="143"/>
      <c r="R31" s="143"/>
      <c r="S31" s="163"/>
      <c r="T31" s="163"/>
      <c r="U31" s="163"/>
      <c r="V31" s="163"/>
    </row>
    <row r="32" spans="1:22" s="157" customFormat="1" ht="51.75" customHeight="1" x14ac:dyDescent="0.2">
      <c r="A32" s="24" t="s">
        <v>69</v>
      </c>
      <c r="B32" s="130" t="s">
        <v>381</v>
      </c>
      <c r="C32" s="139" t="s">
        <v>458</v>
      </c>
      <c r="D32" s="162"/>
      <c r="E32" s="162"/>
      <c r="F32" s="162"/>
      <c r="G32" s="162"/>
      <c r="H32" s="143"/>
      <c r="I32" s="143"/>
      <c r="J32" s="143"/>
      <c r="K32" s="143"/>
      <c r="L32" s="143"/>
      <c r="M32" s="143"/>
      <c r="N32" s="143"/>
      <c r="O32" s="143"/>
      <c r="P32" s="143"/>
      <c r="Q32" s="143"/>
      <c r="R32" s="143"/>
      <c r="S32" s="163"/>
      <c r="T32" s="163"/>
      <c r="U32" s="163"/>
      <c r="V32" s="163"/>
    </row>
    <row r="33" spans="1:22" s="157" customFormat="1" ht="101.25" customHeight="1" x14ac:dyDescent="0.2">
      <c r="A33" s="24" t="s">
        <v>68</v>
      </c>
      <c r="B33" s="130" t="s">
        <v>382</v>
      </c>
      <c r="C33" s="139" t="s">
        <v>494</v>
      </c>
      <c r="D33" s="162"/>
      <c r="E33" s="162"/>
      <c r="F33" s="162"/>
      <c r="G33" s="162"/>
      <c r="H33" s="143"/>
      <c r="I33" s="143"/>
      <c r="J33" s="143"/>
      <c r="K33" s="143"/>
      <c r="L33" s="143"/>
      <c r="M33" s="143"/>
      <c r="N33" s="143"/>
      <c r="O33" s="143"/>
      <c r="P33" s="143"/>
      <c r="Q33" s="143"/>
      <c r="R33" s="143"/>
      <c r="S33" s="163"/>
      <c r="T33" s="163"/>
      <c r="U33" s="163"/>
      <c r="V33" s="163"/>
    </row>
    <row r="34" spans="1:22" ht="111" customHeight="1" x14ac:dyDescent="0.25">
      <c r="A34" s="24" t="s">
        <v>396</v>
      </c>
      <c r="B34" s="130" t="s">
        <v>383</v>
      </c>
      <c r="C34" s="139" t="s">
        <v>458</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386</v>
      </c>
      <c r="B35" s="130" t="s">
        <v>70</v>
      </c>
      <c r="C35" s="139" t="s">
        <v>495</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397</v>
      </c>
      <c r="B36" s="130" t="s">
        <v>384</v>
      </c>
      <c r="C36" s="139" t="s">
        <v>528</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387</v>
      </c>
      <c r="B37" s="130" t="s">
        <v>385</v>
      </c>
      <c r="C37" s="139" t="s">
        <v>528</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398</v>
      </c>
      <c r="B38" s="130" t="s">
        <v>228</v>
      </c>
      <c r="C38" s="139" t="s">
        <v>496</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30"/>
      <c r="B39" s="331"/>
      <c r="C39" s="332"/>
      <c r="D39" s="165"/>
      <c r="E39" s="165"/>
      <c r="F39" s="165"/>
      <c r="G39" s="165"/>
      <c r="H39" s="165"/>
      <c r="I39" s="165"/>
      <c r="J39" s="165"/>
      <c r="K39" s="165"/>
      <c r="L39" s="165"/>
      <c r="M39" s="165"/>
      <c r="N39" s="165"/>
      <c r="O39" s="165"/>
      <c r="P39" s="165"/>
      <c r="Q39" s="165"/>
      <c r="R39" s="165"/>
      <c r="S39" s="165"/>
      <c r="T39" s="165"/>
      <c r="U39" s="165"/>
      <c r="V39" s="165"/>
    </row>
    <row r="40" spans="1:22" ht="78.75" x14ac:dyDescent="0.25">
      <c r="A40" s="24" t="s">
        <v>388</v>
      </c>
      <c r="B40" s="130" t="s">
        <v>440</v>
      </c>
      <c r="C40" s="139" t="s">
        <v>520</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399</v>
      </c>
      <c r="B41" s="130" t="s">
        <v>422</v>
      </c>
      <c r="C41" s="139" t="s">
        <v>446</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389</v>
      </c>
      <c r="B42" s="130" t="s">
        <v>437</v>
      </c>
      <c r="C42" s="139" t="s">
        <v>446</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402</v>
      </c>
      <c r="B43" s="130" t="s">
        <v>403</v>
      </c>
      <c r="C43" s="139" t="s">
        <v>644</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390</v>
      </c>
      <c r="B44" s="130" t="s">
        <v>428</v>
      </c>
      <c r="C44" s="139" t="s">
        <v>644</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423</v>
      </c>
      <c r="B45" s="130" t="s">
        <v>429</v>
      </c>
      <c r="C45" s="139" t="s">
        <v>488</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391</v>
      </c>
      <c r="B46" s="130" t="s">
        <v>430</v>
      </c>
      <c r="C46" s="139">
        <v>37.700000000000003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30"/>
      <c r="B47" s="331"/>
      <c r="C47" s="332"/>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424</v>
      </c>
      <c r="B48" s="130" t="s">
        <v>438</v>
      </c>
      <c r="C48" s="248">
        <f>'6.2. Паспорт фин осв ввод'!AC24</f>
        <v>400.04075974789055</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392</v>
      </c>
      <c r="B49" s="130" t="s">
        <v>439</v>
      </c>
      <c r="C49" s="248">
        <f>'6.2. Паспорт фин осв ввод'!AC30</f>
        <v>334.85114828838982</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44" t="s">
        <v>7</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40" t="s">
        <v>6</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39" t="str">
        <f>'1. паспорт местоположение'!A12:C12</f>
        <v>F_TP1600.PS.0040</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40" t="s">
        <v>5</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4.25" x14ac:dyDescent="0.2">
      <c r="A14" s="339" t="str">
        <f>'1. паспорт местоположение'!A15:C15</f>
        <v>Реконструкция ПС 110/35/6 кВ  Большечерногорская  (ОРУ-110 кВ, ОРУ-35 кВ, замена оборудования АСУ ТП, СДТУ, УРЗА).</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40" t="s">
        <v>4</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401</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6" t="s">
        <v>3</v>
      </c>
      <c r="B19" s="346" t="s">
        <v>98</v>
      </c>
      <c r="C19" s="347" t="s">
        <v>299</v>
      </c>
      <c r="D19" s="346" t="s">
        <v>298</v>
      </c>
      <c r="E19" s="346" t="s">
        <v>97</v>
      </c>
      <c r="F19" s="346" t="s">
        <v>96</v>
      </c>
      <c r="G19" s="346" t="s">
        <v>294</v>
      </c>
      <c r="H19" s="346" t="s">
        <v>95</v>
      </c>
      <c r="I19" s="346" t="s">
        <v>94</v>
      </c>
      <c r="J19" s="346" t="s">
        <v>93</v>
      </c>
      <c r="K19" s="346" t="s">
        <v>92</v>
      </c>
      <c r="L19" s="346" t="s">
        <v>91</v>
      </c>
      <c r="M19" s="346" t="s">
        <v>90</v>
      </c>
      <c r="N19" s="346" t="s">
        <v>89</v>
      </c>
      <c r="O19" s="346" t="s">
        <v>88</v>
      </c>
      <c r="P19" s="346" t="s">
        <v>87</v>
      </c>
      <c r="Q19" s="346" t="s">
        <v>297</v>
      </c>
      <c r="R19" s="346"/>
      <c r="S19" s="349" t="s">
        <v>395</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35" t="s">
        <v>295</v>
      </c>
      <c r="R20" s="36" t="s">
        <v>296</v>
      </c>
      <c r="S20" s="349"/>
      <c r="T20" s="28"/>
      <c r="U20" s="28"/>
      <c r="V20" s="28"/>
      <c r="W20" s="28"/>
      <c r="X20" s="28"/>
      <c r="Y20" s="28"/>
      <c r="Z20" s="27"/>
      <c r="AA20" s="27"/>
      <c r="AB20" s="27"/>
    </row>
    <row r="21" spans="1:28" s="3" customFormat="1" ht="18.75" x14ac:dyDescent="0.2">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3"/>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8" zoomScale="60" zoomScaleNormal="60" workbookViewId="0">
      <selection activeCell="I26" sqref="I26"/>
    </sheetView>
  </sheetViews>
  <sheetFormatPr defaultColWidth="10.7109375" defaultRowHeight="15.75" x14ac:dyDescent="0.25"/>
  <cols>
    <col min="1" max="1" width="9.5703125" style="167" customWidth="1"/>
    <col min="2" max="2" width="28.42578125" style="167" customWidth="1"/>
    <col min="3" max="3" width="27" style="167" customWidth="1"/>
    <col min="4" max="4" width="20.85546875" style="167" customWidth="1"/>
    <col min="5" max="6" width="28.5703125"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49" t="s">
        <v>67</v>
      </c>
    </row>
    <row r="3" spans="1:20" s="16" customFormat="1" ht="18.75" customHeight="1" x14ac:dyDescent="0.3">
      <c r="A3" s="148"/>
      <c r="T3" s="150" t="s">
        <v>8</v>
      </c>
    </row>
    <row r="4" spans="1:20" s="16" customFormat="1" ht="18.75" customHeight="1" x14ac:dyDescent="0.3">
      <c r="A4" s="148"/>
      <c r="T4" s="150" t="s">
        <v>66</v>
      </c>
    </row>
    <row r="5" spans="1:20" s="16" customFormat="1" ht="18.75" customHeight="1" x14ac:dyDescent="0.3">
      <c r="A5" s="148"/>
      <c r="T5" s="150"/>
    </row>
    <row r="6" spans="1:20" s="16" customFormat="1" x14ac:dyDescent="0.2">
      <c r="A6" s="333" t="str">
        <f>'1. паспорт местоположение'!A5:C5</f>
        <v>Год раскрытия информации: 2024 год</v>
      </c>
      <c r="B6" s="333"/>
      <c r="C6" s="333"/>
      <c r="D6" s="333"/>
      <c r="E6" s="333"/>
      <c r="F6" s="333"/>
      <c r="G6" s="333"/>
      <c r="H6" s="333"/>
      <c r="I6" s="333"/>
      <c r="J6" s="333"/>
      <c r="K6" s="333"/>
      <c r="L6" s="333"/>
      <c r="M6" s="333"/>
      <c r="N6" s="333"/>
      <c r="O6" s="333"/>
      <c r="P6" s="333"/>
      <c r="Q6" s="333"/>
      <c r="R6" s="333"/>
      <c r="S6" s="333"/>
      <c r="T6" s="333"/>
    </row>
    <row r="7" spans="1:20" s="16" customFormat="1" x14ac:dyDescent="0.2">
      <c r="A7" s="151"/>
    </row>
    <row r="8" spans="1:20" s="16" customFormat="1" ht="18.75" x14ac:dyDescent="0.2">
      <c r="A8" s="353" t="s">
        <v>7</v>
      </c>
      <c r="B8" s="353"/>
      <c r="C8" s="353"/>
      <c r="D8" s="353"/>
      <c r="E8" s="353"/>
      <c r="F8" s="353"/>
      <c r="G8" s="353"/>
      <c r="H8" s="353"/>
      <c r="I8" s="353"/>
      <c r="J8" s="353"/>
      <c r="K8" s="353"/>
      <c r="L8" s="353"/>
      <c r="M8" s="353"/>
      <c r="N8" s="353"/>
      <c r="O8" s="353"/>
      <c r="P8" s="353"/>
      <c r="Q8" s="353"/>
      <c r="R8" s="353"/>
      <c r="S8" s="353"/>
      <c r="T8" s="353"/>
    </row>
    <row r="9" spans="1:20" s="16"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6"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6" customFormat="1" ht="18.75" customHeight="1" x14ac:dyDescent="0.2">
      <c r="A11" s="334" t="s">
        <v>6</v>
      </c>
      <c r="B11" s="334"/>
      <c r="C11" s="334"/>
      <c r="D11" s="334"/>
      <c r="E11" s="334"/>
      <c r="F11" s="334"/>
      <c r="G11" s="334"/>
      <c r="H11" s="334"/>
      <c r="I11" s="334"/>
      <c r="J11" s="334"/>
      <c r="K11" s="334"/>
      <c r="L11" s="334"/>
      <c r="M11" s="334"/>
      <c r="N11" s="334"/>
      <c r="O11" s="334"/>
      <c r="P11" s="334"/>
      <c r="Q11" s="334"/>
      <c r="R11" s="334"/>
      <c r="S11" s="334"/>
      <c r="T11" s="334"/>
    </row>
    <row r="12" spans="1:20" s="16"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6" customFormat="1" ht="18.75" customHeight="1" x14ac:dyDescent="0.2">
      <c r="A13" s="354" t="str">
        <f>'1. паспорт местоположение'!A12:C12</f>
        <v>F_TP1600.PS.0040</v>
      </c>
      <c r="B13" s="354"/>
      <c r="C13" s="354"/>
      <c r="D13" s="354"/>
      <c r="E13" s="354"/>
      <c r="F13" s="354"/>
      <c r="G13" s="354"/>
      <c r="H13" s="354"/>
      <c r="I13" s="354"/>
      <c r="J13" s="354"/>
      <c r="K13" s="354"/>
      <c r="L13" s="354"/>
      <c r="M13" s="354"/>
      <c r="N13" s="354"/>
      <c r="O13" s="354"/>
      <c r="P13" s="354"/>
      <c r="Q13" s="354"/>
      <c r="R13" s="354"/>
      <c r="S13" s="354"/>
      <c r="T13" s="354"/>
    </row>
    <row r="14" spans="1:20" s="16" customFormat="1" ht="18.75" customHeight="1" x14ac:dyDescent="0.2">
      <c r="A14" s="334" t="s">
        <v>5</v>
      </c>
      <c r="B14" s="334"/>
      <c r="C14" s="334"/>
      <c r="D14" s="334"/>
      <c r="E14" s="334"/>
      <c r="F14" s="334"/>
      <c r="G14" s="334"/>
      <c r="H14" s="334"/>
      <c r="I14" s="334"/>
      <c r="J14" s="334"/>
      <c r="K14" s="334"/>
      <c r="L14" s="334"/>
      <c r="M14" s="334"/>
      <c r="N14" s="334"/>
      <c r="O14" s="334"/>
      <c r="P14" s="334"/>
      <c r="Q14" s="334"/>
      <c r="R14" s="334"/>
      <c r="S14" s="334"/>
      <c r="T14" s="334"/>
    </row>
    <row r="15" spans="1:20" s="156"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57" customFormat="1" ht="14.25" x14ac:dyDescent="0.2">
      <c r="A16" s="354" t="str">
        <f>'1. паспорт местоположение'!A15:C15</f>
        <v>Реконструкция ПС 110/35/6 кВ  Большечерногорская  (ОРУ-110 кВ, ОРУ-35 кВ, замена оборудования АСУ ТП, СДТУ, УРЗА).</v>
      </c>
      <c r="B16" s="354"/>
      <c r="C16" s="354"/>
      <c r="D16" s="354"/>
      <c r="E16" s="354"/>
      <c r="F16" s="354"/>
      <c r="G16" s="354"/>
      <c r="H16" s="354"/>
      <c r="I16" s="354"/>
      <c r="J16" s="354"/>
      <c r="K16" s="354"/>
      <c r="L16" s="354"/>
      <c r="M16" s="354"/>
      <c r="N16" s="354"/>
      <c r="O16" s="354"/>
      <c r="P16" s="354"/>
      <c r="Q16" s="354"/>
      <c r="R16" s="354"/>
      <c r="S16" s="354"/>
      <c r="T16" s="354"/>
    </row>
    <row r="17" spans="1:20" s="157" customFormat="1" ht="15" customHeight="1" x14ac:dyDescent="0.2">
      <c r="A17" s="334" t="s">
        <v>4</v>
      </c>
      <c r="B17" s="334"/>
      <c r="C17" s="334"/>
      <c r="D17" s="334"/>
      <c r="E17" s="334"/>
      <c r="F17" s="334"/>
      <c r="G17" s="334"/>
      <c r="H17" s="334"/>
      <c r="I17" s="334"/>
      <c r="J17" s="334"/>
      <c r="K17" s="334"/>
      <c r="L17" s="334"/>
      <c r="M17" s="334"/>
      <c r="N17" s="334"/>
      <c r="O17" s="334"/>
      <c r="P17" s="334"/>
      <c r="Q17" s="334"/>
      <c r="R17" s="334"/>
      <c r="S17" s="334"/>
      <c r="T17" s="334"/>
    </row>
    <row r="18" spans="1:20" s="157"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57" customFormat="1" ht="15" customHeight="1" x14ac:dyDescent="0.2">
      <c r="A19" s="336" t="s">
        <v>406</v>
      </c>
      <c r="B19" s="336"/>
      <c r="C19" s="336"/>
      <c r="D19" s="336"/>
      <c r="E19" s="336"/>
      <c r="F19" s="336"/>
      <c r="G19" s="336"/>
      <c r="H19" s="336"/>
      <c r="I19" s="336"/>
      <c r="J19" s="336"/>
      <c r="K19" s="336"/>
      <c r="L19" s="336"/>
      <c r="M19" s="336"/>
      <c r="N19" s="336"/>
      <c r="O19" s="336"/>
      <c r="P19" s="336"/>
      <c r="Q19" s="336"/>
      <c r="R19" s="336"/>
      <c r="S19" s="336"/>
      <c r="T19" s="336"/>
    </row>
    <row r="20" spans="1:20" s="168"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57" t="s">
        <v>3</v>
      </c>
      <c r="B21" s="360" t="s">
        <v>219</v>
      </c>
      <c r="C21" s="361"/>
      <c r="D21" s="364" t="s">
        <v>120</v>
      </c>
      <c r="E21" s="360" t="s">
        <v>435</v>
      </c>
      <c r="F21" s="361"/>
      <c r="G21" s="360" t="s">
        <v>238</v>
      </c>
      <c r="H21" s="361"/>
      <c r="I21" s="360" t="s">
        <v>119</v>
      </c>
      <c r="J21" s="361"/>
      <c r="K21" s="364" t="s">
        <v>118</v>
      </c>
      <c r="L21" s="360" t="s">
        <v>117</v>
      </c>
      <c r="M21" s="361"/>
      <c r="N21" s="360" t="s">
        <v>431</v>
      </c>
      <c r="O21" s="361"/>
      <c r="P21" s="364" t="s">
        <v>116</v>
      </c>
      <c r="Q21" s="350" t="s">
        <v>115</v>
      </c>
      <c r="R21" s="351"/>
      <c r="S21" s="350" t="s">
        <v>114</v>
      </c>
      <c r="T21" s="352"/>
    </row>
    <row r="22" spans="1:20" ht="204.75" customHeight="1" x14ac:dyDescent="0.25">
      <c r="A22" s="358"/>
      <c r="B22" s="362"/>
      <c r="C22" s="363"/>
      <c r="D22" s="367"/>
      <c r="E22" s="362"/>
      <c r="F22" s="363"/>
      <c r="G22" s="362"/>
      <c r="H22" s="363"/>
      <c r="I22" s="362"/>
      <c r="J22" s="363"/>
      <c r="K22" s="365"/>
      <c r="L22" s="362"/>
      <c r="M22" s="363"/>
      <c r="N22" s="362"/>
      <c r="O22" s="363"/>
      <c r="P22" s="365"/>
      <c r="Q22" s="131" t="s">
        <v>113</v>
      </c>
      <c r="R22" s="131" t="s">
        <v>405</v>
      </c>
      <c r="S22" s="131" t="s">
        <v>112</v>
      </c>
      <c r="T22" s="131" t="s">
        <v>111</v>
      </c>
    </row>
    <row r="23" spans="1:20" ht="51.75" customHeight="1" x14ac:dyDescent="0.25">
      <c r="A23" s="359"/>
      <c r="B23" s="131" t="s">
        <v>109</v>
      </c>
      <c r="C23" s="131" t="s">
        <v>110</v>
      </c>
      <c r="D23" s="365"/>
      <c r="E23" s="131" t="s">
        <v>109</v>
      </c>
      <c r="F23" s="131" t="s">
        <v>110</v>
      </c>
      <c r="G23" s="131" t="s">
        <v>109</v>
      </c>
      <c r="H23" s="131" t="s">
        <v>110</v>
      </c>
      <c r="I23" s="131" t="s">
        <v>109</v>
      </c>
      <c r="J23" s="131" t="s">
        <v>110</v>
      </c>
      <c r="K23" s="131" t="s">
        <v>109</v>
      </c>
      <c r="L23" s="131" t="s">
        <v>109</v>
      </c>
      <c r="M23" s="131" t="s">
        <v>110</v>
      </c>
      <c r="N23" s="131" t="s">
        <v>109</v>
      </c>
      <c r="O23" s="131" t="s">
        <v>110</v>
      </c>
      <c r="P23" s="144" t="s">
        <v>109</v>
      </c>
      <c r="Q23" s="131" t="s">
        <v>109</v>
      </c>
      <c r="R23" s="131" t="s">
        <v>109</v>
      </c>
      <c r="S23" s="131" t="s">
        <v>109</v>
      </c>
      <c r="T23" s="131" t="s">
        <v>109</v>
      </c>
    </row>
    <row r="24" spans="1:20"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20" ht="126" x14ac:dyDescent="0.25">
      <c r="A25" s="169">
        <v>1</v>
      </c>
      <c r="B25" s="170" t="s">
        <v>463</v>
      </c>
      <c r="C25" s="170" t="s">
        <v>463</v>
      </c>
      <c r="D25" s="171" t="s">
        <v>460</v>
      </c>
      <c r="E25" s="172" t="s">
        <v>471</v>
      </c>
      <c r="F25" s="172" t="s">
        <v>459</v>
      </c>
      <c r="G25" s="170" t="s">
        <v>472</v>
      </c>
      <c r="H25" s="170" t="s">
        <v>472</v>
      </c>
      <c r="I25" s="169">
        <v>1988</v>
      </c>
      <c r="J25" s="169"/>
      <c r="K25" s="169">
        <v>1988</v>
      </c>
      <c r="L25" s="169">
        <v>110</v>
      </c>
      <c r="M25" s="169">
        <v>110</v>
      </c>
      <c r="N25" s="169"/>
      <c r="O25" s="169"/>
      <c r="P25" s="169">
        <v>2014</v>
      </c>
      <c r="Q25" s="170" t="s">
        <v>670</v>
      </c>
      <c r="R25" s="170" t="s">
        <v>671</v>
      </c>
      <c r="S25" s="170" t="s">
        <v>672</v>
      </c>
      <c r="T25" s="170" t="s">
        <v>498</v>
      </c>
    </row>
    <row r="26" spans="1:20" ht="126" x14ac:dyDescent="0.25">
      <c r="A26" s="169">
        <v>2</v>
      </c>
      <c r="B26" s="170" t="s">
        <v>463</v>
      </c>
      <c r="C26" s="170" t="s">
        <v>463</v>
      </c>
      <c r="D26" s="171" t="s">
        <v>460</v>
      </c>
      <c r="E26" s="172" t="s">
        <v>471</v>
      </c>
      <c r="F26" s="172" t="s">
        <v>459</v>
      </c>
      <c r="G26" s="170" t="s">
        <v>473</v>
      </c>
      <c r="H26" s="170" t="s">
        <v>473</v>
      </c>
      <c r="I26" s="169">
        <v>1986</v>
      </c>
      <c r="J26" s="169"/>
      <c r="K26" s="169">
        <v>1986</v>
      </c>
      <c r="L26" s="169">
        <v>110</v>
      </c>
      <c r="M26" s="169">
        <v>110</v>
      </c>
      <c r="N26" s="169"/>
      <c r="O26" s="169"/>
      <c r="P26" s="169">
        <v>2014</v>
      </c>
      <c r="Q26" s="170" t="s">
        <v>670</v>
      </c>
      <c r="R26" s="170" t="s">
        <v>671</v>
      </c>
      <c r="S26" s="170" t="s">
        <v>672</v>
      </c>
      <c r="T26" s="170" t="s">
        <v>498</v>
      </c>
    </row>
    <row r="27" spans="1:20" ht="126" x14ac:dyDescent="0.25">
      <c r="A27" s="169">
        <v>3</v>
      </c>
      <c r="B27" s="170" t="s">
        <v>463</v>
      </c>
      <c r="C27" s="170" t="s">
        <v>463</v>
      </c>
      <c r="D27" s="171" t="s">
        <v>460</v>
      </c>
      <c r="E27" s="171" t="s">
        <v>499</v>
      </c>
      <c r="F27" s="171" t="s">
        <v>461</v>
      </c>
      <c r="G27" s="169" t="s">
        <v>474</v>
      </c>
      <c r="H27" s="169" t="s">
        <v>474</v>
      </c>
      <c r="I27" s="169">
        <v>1981</v>
      </c>
      <c r="J27" s="169"/>
      <c r="K27" s="169">
        <v>1984</v>
      </c>
      <c r="L27" s="169">
        <v>35</v>
      </c>
      <c r="M27" s="169">
        <v>35</v>
      </c>
      <c r="N27" s="169"/>
      <c r="O27" s="169"/>
      <c r="P27" s="169" t="s">
        <v>496</v>
      </c>
      <c r="Q27" s="170" t="s">
        <v>670</v>
      </c>
      <c r="R27" s="170" t="s">
        <v>671</v>
      </c>
      <c r="S27" s="170" t="s">
        <v>672</v>
      </c>
      <c r="T27" s="170" t="s">
        <v>498</v>
      </c>
    </row>
    <row r="28" spans="1:20" ht="126" x14ac:dyDescent="0.25">
      <c r="A28" s="169">
        <v>4</v>
      </c>
      <c r="B28" s="170" t="s">
        <v>463</v>
      </c>
      <c r="C28" s="170" t="s">
        <v>463</v>
      </c>
      <c r="D28" s="171" t="s">
        <v>460</v>
      </c>
      <c r="E28" s="172" t="s">
        <v>499</v>
      </c>
      <c r="F28" s="171" t="s">
        <v>461</v>
      </c>
      <c r="G28" s="170" t="s">
        <v>475</v>
      </c>
      <c r="H28" s="170" t="s">
        <v>475</v>
      </c>
      <c r="I28" s="169">
        <v>1984</v>
      </c>
      <c r="J28" s="169"/>
      <c r="K28" s="169">
        <v>1984</v>
      </c>
      <c r="L28" s="169">
        <v>35</v>
      </c>
      <c r="M28" s="169">
        <v>35</v>
      </c>
      <c r="N28" s="169"/>
      <c r="O28" s="169"/>
      <c r="P28" s="169" t="s">
        <v>496</v>
      </c>
      <c r="Q28" s="170" t="s">
        <v>670</v>
      </c>
      <c r="R28" s="170" t="s">
        <v>671</v>
      </c>
      <c r="S28" s="170" t="s">
        <v>672</v>
      </c>
      <c r="T28" s="170" t="s">
        <v>498</v>
      </c>
    </row>
    <row r="29" spans="1:20" ht="126" x14ac:dyDescent="0.25">
      <c r="A29" s="169">
        <v>5</v>
      </c>
      <c r="B29" s="170" t="s">
        <v>463</v>
      </c>
      <c r="C29" s="170" t="s">
        <v>463</v>
      </c>
      <c r="D29" s="171" t="s">
        <v>460</v>
      </c>
      <c r="E29" s="172" t="s">
        <v>499</v>
      </c>
      <c r="F29" s="171" t="s">
        <v>461</v>
      </c>
      <c r="G29" s="170" t="s">
        <v>476</v>
      </c>
      <c r="H29" s="170" t="s">
        <v>476</v>
      </c>
      <c r="I29" s="169">
        <v>1984</v>
      </c>
      <c r="J29" s="169"/>
      <c r="K29" s="169">
        <v>1984</v>
      </c>
      <c r="L29" s="169">
        <v>35</v>
      </c>
      <c r="M29" s="169">
        <v>35</v>
      </c>
      <c r="N29" s="169"/>
      <c r="O29" s="169"/>
      <c r="P29" s="169" t="s">
        <v>496</v>
      </c>
      <c r="Q29" s="170" t="s">
        <v>670</v>
      </c>
      <c r="R29" s="170" t="s">
        <v>671</v>
      </c>
      <c r="S29" s="170" t="s">
        <v>672</v>
      </c>
      <c r="T29" s="170" t="s">
        <v>498</v>
      </c>
    </row>
    <row r="30" spans="1:20" ht="126" x14ac:dyDescent="0.25">
      <c r="A30" s="169">
        <v>6</v>
      </c>
      <c r="B30" s="170" t="s">
        <v>463</v>
      </c>
      <c r="C30" s="170" t="s">
        <v>463</v>
      </c>
      <c r="D30" s="171" t="s">
        <v>460</v>
      </c>
      <c r="E30" s="172" t="s">
        <v>499</v>
      </c>
      <c r="F30" s="171" t="s">
        <v>462</v>
      </c>
      <c r="G30" s="170" t="s">
        <v>477</v>
      </c>
      <c r="H30" s="170" t="s">
        <v>477</v>
      </c>
      <c r="I30" s="169">
        <v>1986</v>
      </c>
      <c r="J30" s="169"/>
      <c r="K30" s="169">
        <v>1984</v>
      </c>
      <c r="L30" s="169">
        <v>35</v>
      </c>
      <c r="M30" s="169">
        <v>35</v>
      </c>
      <c r="N30" s="169"/>
      <c r="O30" s="169"/>
      <c r="P30" s="169" t="s">
        <v>496</v>
      </c>
      <c r="Q30" s="170" t="s">
        <v>670</v>
      </c>
      <c r="R30" s="170" t="s">
        <v>671</v>
      </c>
      <c r="S30" s="170" t="s">
        <v>672</v>
      </c>
      <c r="T30" s="170" t="s">
        <v>498</v>
      </c>
    </row>
    <row r="31" spans="1:20" ht="126" x14ac:dyDescent="0.25">
      <c r="A31" s="169">
        <v>7</v>
      </c>
      <c r="B31" s="170" t="s">
        <v>463</v>
      </c>
      <c r="C31" s="170" t="s">
        <v>463</v>
      </c>
      <c r="D31" s="171" t="s">
        <v>460</v>
      </c>
      <c r="E31" s="172" t="s">
        <v>499</v>
      </c>
      <c r="F31" s="171" t="s">
        <v>462</v>
      </c>
      <c r="G31" s="170" t="s">
        <v>478</v>
      </c>
      <c r="H31" s="170" t="s">
        <v>478</v>
      </c>
      <c r="I31" s="169">
        <v>1986</v>
      </c>
      <c r="J31" s="169"/>
      <c r="K31" s="169">
        <v>1984</v>
      </c>
      <c r="L31" s="169">
        <v>35</v>
      </c>
      <c r="M31" s="169">
        <v>35</v>
      </c>
      <c r="N31" s="169"/>
      <c r="O31" s="169"/>
      <c r="P31" s="169" t="s">
        <v>496</v>
      </c>
      <c r="Q31" s="170" t="s">
        <v>670</v>
      </c>
      <c r="R31" s="170" t="s">
        <v>671</v>
      </c>
      <c r="S31" s="170" t="s">
        <v>672</v>
      </c>
      <c r="T31" s="170" t="s">
        <v>498</v>
      </c>
    </row>
    <row r="32" spans="1:20" ht="126" x14ac:dyDescent="0.25">
      <c r="A32" s="169">
        <v>8</v>
      </c>
      <c r="B32" s="170" t="s">
        <v>463</v>
      </c>
      <c r="C32" s="170" t="s">
        <v>463</v>
      </c>
      <c r="D32" s="171" t="s">
        <v>460</v>
      </c>
      <c r="E32" s="172" t="s">
        <v>499</v>
      </c>
      <c r="F32" s="171" t="s">
        <v>462</v>
      </c>
      <c r="G32" s="170" t="s">
        <v>479</v>
      </c>
      <c r="H32" s="170" t="s">
        <v>479</v>
      </c>
      <c r="I32" s="169">
        <v>1984</v>
      </c>
      <c r="J32" s="169"/>
      <c r="K32" s="169">
        <v>1984</v>
      </c>
      <c r="L32" s="169">
        <v>35</v>
      </c>
      <c r="M32" s="169">
        <v>35</v>
      </c>
      <c r="N32" s="169"/>
      <c r="O32" s="169"/>
      <c r="P32" s="169" t="s">
        <v>496</v>
      </c>
      <c r="Q32" s="170" t="s">
        <v>670</v>
      </c>
      <c r="R32" s="170" t="s">
        <v>671</v>
      </c>
      <c r="S32" s="170" t="s">
        <v>672</v>
      </c>
      <c r="T32" s="170" t="s">
        <v>498</v>
      </c>
    </row>
    <row r="33" spans="1:113" ht="126" x14ac:dyDescent="0.25">
      <c r="A33" s="169">
        <v>9</v>
      </c>
      <c r="B33" s="170" t="s">
        <v>463</v>
      </c>
      <c r="C33" s="170" t="s">
        <v>463</v>
      </c>
      <c r="D33" s="171" t="s">
        <v>460</v>
      </c>
      <c r="E33" s="172" t="s">
        <v>499</v>
      </c>
      <c r="F33" s="171" t="s">
        <v>462</v>
      </c>
      <c r="G33" s="170" t="s">
        <v>480</v>
      </c>
      <c r="H33" s="170" t="s">
        <v>480</v>
      </c>
      <c r="I33" s="169">
        <v>1984</v>
      </c>
      <c r="J33" s="169"/>
      <c r="K33" s="169">
        <v>1984</v>
      </c>
      <c r="L33" s="169">
        <v>35</v>
      </c>
      <c r="M33" s="169">
        <v>35</v>
      </c>
      <c r="N33" s="169"/>
      <c r="O33" s="169"/>
      <c r="P33" s="169" t="s">
        <v>496</v>
      </c>
      <c r="Q33" s="170" t="s">
        <v>670</v>
      </c>
      <c r="R33" s="170" t="s">
        <v>671</v>
      </c>
      <c r="S33" s="170" t="s">
        <v>672</v>
      </c>
      <c r="T33" s="170" t="s">
        <v>498</v>
      </c>
    </row>
    <row r="34" spans="1:113" s="168" customFormat="1" x14ac:dyDescent="0.25">
      <c r="A34" s="169"/>
      <c r="B34" s="170"/>
      <c r="C34" s="170"/>
      <c r="D34" s="172"/>
      <c r="E34" s="172"/>
      <c r="F34" s="172"/>
      <c r="G34" s="170"/>
      <c r="H34" s="170"/>
      <c r="I34" s="169"/>
      <c r="J34" s="169"/>
      <c r="K34" s="169"/>
      <c r="L34" s="169"/>
      <c r="M34" s="169"/>
      <c r="N34" s="169"/>
      <c r="O34" s="169"/>
      <c r="P34" s="169"/>
      <c r="Q34" s="170"/>
      <c r="R34" s="170"/>
      <c r="S34" s="173"/>
      <c r="T34" s="174"/>
    </row>
    <row r="35" spans="1:113" ht="3" customHeight="1" x14ac:dyDescent="0.25"/>
    <row r="36" spans="1:113" s="176" customFormat="1" ht="12.75" x14ac:dyDescent="0.2">
      <c r="B36" s="175"/>
      <c r="C36" s="175"/>
      <c r="K36" s="175"/>
    </row>
    <row r="37" spans="1:113" s="176" customFormat="1" x14ac:dyDescent="0.25">
      <c r="B37" s="177" t="s">
        <v>108</v>
      </c>
      <c r="C37" s="177"/>
      <c r="D37" s="177"/>
      <c r="E37" s="177"/>
      <c r="F37" s="177"/>
      <c r="G37" s="177"/>
      <c r="H37" s="177"/>
      <c r="I37" s="177"/>
      <c r="J37" s="177"/>
      <c r="K37" s="177"/>
      <c r="L37" s="177"/>
      <c r="M37" s="177"/>
      <c r="N37" s="177"/>
      <c r="O37" s="177"/>
      <c r="P37" s="177"/>
      <c r="Q37" s="177"/>
      <c r="R37" s="177"/>
    </row>
    <row r="38" spans="1:113" x14ac:dyDescent="0.25">
      <c r="B38" s="366" t="s">
        <v>441</v>
      </c>
      <c r="C38" s="366"/>
      <c r="D38" s="366"/>
      <c r="E38" s="366"/>
      <c r="F38" s="366"/>
      <c r="G38" s="366"/>
      <c r="H38" s="366"/>
      <c r="I38" s="366"/>
      <c r="J38" s="366"/>
      <c r="K38" s="366"/>
      <c r="L38" s="366"/>
      <c r="M38" s="366"/>
      <c r="N38" s="366"/>
      <c r="O38" s="366"/>
      <c r="P38" s="366"/>
      <c r="Q38" s="366"/>
      <c r="R38" s="366"/>
    </row>
    <row r="39" spans="1:113" x14ac:dyDescent="0.25">
      <c r="B39" s="177"/>
      <c r="C39" s="177"/>
      <c r="D39" s="177"/>
      <c r="E39" s="177"/>
      <c r="F39" s="177"/>
      <c r="G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8" t="s">
        <v>404</v>
      </c>
      <c r="C40" s="178"/>
      <c r="D40" s="178"/>
      <c r="E40" s="178"/>
      <c r="F40" s="179"/>
      <c r="G40" s="179"/>
      <c r="H40" s="178"/>
      <c r="I40" s="178"/>
      <c r="J40" s="178"/>
      <c r="K40" s="178"/>
      <c r="L40" s="178"/>
      <c r="M40" s="178"/>
      <c r="N40" s="178"/>
      <c r="O40" s="178"/>
      <c r="P40" s="178"/>
      <c r="Q40" s="178"/>
      <c r="R40" s="178"/>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x14ac:dyDescent="0.25">
      <c r="B41" s="178" t="s">
        <v>107</v>
      </c>
      <c r="C41" s="178"/>
      <c r="D41" s="178"/>
      <c r="E41" s="178"/>
      <c r="F41" s="179"/>
      <c r="G41" s="179"/>
      <c r="H41" s="178"/>
      <c r="I41" s="178"/>
      <c r="J41" s="178"/>
      <c r="K41" s="178"/>
      <c r="L41" s="178"/>
      <c r="M41" s="178"/>
      <c r="N41" s="178"/>
      <c r="O41" s="178"/>
      <c r="P41" s="178"/>
      <c r="Q41" s="178"/>
      <c r="R41" s="178"/>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9" customFormat="1" x14ac:dyDescent="0.25">
      <c r="B42" s="178" t="s">
        <v>106</v>
      </c>
      <c r="C42" s="178"/>
      <c r="D42" s="178"/>
      <c r="E42" s="178"/>
      <c r="H42" s="178"/>
      <c r="I42" s="178"/>
      <c r="J42" s="178"/>
      <c r="K42" s="178"/>
      <c r="L42" s="178"/>
      <c r="M42" s="178"/>
      <c r="N42" s="178"/>
      <c r="O42" s="178"/>
      <c r="P42" s="178"/>
      <c r="Q42" s="178"/>
      <c r="R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105</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104</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103</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102</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101</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100</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2:113" s="179" customFormat="1" x14ac:dyDescent="0.25">
      <c r="B49" s="178" t="s">
        <v>99</v>
      </c>
      <c r="C49" s="178"/>
      <c r="D49" s="178"/>
      <c r="E49" s="178"/>
      <c r="H49" s="178"/>
      <c r="I49" s="178"/>
      <c r="J49" s="178"/>
      <c r="K49" s="178"/>
      <c r="L49" s="178"/>
      <c r="M49" s="178"/>
      <c r="N49" s="178"/>
      <c r="O49" s="178"/>
      <c r="P49" s="178"/>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2:113" s="179" customFormat="1" x14ac:dyDescent="0.25">
      <c r="Q50" s="178"/>
      <c r="R50" s="178"/>
      <c r="S50" s="178"/>
      <c r="T50" s="178"/>
      <c r="U50" s="178"/>
      <c r="V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row r="51" spans="2:113" s="179" customFormat="1" x14ac:dyDescent="0.25">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81"/>
      <c r="BL51" s="181"/>
      <c r="BM51" s="181"/>
      <c r="BN51" s="181"/>
      <c r="BO51" s="181"/>
      <c r="BP51" s="181"/>
      <c r="BQ51" s="181"/>
      <c r="BR51" s="181"/>
      <c r="BS51" s="181"/>
      <c r="BT51" s="181"/>
      <c r="BU51" s="181"/>
      <c r="BV51" s="181"/>
      <c r="BW51" s="181"/>
      <c r="BX51" s="181"/>
      <c r="BY51" s="181"/>
      <c r="BZ51" s="181"/>
      <c r="CA51" s="181"/>
      <c r="CB51" s="181"/>
      <c r="CC51" s="181"/>
      <c r="CD51" s="181"/>
      <c r="CE51" s="181"/>
      <c r="CF51" s="181"/>
      <c r="CG51" s="181"/>
      <c r="CH51" s="181"/>
      <c r="CI51" s="181"/>
      <c r="CJ51" s="181"/>
      <c r="CK51" s="181"/>
      <c r="CL51" s="181"/>
      <c r="CM51" s="181"/>
      <c r="CN51" s="181"/>
      <c r="CO51" s="181"/>
      <c r="CP51" s="181"/>
      <c r="CQ51" s="181"/>
      <c r="CR51" s="181"/>
      <c r="CS51" s="181"/>
      <c r="CT51" s="181"/>
      <c r="CU51" s="181"/>
      <c r="CV51" s="181"/>
      <c r="CW51" s="181"/>
      <c r="CX51" s="181"/>
      <c r="CY51" s="181"/>
      <c r="CZ51" s="181"/>
      <c r="DA51" s="181"/>
      <c r="DB51" s="181"/>
      <c r="DC51" s="181"/>
      <c r="DD51" s="181"/>
      <c r="DE51" s="181"/>
      <c r="DF51" s="181"/>
      <c r="DG51" s="181"/>
      <c r="DH51" s="181"/>
      <c r="DI51" s="18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44" t="s">
        <v>7</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
        <v>527</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40" t="s">
        <v>6</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1"/>
      <c r="F11" s="141"/>
      <c r="G11" s="141"/>
      <c r="H11" s="141"/>
      <c r="I11" s="141"/>
      <c r="J11" s="141"/>
      <c r="K11" s="141"/>
      <c r="L11" s="141"/>
      <c r="M11" s="141"/>
      <c r="N11" s="141"/>
      <c r="O11" s="141"/>
      <c r="P11" s="141"/>
      <c r="Q11" s="141"/>
      <c r="R11" s="141"/>
      <c r="S11" s="126"/>
      <c r="T11" s="126"/>
      <c r="U11" s="126"/>
      <c r="V11" s="126"/>
      <c r="W11" s="126"/>
    </row>
    <row r="12" spans="1:27" s="12" customFormat="1" ht="18.75" customHeight="1" x14ac:dyDescent="0.2">
      <c r="E12" s="339" t="str">
        <f>'1. паспорт местоположение'!A12</f>
        <v>F_TP1600.PS.0040</v>
      </c>
      <c r="F12" s="339"/>
      <c r="G12" s="339"/>
      <c r="H12" s="339"/>
      <c r="I12" s="339"/>
      <c r="J12" s="339"/>
      <c r="K12" s="339"/>
      <c r="L12" s="339"/>
      <c r="M12" s="339"/>
      <c r="N12" s="339"/>
      <c r="O12" s="339"/>
      <c r="P12" s="339"/>
      <c r="Q12" s="339"/>
      <c r="R12" s="339"/>
      <c r="S12" s="339"/>
      <c r="T12" s="339"/>
      <c r="U12" s="339"/>
      <c r="V12" s="339"/>
      <c r="W12" s="339"/>
      <c r="X12" s="339"/>
      <c r="Y12" s="339"/>
    </row>
    <row r="13" spans="1:27" s="12" customFormat="1" ht="18.75" customHeight="1" x14ac:dyDescent="0.2">
      <c r="E13" s="340" t="s">
        <v>5</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39" t="str">
        <f>'1. паспорт местоположение'!A15</f>
        <v>Реконструкция ПС 110/35/6 кВ  Большечерногорская  (ОРУ-110 кВ, ОРУ-35 кВ, замена оборудования АСУ ТП, СДТУ, УРЗА).</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E16" s="340" t="s">
        <v>4</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408</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49" customFormat="1" ht="21" customHeight="1" x14ac:dyDescent="0.25"/>
    <row r="21" spans="1:27" ht="15.75" customHeight="1" x14ac:dyDescent="0.25">
      <c r="A21" s="370" t="s">
        <v>3</v>
      </c>
      <c r="B21" s="373" t="s">
        <v>415</v>
      </c>
      <c r="C21" s="374"/>
      <c r="D21" s="373" t="s">
        <v>417</v>
      </c>
      <c r="E21" s="374"/>
      <c r="F21" s="368" t="s">
        <v>92</v>
      </c>
      <c r="G21" s="369"/>
      <c r="H21" s="369"/>
      <c r="I21" s="377"/>
      <c r="J21" s="370" t="s">
        <v>418</v>
      </c>
      <c r="K21" s="373" t="s">
        <v>419</v>
      </c>
      <c r="L21" s="374"/>
      <c r="M21" s="373" t="s">
        <v>420</v>
      </c>
      <c r="N21" s="374"/>
      <c r="O21" s="373" t="s">
        <v>407</v>
      </c>
      <c r="P21" s="374"/>
      <c r="Q21" s="373" t="s">
        <v>125</v>
      </c>
      <c r="R21" s="374"/>
      <c r="S21" s="370" t="s">
        <v>124</v>
      </c>
      <c r="T21" s="370" t="s">
        <v>421</v>
      </c>
      <c r="U21" s="370" t="s">
        <v>416</v>
      </c>
      <c r="V21" s="373" t="s">
        <v>123</v>
      </c>
      <c r="W21" s="374"/>
      <c r="X21" s="368" t="s">
        <v>115</v>
      </c>
      <c r="Y21" s="369"/>
      <c r="Z21" s="368" t="s">
        <v>114</v>
      </c>
      <c r="AA21" s="369"/>
    </row>
    <row r="22" spans="1:27" ht="216" customHeight="1" x14ac:dyDescent="0.25">
      <c r="A22" s="378"/>
      <c r="B22" s="375"/>
      <c r="C22" s="376"/>
      <c r="D22" s="375"/>
      <c r="E22" s="376"/>
      <c r="F22" s="368" t="s">
        <v>122</v>
      </c>
      <c r="G22" s="377"/>
      <c r="H22" s="368" t="s">
        <v>121</v>
      </c>
      <c r="I22" s="377"/>
      <c r="J22" s="371"/>
      <c r="K22" s="375"/>
      <c r="L22" s="376"/>
      <c r="M22" s="375"/>
      <c r="N22" s="376"/>
      <c r="O22" s="375"/>
      <c r="P22" s="376"/>
      <c r="Q22" s="375"/>
      <c r="R22" s="376"/>
      <c r="S22" s="371"/>
      <c r="T22" s="371"/>
      <c r="U22" s="371"/>
      <c r="V22" s="375"/>
      <c r="W22" s="376"/>
      <c r="X22" s="73" t="s">
        <v>113</v>
      </c>
      <c r="Y22" s="73" t="s">
        <v>405</v>
      </c>
      <c r="Z22" s="73" t="s">
        <v>112</v>
      </c>
      <c r="AA22" s="73" t="s">
        <v>111</v>
      </c>
    </row>
    <row r="23" spans="1:27" ht="60" customHeight="1" x14ac:dyDescent="0.25">
      <c r="A23" s="371"/>
      <c r="B23" s="129" t="s">
        <v>109</v>
      </c>
      <c r="C23" s="129"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60" zoomScaleNormal="60" workbookViewId="0">
      <selection activeCell="C29" sqref="C29"/>
    </sheetView>
  </sheetViews>
  <sheetFormatPr defaultColWidth="9.140625" defaultRowHeight="15" x14ac:dyDescent="0.25"/>
  <cols>
    <col min="1" max="1" width="6.140625" style="1" customWidth="1"/>
    <col min="2" max="2" width="53.5703125" style="1" customWidth="1"/>
    <col min="3" max="3" width="112.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2024 год</v>
      </c>
      <c r="B5" s="333"/>
      <c r="C5" s="33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44" t="s">
        <v>7</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79" t="str">
        <f>'1. паспорт местоположение'!A9:C9</f>
        <v>АО "Россети Тюмень"</v>
      </c>
      <c r="B9" s="379"/>
      <c r="C9" s="379"/>
      <c r="D9" s="8"/>
      <c r="E9" s="8"/>
      <c r="F9" s="8"/>
      <c r="G9" s="8"/>
      <c r="H9" s="13"/>
      <c r="I9" s="13"/>
      <c r="J9" s="13"/>
      <c r="K9" s="13"/>
      <c r="L9" s="13"/>
      <c r="M9" s="13"/>
      <c r="N9" s="13"/>
      <c r="O9" s="13"/>
      <c r="P9" s="13"/>
      <c r="Q9" s="13"/>
      <c r="R9" s="13"/>
      <c r="S9" s="13"/>
      <c r="T9" s="13"/>
      <c r="U9" s="13"/>
    </row>
    <row r="10" spans="1:29" s="12" customFormat="1" ht="18.75" x14ac:dyDescent="0.2">
      <c r="A10" s="340" t="s">
        <v>6</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79" t="str">
        <f>'1. паспорт местоположение'!A12:C12</f>
        <v>F_TP1600.PS.0040</v>
      </c>
      <c r="B12" s="379"/>
      <c r="C12" s="379"/>
      <c r="D12" s="8"/>
      <c r="E12" s="8"/>
      <c r="F12" s="8"/>
      <c r="G12" s="8"/>
      <c r="H12" s="13"/>
      <c r="I12" s="13"/>
      <c r="J12" s="13"/>
      <c r="K12" s="13"/>
      <c r="L12" s="13"/>
      <c r="M12" s="13"/>
      <c r="N12" s="13"/>
      <c r="O12" s="13"/>
      <c r="P12" s="13"/>
      <c r="Q12" s="13"/>
      <c r="R12" s="13"/>
      <c r="S12" s="13"/>
      <c r="T12" s="13"/>
      <c r="U12" s="13"/>
    </row>
    <row r="13" spans="1:29" s="12" customFormat="1" ht="18.75" x14ac:dyDescent="0.2">
      <c r="A13" s="340" t="s">
        <v>5</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2" x14ac:dyDescent="0.2">
      <c r="A15" s="379" t="str">
        <f>'1. паспорт местоположение'!A15:C15</f>
        <v>Реконструкция ПС 110/35/6 кВ  Большечерногорская  (ОРУ-110 кВ, ОРУ-35 кВ, замена оборудования АСУ ТП, СДТУ, УРЗА).</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40" t="s">
        <v>4</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400</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211" t="s">
        <v>649</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211" t="s">
        <v>593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211" t="s">
        <v>650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139">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139" t="s">
        <v>594</v>
      </c>
      <c r="D30" s="23"/>
      <c r="E30" s="23"/>
      <c r="F30" s="23"/>
      <c r="G30" s="23"/>
      <c r="H30" s="23"/>
      <c r="I30" s="23"/>
      <c r="J30" s="23"/>
      <c r="K30" s="23"/>
      <c r="L30" s="23"/>
      <c r="M30" s="23"/>
      <c r="N30" s="23"/>
      <c r="O30" s="23"/>
      <c r="P30" s="23"/>
      <c r="Q30" s="23"/>
      <c r="R30" s="23"/>
      <c r="S30" s="23"/>
      <c r="T30" s="23"/>
      <c r="U30" s="23"/>
    </row>
    <row r="31" spans="1:21" x14ac:dyDescent="0.25">
      <c r="A31" s="23"/>
      <c r="B31" s="23"/>
      <c r="C31" s="165"/>
      <c r="D31" s="23"/>
      <c r="E31" s="23"/>
      <c r="F31" s="23"/>
      <c r="G31" s="23"/>
      <c r="H31" s="23"/>
      <c r="I31" s="23"/>
      <c r="J31" s="23"/>
      <c r="K31" s="23"/>
      <c r="L31" s="23"/>
      <c r="M31" s="23"/>
      <c r="N31" s="23"/>
      <c r="O31" s="23"/>
      <c r="P31" s="23"/>
      <c r="Q31" s="23"/>
      <c r="R31" s="23"/>
      <c r="S31" s="23"/>
      <c r="T31" s="23"/>
      <c r="U31" s="23"/>
    </row>
    <row r="32" spans="1:21" x14ac:dyDescent="0.25">
      <c r="A32" s="23"/>
      <c r="B32" s="23"/>
      <c r="C32" s="165"/>
      <c r="D32" s="23"/>
      <c r="E32" s="23"/>
      <c r="F32" s="23"/>
      <c r="G32" s="23"/>
      <c r="H32" s="23"/>
      <c r="I32" s="23"/>
      <c r="J32" s="23"/>
      <c r="K32" s="23"/>
      <c r="L32" s="23"/>
      <c r="M32" s="23"/>
      <c r="N32" s="23"/>
      <c r="O32" s="23"/>
      <c r="P32" s="23"/>
      <c r="Q32" s="23"/>
      <c r="R32" s="23"/>
      <c r="S32" s="23"/>
      <c r="T32" s="23"/>
      <c r="U32" s="23"/>
    </row>
    <row r="33" spans="1:21" x14ac:dyDescent="0.25">
      <c r="A33" s="23"/>
      <c r="B33" s="23"/>
      <c r="C33" s="165"/>
      <c r="D33" s="23"/>
      <c r="E33" s="23"/>
      <c r="F33" s="23"/>
      <c r="G33" s="23"/>
      <c r="H33" s="23"/>
      <c r="I33" s="23"/>
      <c r="J33" s="23"/>
      <c r="K33" s="23"/>
      <c r="L33" s="23"/>
      <c r="M33" s="23"/>
      <c r="N33" s="23"/>
      <c r="O33" s="23"/>
      <c r="P33" s="23"/>
      <c r="Q33" s="23"/>
      <c r="R33" s="23"/>
      <c r="S33" s="23"/>
      <c r="T33" s="23"/>
      <c r="U33" s="23"/>
    </row>
    <row r="34" spans="1:21" x14ac:dyDescent="0.25">
      <c r="A34" s="23"/>
      <c r="B34" s="23"/>
      <c r="C34" s="165"/>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M1"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44" t="s">
        <v>7</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26"/>
      <c r="AB6" s="126"/>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26"/>
      <c r="AB7" s="126"/>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27"/>
      <c r="AB8" s="127"/>
    </row>
    <row r="9" spans="1:28" ht="15.75" x14ac:dyDescent="0.25">
      <c r="A9" s="340" t="s">
        <v>6</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28"/>
      <c r="AB9" s="128"/>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26"/>
      <c r="AB10" s="126"/>
    </row>
    <row r="11" spans="1:28" x14ac:dyDescent="0.25">
      <c r="A11" s="379" t="str">
        <f>'1. паспорт местоположение'!A12:C12</f>
        <v>F_TP1600.PS.0040</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27"/>
      <c r="AB11" s="127"/>
    </row>
    <row r="12" spans="1:28" ht="15.75" x14ac:dyDescent="0.25">
      <c r="A12" s="340" t="s">
        <v>5</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28"/>
      <c r="AB12" s="128"/>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79" t="str">
        <f>'1. паспорт местоположение'!A15:C15</f>
        <v>Реконструкция ПС 110/35/6 кВ  Большечерногорская  (ОРУ-110 кВ, ОРУ-35 кВ, замена оборудования АСУ ТП, СДТУ, УРЗА).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27"/>
      <c r="AB14" s="127"/>
    </row>
    <row r="15" spans="1:28" ht="15.75" x14ac:dyDescent="0.25">
      <c r="A15" s="340" t="s">
        <v>4</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28"/>
      <c r="AB15" s="128"/>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35"/>
      <c r="AB16" s="135"/>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35"/>
      <c r="AB17" s="135"/>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35"/>
      <c r="AB18" s="135"/>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35"/>
      <c r="AB19" s="135"/>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36"/>
      <c r="AB20" s="136"/>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36"/>
      <c r="AB21" s="136"/>
    </row>
    <row r="22" spans="1:28" x14ac:dyDescent="0.25">
      <c r="A22" s="382" t="s">
        <v>432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37"/>
      <c r="AB22" s="137"/>
    </row>
    <row r="23" spans="1:28" ht="32.25" customHeight="1" x14ac:dyDescent="0.25">
      <c r="A23" s="384" t="s">
        <v>292</v>
      </c>
      <c r="B23" s="385"/>
      <c r="C23" s="385"/>
      <c r="D23" s="385"/>
      <c r="E23" s="385"/>
      <c r="F23" s="385"/>
      <c r="G23" s="385"/>
      <c r="H23" s="385"/>
      <c r="I23" s="385"/>
      <c r="J23" s="385"/>
      <c r="K23" s="385"/>
      <c r="L23" s="386"/>
      <c r="M23" s="383" t="s">
        <v>293</v>
      </c>
      <c r="N23" s="383"/>
      <c r="O23" s="383"/>
      <c r="P23" s="383"/>
      <c r="Q23" s="383"/>
      <c r="R23" s="383"/>
      <c r="S23" s="383"/>
      <c r="T23" s="383"/>
      <c r="U23" s="383"/>
      <c r="V23" s="383"/>
      <c r="W23" s="383"/>
      <c r="X23" s="383"/>
      <c r="Y23" s="383"/>
      <c r="Z23" s="383"/>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8">
        <v>11</v>
      </c>
      <c r="L25" s="71">
        <v>12</v>
      </c>
      <c r="M25" s="138">
        <v>13</v>
      </c>
      <c r="N25" s="71">
        <v>14</v>
      </c>
      <c r="O25" s="138">
        <v>15</v>
      </c>
      <c r="P25" s="71">
        <v>16</v>
      </c>
      <c r="Q25" s="138">
        <v>17</v>
      </c>
      <c r="R25" s="71">
        <v>18</v>
      </c>
      <c r="S25" s="138">
        <v>19</v>
      </c>
      <c r="T25" s="71">
        <v>20</v>
      </c>
      <c r="U25" s="138">
        <v>21</v>
      </c>
      <c r="V25" s="71">
        <v>22</v>
      </c>
      <c r="W25" s="138">
        <v>23</v>
      </c>
      <c r="X25" s="71">
        <v>24</v>
      </c>
      <c r="Y25" s="138">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02" t="s">
        <v>521</v>
      </c>
      <c r="B27" s="69" t="s">
        <v>522</v>
      </c>
      <c r="C27" s="66">
        <v>0.1</v>
      </c>
      <c r="D27" s="66">
        <v>2</v>
      </c>
      <c r="E27" s="66"/>
      <c r="F27" s="66">
        <f>C27*D27</f>
        <v>0.2</v>
      </c>
      <c r="G27" s="66"/>
      <c r="H27" s="66">
        <v>226773</v>
      </c>
      <c r="I27" s="203">
        <f>F27/H27</f>
        <v>8.819392079303974E-7</v>
      </c>
      <c r="J27" s="203">
        <f>D27/H27</f>
        <v>8.8193920793039734E-6</v>
      </c>
      <c r="K27" s="67"/>
      <c r="L27" s="65"/>
      <c r="M27" s="67">
        <v>2025</v>
      </c>
      <c r="N27" s="67">
        <v>0</v>
      </c>
      <c r="O27" s="262">
        <f>P27*D27</f>
        <v>0</v>
      </c>
      <c r="P27" s="262">
        <v>0</v>
      </c>
      <c r="Q27" s="262">
        <f>P27/R27</f>
        <v>0</v>
      </c>
      <c r="R27" s="67">
        <v>229520</v>
      </c>
      <c r="S27" s="204">
        <f>O27/R27</f>
        <v>0</v>
      </c>
      <c r="T27" s="205">
        <f>D27/R27</f>
        <v>8.7138375740676191E-6</v>
      </c>
      <c r="U27" s="206"/>
      <c r="V27" s="206"/>
      <c r="W27" s="207">
        <f>S27-I27</f>
        <v>-8.819392079303974E-7</v>
      </c>
      <c r="X27" s="207">
        <f>T27-J27</f>
        <v>-1.055545052363543E-7</v>
      </c>
      <c r="Y27" s="206"/>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44" t="s">
        <v>7</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40" t="s">
        <v>6</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88" t="str">
        <f>'1. паспорт местоположение'!A12:C12</f>
        <v>F_TP1600.PS.0040</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40" t="s">
        <v>5</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88" t="str">
        <f>'1. паспорт местоположение'!A15:C15</f>
        <v>Реконструкция ПС 110/35/6 кВ  Большечерногорская  (ОРУ-110 кВ, ОРУ-35 кВ, замена оборудования АСУ ТП, СДТУ, УРЗА).</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40" t="s">
        <v>4</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7" t="s">
        <v>409</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6" t="s">
        <v>3</v>
      </c>
      <c r="B19" s="346" t="s">
        <v>86</v>
      </c>
      <c r="C19" s="346" t="s">
        <v>85</v>
      </c>
      <c r="D19" s="346" t="s">
        <v>74</v>
      </c>
      <c r="E19" s="389" t="s">
        <v>84</v>
      </c>
      <c r="F19" s="390"/>
      <c r="G19" s="390"/>
      <c r="H19" s="390"/>
      <c r="I19" s="391"/>
      <c r="J19" s="346" t="s">
        <v>83</v>
      </c>
      <c r="K19" s="346"/>
      <c r="L19" s="346"/>
      <c r="M19" s="346"/>
      <c r="N19" s="346"/>
      <c r="O19" s="346"/>
      <c r="P19" s="4"/>
      <c r="Q19" s="4"/>
      <c r="R19" s="4"/>
      <c r="S19" s="4"/>
      <c r="T19" s="4"/>
      <c r="U19" s="4"/>
      <c r="V19" s="4"/>
      <c r="W19" s="4"/>
    </row>
    <row r="20" spans="1:26" s="3" customFormat="1" ht="51" customHeight="1" x14ac:dyDescent="0.2">
      <c r="A20" s="346"/>
      <c r="B20" s="346"/>
      <c r="C20" s="346"/>
      <c r="D20" s="346"/>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34" sqref="BG34"/>
    </sheetView>
  </sheetViews>
  <sheetFormatPr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12" customFormat="1" ht="18.75" customHeight="1" x14ac:dyDescent="0.2">
      <c r="A1" s="18"/>
      <c r="I1" s="16"/>
      <c r="J1" s="16"/>
      <c r="K1" s="34" t="s">
        <v>67</v>
      </c>
      <c r="AR1" s="34" t="s">
        <v>67</v>
      </c>
    </row>
    <row r="2" spans="1:44" s="12" customFormat="1" ht="18.75" customHeight="1" x14ac:dyDescent="0.3">
      <c r="A2" s="18"/>
      <c r="I2" s="16"/>
      <c r="J2" s="16"/>
      <c r="K2" s="15" t="s">
        <v>8</v>
      </c>
      <c r="AR2" s="15" t="s">
        <v>8</v>
      </c>
    </row>
    <row r="3" spans="1:44" s="12" customFormat="1" ht="18.75" x14ac:dyDescent="0.3">
      <c r="A3" s="17"/>
      <c r="I3" s="16"/>
      <c r="J3" s="16"/>
      <c r="K3" s="15" t="s">
        <v>66</v>
      </c>
      <c r="AR3" s="15" t="s">
        <v>597</v>
      </c>
    </row>
    <row r="4" spans="1:44" s="12" customFormat="1" ht="18.75" x14ac:dyDescent="0.3">
      <c r="A4" s="17"/>
      <c r="I4" s="16"/>
      <c r="J4" s="16"/>
      <c r="K4" s="15"/>
    </row>
    <row r="5" spans="1:44" s="12" customFormat="1" ht="18.75" customHeight="1"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2" customFormat="1" ht="18.75" x14ac:dyDescent="0.3">
      <c r="A6" s="17"/>
      <c r="I6" s="16"/>
      <c r="J6" s="16"/>
      <c r="K6" s="15"/>
    </row>
    <row r="7" spans="1:44" s="12" customFormat="1" ht="18.75" x14ac:dyDescent="0.2">
      <c r="A7" s="344" t="s">
        <v>7</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18.75" x14ac:dyDescent="0.2">
      <c r="A8" s="273"/>
      <c r="B8" s="273"/>
      <c r="C8" s="273"/>
      <c r="D8" s="273"/>
      <c r="E8" s="273"/>
      <c r="F8" s="273"/>
      <c r="G8" s="273"/>
      <c r="H8" s="273"/>
      <c r="I8" s="273"/>
      <c r="J8" s="273"/>
      <c r="K8" s="273"/>
      <c r="L8" s="126"/>
      <c r="M8" s="126"/>
      <c r="N8" s="126"/>
      <c r="O8" s="126"/>
      <c r="P8" s="126"/>
      <c r="Q8" s="126"/>
      <c r="R8" s="126"/>
      <c r="S8" s="126"/>
      <c r="T8" s="126"/>
      <c r="U8" s="126"/>
      <c r="V8" s="126"/>
      <c r="W8" s="126"/>
      <c r="X8" s="126"/>
      <c r="Y8" s="126"/>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40" t="s">
        <v>6</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273"/>
      <c r="B11" s="273"/>
      <c r="C11" s="273"/>
      <c r="D11" s="273"/>
      <c r="E11" s="273"/>
      <c r="F11" s="273"/>
      <c r="G11" s="273"/>
      <c r="H11" s="273"/>
      <c r="I11" s="273"/>
      <c r="J11" s="273"/>
      <c r="K11" s="273"/>
      <c r="L11" s="126"/>
      <c r="M11" s="126"/>
      <c r="N11" s="126"/>
      <c r="O11" s="126"/>
      <c r="P11" s="126"/>
      <c r="Q11" s="126"/>
      <c r="R11" s="126"/>
      <c r="S11" s="126"/>
      <c r="T11" s="126"/>
      <c r="U11" s="126"/>
      <c r="V11" s="126"/>
      <c r="W11" s="126"/>
      <c r="X11" s="126"/>
      <c r="Y11" s="126"/>
    </row>
    <row r="12" spans="1:44" s="12" customFormat="1" ht="18.75" customHeight="1" x14ac:dyDescent="0.2">
      <c r="A12" s="379" t="str">
        <f>'1. паспорт местоположение'!A12:C12</f>
        <v>F_TP1600.PS.0040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40" t="s">
        <v>5</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3" customFormat="1" ht="12" x14ac:dyDescent="0.2">
      <c r="A15" s="379" t="str">
        <f>'1. паспорт местоположение'!A15:C15</f>
        <v>Реконструкция ПС 110/35/6 кВ  Большечерногорская  (ОРУ-110 кВ, ОРУ-35 кВ, замена оборудования АСУ ТП, СДТУ, УРЗА).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340" t="s">
        <v>4</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3" customFormat="1" ht="15" customHeight="1" x14ac:dyDescent="0.2">
      <c r="A18" s="372" t="s">
        <v>410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row>
    <row r="19" spans="1:45" ht="18.75" x14ac:dyDescent="0.25">
      <c r="AO19" s="276"/>
      <c r="AP19" s="276"/>
      <c r="AQ19" s="276"/>
      <c r="AR19" s="34"/>
    </row>
    <row r="20" spans="1:45" ht="18.75" x14ac:dyDescent="0.3">
      <c r="AO20" s="276"/>
      <c r="AP20" s="276"/>
      <c r="AQ20" s="276"/>
      <c r="AR20" s="15"/>
    </row>
    <row r="21" spans="1:45" ht="20.25" customHeight="1" x14ac:dyDescent="0.3">
      <c r="AO21" s="276"/>
      <c r="AP21" s="276"/>
      <c r="AQ21" s="276"/>
      <c r="AR21" s="15"/>
    </row>
    <row r="22" spans="1:45" s="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456" t="s">
        <v>449</v>
      </c>
      <c r="B24" s="456"/>
      <c r="C24" s="456"/>
      <c r="D24" s="456"/>
      <c r="E24" s="456"/>
      <c r="F24" s="456"/>
      <c r="G24" s="456"/>
      <c r="H24" s="456"/>
      <c r="I24" s="456"/>
      <c r="J24" s="456"/>
      <c r="K24" s="456"/>
      <c r="L24" s="456"/>
      <c r="M24" s="456"/>
      <c r="N24" s="456"/>
      <c r="O24" s="456"/>
      <c r="P24" s="456"/>
      <c r="Q24" s="456"/>
      <c r="R24" s="456"/>
      <c r="S24" s="456"/>
      <c r="T24" s="456"/>
      <c r="U24" s="456"/>
      <c r="V24" s="456"/>
      <c r="W24" s="456"/>
      <c r="X24" s="456"/>
      <c r="Y24" s="456"/>
      <c r="Z24" s="456"/>
      <c r="AA24" s="456"/>
      <c r="AB24" s="456"/>
      <c r="AC24" s="456"/>
      <c r="AD24" s="456"/>
      <c r="AE24" s="456"/>
      <c r="AF24" s="456"/>
      <c r="AG24" s="456"/>
      <c r="AH24" s="456"/>
      <c r="AI24" s="456"/>
      <c r="AJ24" s="456"/>
      <c r="AK24" s="456" t="s">
        <v>450</v>
      </c>
      <c r="AL24" s="456"/>
      <c r="AM24" s="278"/>
      <c r="AN24" s="278"/>
      <c r="AO24" s="279"/>
      <c r="AP24" s="279"/>
      <c r="AQ24" s="279"/>
      <c r="AR24" s="279"/>
      <c r="AS24" s="280"/>
    </row>
    <row r="25" spans="1:45" ht="12.75" customHeight="1" x14ac:dyDescent="0.25">
      <c r="A25" s="437" t="s">
        <v>598</v>
      </c>
      <c r="B25" s="438"/>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8"/>
      <c r="AK25" s="436"/>
      <c r="AL25" s="436"/>
      <c r="AM25" s="281"/>
      <c r="AN25" s="457" t="s">
        <v>451</v>
      </c>
      <c r="AO25" s="457"/>
      <c r="AP25" s="457"/>
      <c r="AQ25" s="458"/>
      <c r="AR25" s="458"/>
      <c r="AS25" s="280"/>
    </row>
    <row r="26" spans="1:45" ht="17.25" customHeight="1" x14ac:dyDescent="0.25">
      <c r="A26" s="410" t="s">
        <v>452</v>
      </c>
      <c r="B26" s="411"/>
      <c r="C26" s="411"/>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411"/>
      <c r="AK26" s="412"/>
      <c r="AL26" s="412"/>
      <c r="AM26" s="281"/>
      <c r="AN26" s="446" t="s">
        <v>453</v>
      </c>
      <c r="AO26" s="447"/>
      <c r="AP26" s="448"/>
      <c r="AQ26" s="444"/>
      <c r="AR26" s="449"/>
      <c r="AS26" s="280"/>
    </row>
    <row r="27" spans="1:45" ht="17.25" customHeight="1" x14ac:dyDescent="0.25">
      <c r="A27" s="410" t="s">
        <v>454</v>
      </c>
      <c r="B27" s="411"/>
      <c r="C27" s="411"/>
      <c r="D27" s="411"/>
      <c r="E27" s="411"/>
      <c r="F27" s="411"/>
      <c r="G27" s="411"/>
      <c r="H27" s="411"/>
      <c r="I27" s="411"/>
      <c r="J27" s="411"/>
      <c r="K27" s="411"/>
      <c r="L27" s="411"/>
      <c r="M27" s="411"/>
      <c r="N27" s="411"/>
      <c r="O27" s="411"/>
      <c r="P27" s="411"/>
      <c r="Q27" s="411"/>
      <c r="R27" s="411"/>
      <c r="S27" s="411"/>
      <c r="T27" s="411"/>
      <c r="U27" s="411"/>
      <c r="V27" s="411"/>
      <c r="W27" s="411"/>
      <c r="X27" s="411"/>
      <c r="Y27" s="411"/>
      <c r="Z27" s="411"/>
      <c r="AA27" s="411"/>
      <c r="AB27" s="411"/>
      <c r="AC27" s="411"/>
      <c r="AD27" s="411"/>
      <c r="AE27" s="411"/>
      <c r="AF27" s="411"/>
      <c r="AG27" s="411"/>
      <c r="AH27" s="411"/>
      <c r="AI27" s="411"/>
      <c r="AJ27" s="411"/>
      <c r="AK27" s="412"/>
      <c r="AL27" s="412"/>
      <c r="AM27" s="281"/>
      <c r="AN27" s="446" t="s">
        <v>455</v>
      </c>
      <c r="AO27" s="447"/>
      <c r="AP27" s="448"/>
      <c r="AQ27" s="444"/>
      <c r="AR27" s="449"/>
      <c r="AS27" s="280"/>
    </row>
    <row r="28" spans="1:45" ht="27.75" customHeight="1" thickBot="1" x14ac:dyDescent="0.3">
      <c r="A28" s="450" t="s">
        <v>456</v>
      </c>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2"/>
      <c r="AK28" s="426"/>
      <c r="AL28" s="426"/>
      <c r="AM28" s="281"/>
      <c r="AN28" s="453" t="s">
        <v>599</v>
      </c>
      <c r="AO28" s="454"/>
      <c r="AP28" s="455"/>
      <c r="AQ28" s="444"/>
      <c r="AR28" s="449"/>
      <c r="AS28" s="280"/>
    </row>
    <row r="29" spans="1:45" ht="17.25" customHeight="1" x14ac:dyDescent="0.25">
      <c r="A29" s="439" t="s">
        <v>457</v>
      </c>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1"/>
      <c r="AK29" s="436"/>
      <c r="AL29" s="436"/>
      <c r="AM29" s="281"/>
      <c r="AN29" s="442"/>
      <c r="AO29" s="443"/>
      <c r="AP29" s="443"/>
      <c r="AQ29" s="444"/>
      <c r="AR29" s="445"/>
      <c r="AS29" s="280"/>
    </row>
    <row r="30" spans="1:45" ht="17.25" customHeight="1" x14ac:dyDescent="0.25">
      <c r="A30" s="410" t="s">
        <v>600</v>
      </c>
      <c r="B30" s="411"/>
      <c r="C30" s="411"/>
      <c r="D30" s="411"/>
      <c r="E30" s="411"/>
      <c r="F30" s="411"/>
      <c r="G30" s="411"/>
      <c r="H30" s="411"/>
      <c r="I30" s="411"/>
      <c r="J30" s="411"/>
      <c r="K30" s="411"/>
      <c r="L30" s="411"/>
      <c r="M30" s="411"/>
      <c r="N30" s="411"/>
      <c r="O30" s="411"/>
      <c r="P30" s="411"/>
      <c r="Q30" s="411"/>
      <c r="R30" s="411"/>
      <c r="S30" s="411"/>
      <c r="T30" s="411"/>
      <c r="U30" s="411"/>
      <c r="V30" s="411"/>
      <c r="W30" s="411"/>
      <c r="X30" s="411"/>
      <c r="Y30" s="411"/>
      <c r="Z30" s="411"/>
      <c r="AA30" s="411"/>
      <c r="AB30" s="411"/>
      <c r="AC30" s="411"/>
      <c r="AD30" s="411"/>
      <c r="AE30" s="411"/>
      <c r="AF30" s="411"/>
      <c r="AG30" s="411"/>
      <c r="AH30" s="411"/>
      <c r="AI30" s="411"/>
      <c r="AJ30" s="411"/>
      <c r="AK30" s="412"/>
      <c r="AL30" s="412"/>
      <c r="AM30" s="281"/>
      <c r="AS30" s="280"/>
    </row>
    <row r="31" spans="1:45" ht="17.25" customHeight="1" x14ac:dyDescent="0.25">
      <c r="A31" s="410" t="s">
        <v>282</v>
      </c>
      <c r="B31" s="411"/>
      <c r="C31" s="411"/>
      <c r="D31" s="411"/>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c r="AC31" s="411"/>
      <c r="AD31" s="411"/>
      <c r="AE31" s="411"/>
      <c r="AF31" s="411"/>
      <c r="AG31" s="411"/>
      <c r="AH31" s="411"/>
      <c r="AI31" s="411"/>
      <c r="AJ31" s="411"/>
      <c r="AK31" s="412"/>
      <c r="AL31" s="412"/>
      <c r="AM31" s="281"/>
      <c r="AN31" s="281"/>
      <c r="AO31" s="282"/>
      <c r="AP31" s="282"/>
      <c r="AQ31" s="282"/>
      <c r="AR31" s="282"/>
      <c r="AS31" s="280"/>
    </row>
    <row r="32" spans="1:45" ht="17.25" customHeight="1" x14ac:dyDescent="0.25">
      <c r="A32" s="410" t="s">
        <v>261</v>
      </c>
      <c r="B32" s="411"/>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c r="AG32" s="411"/>
      <c r="AH32" s="411"/>
      <c r="AI32" s="411"/>
      <c r="AJ32" s="411"/>
      <c r="AK32" s="412"/>
      <c r="AL32" s="412"/>
      <c r="AM32" s="281"/>
      <c r="AN32" s="281"/>
      <c r="AO32" s="281"/>
      <c r="AP32" s="281"/>
      <c r="AQ32" s="281"/>
      <c r="AR32" s="281"/>
      <c r="AS32" s="280"/>
    </row>
    <row r="33" spans="1:45" ht="17.25" customHeight="1" x14ac:dyDescent="0.25">
      <c r="A33" s="410" t="s">
        <v>281</v>
      </c>
      <c r="B33" s="411"/>
      <c r="C33" s="411"/>
      <c r="D33" s="411"/>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c r="AC33" s="411"/>
      <c r="AD33" s="411"/>
      <c r="AE33" s="411"/>
      <c r="AF33" s="411"/>
      <c r="AG33" s="411"/>
      <c r="AH33" s="411"/>
      <c r="AI33" s="411"/>
      <c r="AJ33" s="411"/>
      <c r="AK33" s="429"/>
      <c r="AL33" s="429"/>
      <c r="AM33" s="281"/>
      <c r="AN33" s="281"/>
      <c r="AO33" s="281"/>
      <c r="AP33" s="281"/>
      <c r="AQ33" s="281"/>
      <c r="AR33" s="281"/>
      <c r="AS33" s="280"/>
    </row>
    <row r="34" spans="1:45" ht="17.25" customHeight="1" x14ac:dyDescent="0.25">
      <c r="A34" s="410" t="s">
        <v>280</v>
      </c>
      <c r="B34" s="411"/>
      <c r="C34" s="411"/>
      <c r="D34" s="411"/>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c r="AC34" s="411"/>
      <c r="AD34" s="411"/>
      <c r="AE34" s="411"/>
      <c r="AF34" s="411"/>
      <c r="AG34" s="411"/>
      <c r="AH34" s="411"/>
      <c r="AI34" s="411"/>
      <c r="AJ34" s="411"/>
      <c r="AK34" s="412"/>
      <c r="AL34" s="412"/>
      <c r="AM34" s="281"/>
      <c r="AN34" s="281"/>
      <c r="AO34" s="281"/>
      <c r="AP34" s="281"/>
      <c r="AQ34" s="281"/>
      <c r="AR34" s="281"/>
      <c r="AS34" s="280"/>
    </row>
    <row r="35" spans="1:45" ht="17.25" customHeight="1" x14ac:dyDescent="0.25">
      <c r="A35" s="410"/>
      <c r="B35" s="411"/>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c r="AG35" s="411"/>
      <c r="AH35" s="411"/>
      <c r="AI35" s="411"/>
      <c r="AJ35" s="411"/>
      <c r="AK35" s="412"/>
      <c r="AL35" s="412"/>
      <c r="AM35" s="281"/>
      <c r="AN35" s="281"/>
      <c r="AO35" s="281"/>
      <c r="AP35" s="281"/>
      <c r="AQ35" s="281"/>
      <c r="AR35" s="281"/>
      <c r="AS35" s="280"/>
    </row>
    <row r="36" spans="1:45" ht="17.25" customHeight="1" thickBot="1" x14ac:dyDescent="0.3">
      <c r="A36" s="424" t="s">
        <v>254</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6"/>
      <c r="AL36" s="426"/>
      <c r="AM36" s="281"/>
      <c r="AN36" s="281"/>
      <c r="AO36" s="281"/>
      <c r="AP36" s="281"/>
      <c r="AQ36" s="281"/>
      <c r="AR36" s="281"/>
      <c r="AS36" s="280"/>
    </row>
    <row r="37" spans="1:45" ht="17.25" customHeight="1" x14ac:dyDescent="0.25">
      <c r="A37" s="437"/>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8"/>
      <c r="AK37" s="436"/>
      <c r="AL37" s="436"/>
      <c r="AM37" s="281"/>
      <c r="AN37" s="281"/>
      <c r="AO37" s="281"/>
      <c r="AP37" s="281"/>
      <c r="AQ37" s="281"/>
      <c r="AR37" s="281"/>
      <c r="AS37" s="280"/>
    </row>
    <row r="38" spans="1:45" ht="17.25" customHeight="1" x14ac:dyDescent="0.25">
      <c r="A38" s="410" t="s">
        <v>279</v>
      </c>
      <c r="B38" s="411"/>
      <c r="C38" s="411"/>
      <c r="D38" s="411"/>
      <c r="E38" s="411"/>
      <c r="F38" s="411"/>
      <c r="G38" s="411"/>
      <c r="H38" s="411"/>
      <c r="I38" s="411"/>
      <c r="J38" s="411"/>
      <c r="K38" s="411"/>
      <c r="L38" s="411"/>
      <c r="M38" s="411"/>
      <c r="N38" s="411"/>
      <c r="O38" s="411"/>
      <c r="P38" s="411"/>
      <c r="Q38" s="411"/>
      <c r="R38" s="411"/>
      <c r="S38" s="411"/>
      <c r="T38" s="411"/>
      <c r="U38" s="411"/>
      <c r="V38" s="411"/>
      <c r="W38" s="411"/>
      <c r="X38" s="411"/>
      <c r="Y38" s="411"/>
      <c r="Z38" s="411"/>
      <c r="AA38" s="411"/>
      <c r="AB38" s="411"/>
      <c r="AC38" s="411"/>
      <c r="AD38" s="411"/>
      <c r="AE38" s="411"/>
      <c r="AF38" s="411"/>
      <c r="AG38" s="411"/>
      <c r="AH38" s="411"/>
      <c r="AI38" s="411"/>
      <c r="AJ38" s="411"/>
      <c r="AK38" s="412"/>
      <c r="AL38" s="412"/>
      <c r="AM38" s="281"/>
      <c r="AN38" s="281"/>
      <c r="AO38" s="281"/>
      <c r="AP38" s="281"/>
      <c r="AQ38" s="281"/>
      <c r="AR38" s="281"/>
      <c r="AS38" s="280"/>
    </row>
    <row r="39" spans="1:45" ht="17.25" customHeight="1" thickBot="1" x14ac:dyDescent="0.3">
      <c r="A39" s="424" t="s">
        <v>278</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26"/>
      <c r="AL39" s="426"/>
      <c r="AM39" s="281"/>
      <c r="AN39" s="281"/>
      <c r="AO39" s="281"/>
      <c r="AP39" s="281"/>
      <c r="AQ39" s="281"/>
      <c r="AR39" s="281"/>
      <c r="AS39" s="280"/>
    </row>
    <row r="40" spans="1:45" ht="17.25" customHeight="1" x14ac:dyDescent="0.25">
      <c r="A40" s="437" t="s">
        <v>601</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8"/>
      <c r="AK40" s="436"/>
      <c r="AL40" s="436"/>
      <c r="AM40" s="281"/>
      <c r="AN40" s="281"/>
      <c r="AO40" s="281"/>
      <c r="AP40" s="281"/>
      <c r="AQ40" s="281"/>
      <c r="AR40" s="281"/>
      <c r="AS40" s="280"/>
    </row>
    <row r="41" spans="1:45" ht="17.25" customHeight="1" x14ac:dyDescent="0.25">
      <c r="A41" s="410" t="s">
        <v>277</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2"/>
      <c r="AL41" s="412"/>
      <c r="AM41" s="281"/>
      <c r="AN41" s="281"/>
      <c r="AO41" s="281"/>
      <c r="AP41" s="281"/>
      <c r="AQ41" s="281"/>
      <c r="AR41" s="281"/>
      <c r="AS41" s="280"/>
    </row>
    <row r="42" spans="1:45" ht="17.25" customHeight="1" x14ac:dyDescent="0.25">
      <c r="A42" s="410" t="s">
        <v>276</v>
      </c>
      <c r="B42" s="411"/>
      <c r="C42" s="411"/>
      <c r="D42" s="411"/>
      <c r="E42" s="411"/>
      <c r="F42" s="411"/>
      <c r="G42" s="411"/>
      <c r="H42" s="411"/>
      <c r="I42" s="411"/>
      <c r="J42" s="411"/>
      <c r="K42" s="411"/>
      <c r="L42" s="411"/>
      <c r="M42" s="411"/>
      <c r="N42" s="411"/>
      <c r="O42" s="411"/>
      <c r="P42" s="411"/>
      <c r="Q42" s="411"/>
      <c r="R42" s="411"/>
      <c r="S42" s="411"/>
      <c r="T42" s="411"/>
      <c r="U42" s="411"/>
      <c r="V42" s="411"/>
      <c r="W42" s="411"/>
      <c r="X42" s="411"/>
      <c r="Y42" s="411"/>
      <c r="Z42" s="411"/>
      <c r="AA42" s="411"/>
      <c r="AB42" s="411"/>
      <c r="AC42" s="411"/>
      <c r="AD42" s="411"/>
      <c r="AE42" s="411"/>
      <c r="AF42" s="411"/>
      <c r="AG42" s="411"/>
      <c r="AH42" s="411"/>
      <c r="AI42" s="411"/>
      <c r="AJ42" s="411"/>
      <c r="AK42" s="412"/>
      <c r="AL42" s="412"/>
      <c r="AM42" s="281"/>
      <c r="AN42" s="281"/>
      <c r="AO42" s="281"/>
      <c r="AP42" s="281"/>
      <c r="AQ42" s="281"/>
      <c r="AR42" s="281"/>
      <c r="AS42" s="280"/>
    </row>
    <row r="43" spans="1:45" ht="17.25" customHeight="1" x14ac:dyDescent="0.25">
      <c r="A43" s="410" t="s">
        <v>275</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1"/>
      <c r="AK43" s="412"/>
      <c r="AL43" s="412"/>
      <c r="AM43" s="281"/>
      <c r="AN43" s="281"/>
      <c r="AO43" s="281"/>
      <c r="AP43" s="281"/>
      <c r="AQ43" s="281"/>
      <c r="AR43" s="281"/>
      <c r="AS43" s="280"/>
    </row>
    <row r="44" spans="1:45" ht="17.25" customHeight="1" x14ac:dyDescent="0.25">
      <c r="A44" s="410" t="s">
        <v>274</v>
      </c>
      <c r="B44" s="411"/>
      <c r="C44" s="411"/>
      <c r="D44" s="411"/>
      <c r="E44" s="411"/>
      <c r="F44" s="411"/>
      <c r="G44" s="411"/>
      <c r="H44" s="411"/>
      <c r="I44" s="411"/>
      <c r="J44" s="411"/>
      <c r="K44" s="411"/>
      <c r="L44" s="411"/>
      <c r="M44" s="411"/>
      <c r="N44" s="411"/>
      <c r="O44" s="411"/>
      <c r="P44" s="411"/>
      <c r="Q44" s="411"/>
      <c r="R44" s="411"/>
      <c r="S44" s="411"/>
      <c r="T44" s="411"/>
      <c r="U44" s="411"/>
      <c r="V44" s="411"/>
      <c r="W44" s="411"/>
      <c r="X44" s="411"/>
      <c r="Y44" s="411"/>
      <c r="Z44" s="411"/>
      <c r="AA44" s="411"/>
      <c r="AB44" s="411"/>
      <c r="AC44" s="411"/>
      <c r="AD44" s="411"/>
      <c r="AE44" s="411"/>
      <c r="AF44" s="411"/>
      <c r="AG44" s="411"/>
      <c r="AH44" s="411"/>
      <c r="AI44" s="411"/>
      <c r="AJ44" s="411"/>
      <c r="AK44" s="412"/>
      <c r="AL44" s="412"/>
      <c r="AM44" s="281"/>
      <c r="AN44" s="281"/>
      <c r="AO44" s="281"/>
      <c r="AP44" s="281"/>
      <c r="AQ44" s="281"/>
      <c r="AR44" s="281"/>
      <c r="AS44" s="280"/>
    </row>
    <row r="45" spans="1:45" ht="17.25" customHeight="1" x14ac:dyDescent="0.25">
      <c r="A45" s="410" t="s">
        <v>273</v>
      </c>
      <c r="B45" s="411"/>
      <c r="C45" s="411"/>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1"/>
      <c r="AK45" s="412"/>
      <c r="AL45" s="412"/>
      <c r="AM45" s="281"/>
      <c r="AN45" s="281"/>
      <c r="AO45" s="281"/>
      <c r="AP45" s="281"/>
      <c r="AQ45" s="281"/>
      <c r="AR45" s="281"/>
      <c r="AS45" s="280"/>
    </row>
    <row r="46" spans="1:45" ht="17.25" customHeight="1" thickBot="1" x14ac:dyDescent="0.3">
      <c r="A46" s="430" t="s">
        <v>602</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432"/>
      <c r="AL46" s="432"/>
      <c r="AM46" s="281"/>
      <c r="AN46" s="281"/>
      <c r="AO46" s="281"/>
      <c r="AP46" s="281"/>
      <c r="AQ46" s="281"/>
      <c r="AR46" s="281"/>
      <c r="AS46" s="280"/>
    </row>
    <row r="47" spans="1:45" ht="24" customHeight="1" x14ac:dyDescent="0.25">
      <c r="A47" s="433" t="s">
        <v>272</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36" t="s">
        <v>2</v>
      </c>
      <c r="AL47" s="436"/>
      <c r="AM47" s="416" t="s">
        <v>603</v>
      </c>
      <c r="AN47" s="416"/>
      <c r="AO47" s="283" t="s">
        <v>604</v>
      </c>
      <c r="AP47" s="283" t="s">
        <v>605</v>
      </c>
      <c r="AQ47" s="280"/>
    </row>
    <row r="48" spans="1:45" ht="12" customHeight="1" x14ac:dyDescent="0.25">
      <c r="A48" s="410" t="s">
        <v>271</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1"/>
      <c r="AK48" s="412"/>
      <c r="AL48" s="412"/>
      <c r="AM48" s="412"/>
      <c r="AN48" s="412"/>
      <c r="AO48" s="284"/>
      <c r="AP48" s="284"/>
      <c r="AQ48" s="280"/>
    </row>
    <row r="49" spans="1:43" ht="12" customHeight="1" x14ac:dyDescent="0.25">
      <c r="A49" s="410" t="s">
        <v>270</v>
      </c>
      <c r="B49" s="411"/>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1"/>
      <c r="AK49" s="412"/>
      <c r="AL49" s="412"/>
      <c r="AM49" s="412"/>
      <c r="AN49" s="412"/>
      <c r="AO49" s="284"/>
      <c r="AP49" s="284"/>
      <c r="AQ49" s="280"/>
    </row>
    <row r="50" spans="1:43" ht="12" customHeight="1" thickBot="1" x14ac:dyDescent="0.3">
      <c r="A50" s="424" t="s">
        <v>606</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26"/>
      <c r="AL50" s="426"/>
      <c r="AM50" s="426"/>
      <c r="AN50" s="426"/>
      <c r="AO50" s="285"/>
      <c r="AP50" s="285"/>
      <c r="AQ50" s="280"/>
    </row>
    <row r="51" spans="1:43" ht="6.75" customHeight="1" thickBot="1" x14ac:dyDescent="0.3">
      <c r="A51" s="286"/>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7"/>
      <c r="AN51" s="287"/>
      <c r="AO51" s="288"/>
      <c r="AP51" s="288"/>
      <c r="AQ51" s="289"/>
    </row>
    <row r="52" spans="1:43" ht="24" customHeight="1" x14ac:dyDescent="0.25">
      <c r="A52" s="414" t="s">
        <v>269</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6" t="s">
        <v>2</v>
      </c>
      <c r="AL52" s="416"/>
      <c r="AM52" s="416" t="s">
        <v>603</v>
      </c>
      <c r="AN52" s="416"/>
      <c r="AO52" s="283" t="s">
        <v>604</v>
      </c>
      <c r="AP52" s="283" t="s">
        <v>605</v>
      </c>
      <c r="AQ52" s="280"/>
    </row>
    <row r="53" spans="1:43" ht="11.25" customHeight="1" x14ac:dyDescent="0.25">
      <c r="A53" s="427" t="s">
        <v>268</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29"/>
      <c r="AL53" s="429"/>
      <c r="AM53" s="429"/>
      <c r="AN53" s="429"/>
      <c r="AO53" s="290"/>
      <c r="AP53" s="290"/>
      <c r="AQ53" s="280"/>
    </row>
    <row r="54" spans="1:43" ht="12" customHeight="1" x14ac:dyDescent="0.25">
      <c r="A54" s="410" t="s">
        <v>267</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2"/>
      <c r="AL54" s="412"/>
      <c r="AM54" s="412"/>
      <c r="AN54" s="412"/>
      <c r="AO54" s="284"/>
      <c r="AP54" s="284"/>
      <c r="AQ54" s="280"/>
    </row>
    <row r="55" spans="1:43" ht="12" customHeight="1" x14ac:dyDescent="0.25">
      <c r="A55" s="410" t="s">
        <v>266</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12"/>
      <c r="AL55" s="412"/>
      <c r="AM55" s="412"/>
      <c r="AN55" s="412"/>
      <c r="AO55" s="284"/>
      <c r="AP55" s="284"/>
      <c r="AQ55" s="280"/>
    </row>
    <row r="56" spans="1:43" ht="12" customHeight="1" thickBot="1" x14ac:dyDescent="0.3">
      <c r="A56" s="424" t="s">
        <v>265</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6"/>
      <c r="AL56" s="426"/>
      <c r="AM56" s="426"/>
      <c r="AN56" s="426"/>
      <c r="AO56" s="285"/>
      <c r="AP56" s="285"/>
      <c r="AQ56" s="280"/>
    </row>
    <row r="57" spans="1:43" ht="6" customHeight="1" thickBot="1" x14ac:dyDescent="0.3">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81"/>
      <c r="AN57" s="281"/>
      <c r="AO57" s="292"/>
      <c r="AP57" s="292"/>
      <c r="AQ57" s="278"/>
    </row>
    <row r="58" spans="1:43" ht="24" customHeight="1" x14ac:dyDescent="0.25">
      <c r="A58" s="414" t="s">
        <v>607</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6" t="s">
        <v>2</v>
      </c>
      <c r="AL58" s="416"/>
      <c r="AM58" s="416" t="s">
        <v>603</v>
      </c>
      <c r="AN58" s="416"/>
      <c r="AO58" s="283" t="s">
        <v>604</v>
      </c>
      <c r="AP58" s="283" t="s">
        <v>605</v>
      </c>
      <c r="AQ58" s="280"/>
    </row>
    <row r="59" spans="1:43" ht="12.75" customHeight="1" x14ac:dyDescent="0.25">
      <c r="A59" s="421" t="s">
        <v>264</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293"/>
      <c r="AP59" s="293"/>
      <c r="AQ59" s="294"/>
    </row>
    <row r="60" spans="1:43" ht="12" customHeight="1" x14ac:dyDescent="0.25">
      <c r="A60" s="410" t="s">
        <v>263</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c r="AL60" s="412"/>
      <c r="AM60" s="412"/>
      <c r="AN60" s="412"/>
      <c r="AO60" s="284"/>
      <c r="AP60" s="284"/>
      <c r="AQ60" s="280"/>
    </row>
    <row r="61" spans="1:43" ht="12" customHeight="1" x14ac:dyDescent="0.25">
      <c r="A61" s="410" t="s">
        <v>262</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412"/>
      <c r="AN61" s="412"/>
      <c r="AO61" s="284"/>
      <c r="AP61" s="284"/>
      <c r="AQ61" s="280"/>
    </row>
    <row r="62" spans="1:43" ht="12" customHeight="1" x14ac:dyDescent="0.25">
      <c r="A62" s="410" t="s">
        <v>261</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c r="AL62" s="412"/>
      <c r="AM62" s="412"/>
      <c r="AN62" s="412"/>
      <c r="AO62" s="284"/>
      <c r="AP62" s="284"/>
      <c r="AQ62" s="280"/>
    </row>
    <row r="63" spans="1:43" ht="9.75" customHeight="1" x14ac:dyDescent="0.25">
      <c r="A63" s="410"/>
      <c r="B63" s="411"/>
      <c r="C63" s="411"/>
      <c r="D63" s="411"/>
      <c r="E63" s="411"/>
      <c r="F63" s="411"/>
      <c r="G63" s="411"/>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c r="AJ63" s="411"/>
      <c r="AK63" s="412"/>
      <c r="AL63" s="412"/>
      <c r="AM63" s="412"/>
      <c r="AN63" s="412"/>
      <c r="AO63" s="284"/>
      <c r="AP63" s="284"/>
      <c r="AQ63" s="280"/>
    </row>
    <row r="64" spans="1:43" ht="9.75" customHeight="1" x14ac:dyDescent="0.25">
      <c r="A64" s="410"/>
      <c r="B64" s="411"/>
      <c r="C64" s="411"/>
      <c r="D64" s="411"/>
      <c r="E64" s="411"/>
      <c r="F64" s="411"/>
      <c r="G64" s="411"/>
      <c r="H64" s="411"/>
      <c r="I64" s="411"/>
      <c r="J64" s="411"/>
      <c r="K64" s="411"/>
      <c r="L64" s="411"/>
      <c r="M64" s="411"/>
      <c r="N64" s="411"/>
      <c r="O64" s="411"/>
      <c r="P64" s="411"/>
      <c r="Q64" s="411"/>
      <c r="R64" s="411"/>
      <c r="S64" s="411"/>
      <c r="T64" s="411"/>
      <c r="U64" s="411"/>
      <c r="V64" s="411"/>
      <c r="W64" s="411"/>
      <c r="X64" s="411"/>
      <c r="Y64" s="411"/>
      <c r="Z64" s="411"/>
      <c r="AA64" s="411"/>
      <c r="AB64" s="411"/>
      <c r="AC64" s="411"/>
      <c r="AD64" s="411"/>
      <c r="AE64" s="411"/>
      <c r="AF64" s="411"/>
      <c r="AG64" s="411"/>
      <c r="AH64" s="411"/>
      <c r="AI64" s="411"/>
      <c r="AJ64" s="411"/>
      <c r="AK64" s="412"/>
      <c r="AL64" s="412"/>
      <c r="AM64" s="412"/>
      <c r="AN64" s="412"/>
      <c r="AO64" s="284"/>
      <c r="AP64" s="284"/>
      <c r="AQ64" s="280"/>
    </row>
    <row r="65" spans="1:43" ht="12" customHeight="1" x14ac:dyDescent="0.25">
      <c r="A65" s="410" t="s">
        <v>260</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c r="AL65" s="412"/>
      <c r="AM65" s="412"/>
      <c r="AN65" s="412"/>
      <c r="AO65" s="284"/>
      <c r="AP65" s="284"/>
      <c r="AQ65" s="280"/>
    </row>
    <row r="66" spans="1:43" ht="27.75" customHeight="1" x14ac:dyDescent="0.25">
      <c r="A66" s="403" t="s">
        <v>608</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95"/>
      <c r="AP66" s="295"/>
      <c r="AQ66" s="294"/>
    </row>
    <row r="67" spans="1:43" ht="11.25" customHeight="1" x14ac:dyDescent="0.25">
      <c r="A67" s="410" t="s">
        <v>256</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2"/>
      <c r="AL67" s="412"/>
      <c r="AM67" s="412"/>
      <c r="AN67" s="412"/>
      <c r="AO67" s="284"/>
      <c r="AP67" s="284"/>
      <c r="AQ67" s="280"/>
    </row>
    <row r="68" spans="1:43" ht="25.5" customHeight="1" x14ac:dyDescent="0.25">
      <c r="A68" s="403" t="s">
        <v>609</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95"/>
      <c r="AP68" s="295"/>
      <c r="AQ68" s="294"/>
    </row>
    <row r="69" spans="1:43" ht="12" customHeight="1" x14ac:dyDescent="0.25">
      <c r="A69" s="410" t="s">
        <v>255</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2"/>
      <c r="AL69" s="412"/>
      <c r="AM69" s="412"/>
      <c r="AN69" s="412"/>
      <c r="AO69" s="284"/>
      <c r="AP69" s="284"/>
      <c r="AQ69" s="280"/>
    </row>
    <row r="70" spans="1:43" ht="12.75" customHeight="1" x14ac:dyDescent="0.25">
      <c r="A70" s="408" t="s">
        <v>259</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6"/>
      <c r="AL70" s="406"/>
      <c r="AM70" s="406"/>
      <c r="AN70" s="406"/>
      <c r="AO70" s="295"/>
      <c r="AP70" s="295"/>
      <c r="AQ70" s="294"/>
    </row>
    <row r="71" spans="1:43" ht="12" customHeight="1" x14ac:dyDescent="0.25">
      <c r="A71" s="410" t="s">
        <v>254</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12"/>
      <c r="AL71" s="412"/>
      <c r="AM71" s="412"/>
      <c r="AN71" s="412"/>
      <c r="AO71" s="284"/>
      <c r="AP71" s="284"/>
      <c r="AQ71" s="280"/>
    </row>
    <row r="72" spans="1:43" ht="12.75" customHeight="1" thickBot="1" x14ac:dyDescent="0.3">
      <c r="A72" s="417" t="s">
        <v>258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296"/>
      <c r="AP72" s="296"/>
      <c r="AQ72" s="294"/>
    </row>
    <row r="73" spans="1:43" ht="7.5" customHeight="1" thickBot="1" x14ac:dyDescent="0.3">
      <c r="A73" s="291"/>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81"/>
      <c r="AN73" s="281"/>
      <c r="AO73" s="292"/>
      <c r="AP73" s="292"/>
      <c r="AQ73" s="278"/>
    </row>
    <row r="74" spans="1:43" ht="25.5" customHeight="1" x14ac:dyDescent="0.25">
      <c r="A74" s="414" t="s">
        <v>257</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6" t="s">
        <v>2</v>
      </c>
      <c r="AL74" s="416"/>
      <c r="AM74" s="416" t="s">
        <v>603</v>
      </c>
      <c r="AN74" s="416"/>
      <c r="AO74" s="283" t="s">
        <v>604</v>
      </c>
      <c r="AP74" s="283" t="s">
        <v>605</v>
      </c>
      <c r="AQ74" s="280"/>
    </row>
    <row r="75" spans="1:43" ht="25.5" customHeight="1" x14ac:dyDescent="0.25">
      <c r="A75" s="403" t="s">
        <v>609</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07"/>
      <c r="AN75" s="407"/>
      <c r="AO75" s="297"/>
      <c r="AP75" s="297"/>
      <c r="AQ75" s="294"/>
    </row>
    <row r="76" spans="1:43" ht="12" customHeight="1" x14ac:dyDescent="0.25">
      <c r="A76" s="410" t="s">
        <v>256</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2"/>
      <c r="AL76" s="412"/>
      <c r="AM76" s="413"/>
      <c r="AN76" s="413"/>
      <c r="AO76" s="298"/>
      <c r="AP76" s="298"/>
      <c r="AQ76" s="280"/>
    </row>
    <row r="77" spans="1:43" ht="12" customHeight="1" x14ac:dyDescent="0.25">
      <c r="A77" s="410" t="s">
        <v>255</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c r="AL77" s="412"/>
      <c r="AM77" s="413"/>
      <c r="AN77" s="413"/>
      <c r="AO77" s="298"/>
      <c r="AP77" s="298"/>
      <c r="AQ77" s="280"/>
    </row>
    <row r="78" spans="1:43" ht="12" customHeight="1" x14ac:dyDescent="0.25">
      <c r="A78" s="410" t="s">
        <v>254</v>
      </c>
      <c r="B78" s="411"/>
      <c r="C78" s="411"/>
      <c r="D78" s="411"/>
      <c r="E78" s="411"/>
      <c r="F78" s="411"/>
      <c r="G78" s="411"/>
      <c r="H78" s="411"/>
      <c r="I78" s="411"/>
      <c r="J78" s="411"/>
      <c r="K78" s="411"/>
      <c r="L78" s="411"/>
      <c r="M78" s="411"/>
      <c r="N78" s="411"/>
      <c r="O78" s="411"/>
      <c r="P78" s="411"/>
      <c r="Q78" s="411"/>
      <c r="R78" s="411"/>
      <c r="S78" s="411"/>
      <c r="T78" s="411"/>
      <c r="U78" s="411"/>
      <c r="V78" s="411"/>
      <c r="W78" s="411"/>
      <c r="X78" s="411"/>
      <c r="Y78" s="411"/>
      <c r="Z78" s="411"/>
      <c r="AA78" s="411"/>
      <c r="AB78" s="411"/>
      <c r="AC78" s="411"/>
      <c r="AD78" s="411"/>
      <c r="AE78" s="411"/>
      <c r="AF78" s="411"/>
      <c r="AG78" s="411"/>
      <c r="AH78" s="411"/>
      <c r="AI78" s="411"/>
      <c r="AJ78" s="411"/>
      <c r="AK78" s="412"/>
      <c r="AL78" s="412"/>
      <c r="AM78" s="413"/>
      <c r="AN78" s="413"/>
      <c r="AO78" s="298"/>
      <c r="AP78" s="298"/>
      <c r="AQ78" s="280"/>
    </row>
    <row r="79" spans="1:43" ht="12" customHeight="1" x14ac:dyDescent="0.25">
      <c r="A79" s="410" t="s">
        <v>253</v>
      </c>
      <c r="B79" s="411"/>
      <c r="C79" s="411"/>
      <c r="D79" s="411"/>
      <c r="E79" s="411"/>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c r="AJ79" s="411"/>
      <c r="AK79" s="412"/>
      <c r="AL79" s="412"/>
      <c r="AM79" s="413"/>
      <c r="AN79" s="413"/>
      <c r="AO79" s="298"/>
      <c r="AP79" s="298"/>
      <c r="AQ79" s="280"/>
    </row>
    <row r="80" spans="1:43" ht="12" customHeight="1" x14ac:dyDescent="0.25">
      <c r="A80" s="410" t="s">
        <v>252</v>
      </c>
      <c r="B80" s="411"/>
      <c r="C80" s="411"/>
      <c r="D80" s="411"/>
      <c r="E80" s="411"/>
      <c r="F80" s="411"/>
      <c r="G80" s="411"/>
      <c r="H80" s="411"/>
      <c r="I80" s="411"/>
      <c r="J80" s="411"/>
      <c r="K80" s="411"/>
      <c r="L80" s="411"/>
      <c r="M80" s="411"/>
      <c r="N80" s="411"/>
      <c r="O80" s="411"/>
      <c r="P80" s="411"/>
      <c r="Q80" s="411"/>
      <c r="R80" s="411"/>
      <c r="S80" s="411"/>
      <c r="T80" s="411"/>
      <c r="U80" s="411"/>
      <c r="V80" s="411"/>
      <c r="W80" s="411"/>
      <c r="X80" s="411"/>
      <c r="Y80" s="411"/>
      <c r="Z80" s="411"/>
      <c r="AA80" s="411"/>
      <c r="AB80" s="411"/>
      <c r="AC80" s="411"/>
      <c r="AD80" s="411"/>
      <c r="AE80" s="411"/>
      <c r="AF80" s="411"/>
      <c r="AG80" s="411"/>
      <c r="AH80" s="411"/>
      <c r="AI80" s="411"/>
      <c r="AJ80" s="411"/>
      <c r="AK80" s="412"/>
      <c r="AL80" s="412"/>
      <c r="AM80" s="413"/>
      <c r="AN80" s="413"/>
      <c r="AO80" s="298"/>
      <c r="AP80" s="298"/>
      <c r="AQ80" s="280"/>
    </row>
    <row r="81" spans="1:45" ht="12.75" customHeight="1" x14ac:dyDescent="0.25">
      <c r="A81" s="410" t="s">
        <v>251</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c r="AL81" s="412"/>
      <c r="AM81" s="413"/>
      <c r="AN81" s="413"/>
      <c r="AO81" s="298"/>
      <c r="AP81" s="298"/>
      <c r="AQ81" s="280"/>
    </row>
    <row r="82" spans="1:45" ht="12.75" customHeight="1" x14ac:dyDescent="0.25">
      <c r="A82" s="410" t="s">
        <v>250</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2"/>
      <c r="AL82" s="412"/>
      <c r="AM82" s="413"/>
      <c r="AN82" s="413"/>
      <c r="AO82" s="298"/>
      <c r="AP82" s="298"/>
      <c r="AQ82" s="280"/>
    </row>
    <row r="83" spans="1:45" ht="12" customHeight="1" x14ac:dyDescent="0.25">
      <c r="A83" s="408" t="s">
        <v>249</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6"/>
      <c r="AL83" s="406"/>
      <c r="AM83" s="407"/>
      <c r="AN83" s="407"/>
      <c r="AO83" s="297"/>
      <c r="AP83" s="297"/>
      <c r="AQ83" s="294"/>
    </row>
    <row r="84" spans="1:45" ht="12" customHeight="1" x14ac:dyDescent="0.25">
      <c r="A84" s="408" t="s">
        <v>610</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6"/>
      <c r="AL84" s="406"/>
      <c r="AM84" s="407"/>
      <c r="AN84" s="407"/>
      <c r="AO84" s="297"/>
      <c r="AP84" s="297"/>
      <c r="AQ84" s="294"/>
    </row>
    <row r="85" spans="1:45" ht="12" customHeight="1" x14ac:dyDescent="0.25">
      <c r="A85" s="410" t="s">
        <v>248</v>
      </c>
      <c r="B85" s="411"/>
      <c r="C85" s="411"/>
      <c r="D85" s="411"/>
      <c r="E85" s="411"/>
      <c r="F85" s="411"/>
      <c r="G85" s="411"/>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c r="AJ85" s="411"/>
      <c r="AK85" s="412"/>
      <c r="AL85" s="412"/>
      <c r="AM85" s="413"/>
      <c r="AN85" s="413"/>
      <c r="AO85" s="298"/>
      <c r="AP85" s="298"/>
      <c r="AQ85" s="278"/>
    </row>
    <row r="86" spans="1:45" ht="27.75" customHeight="1" x14ac:dyDescent="0.25">
      <c r="A86" s="403" t="s">
        <v>611</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07"/>
      <c r="AN86" s="407"/>
      <c r="AO86" s="297"/>
      <c r="AP86" s="297"/>
      <c r="AQ86" s="294"/>
    </row>
    <row r="87" spans="1:45" x14ac:dyDescent="0.25">
      <c r="A87" s="403" t="s">
        <v>612</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07"/>
      <c r="AN87" s="407"/>
      <c r="AO87" s="297"/>
      <c r="AP87" s="297"/>
      <c r="AQ87" s="294"/>
    </row>
    <row r="88" spans="1:45" ht="14.25" customHeight="1" x14ac:dyDescent="0.25">
      <c r="A88" s="396" t="s">
        <v>613</v>
      </c>
      <c r="B88" s="397"/>
      <c r="C88" s="397"/>
      <c r="D88" s="398"/>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399"/>
      <c r="AL88" s="400"/>
      <c r="AM88" s="401"/>
      <c r="AN88" s="402"/>
      <c r="AO88" s="297"/>
      <c r="AP88" s="297"/>
      <c r="AQ88" s="294"/>
    </row>
    <row r="89" spans="1:45" x14ac:dyDescent="0.25">
      <c r="A89" s="396" t="s">
        <v>614</v>
      </c>
      <c r="B89" s="397"/>
      <c r="C89" s="397"/>
      <c r="D89" s="398"/>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399"/>
      <c r="AL89" s="400"/>
      <c r="AM89" s="401"/>
      <c r="AN89" s="402"/>
      <c r="AO89" s="297"/>
      <c r="AP89" s="297"/>
      <c r="AQ89" s="278"/>
    </row>
    <row r="90" spans="1:45" ht="12" customHeight="1" thickBot="1" x14ac:dyDescent="0.3">
      <c r="A90" s="300" t="s">
        <v>615</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392"/>
      <c r="AL90" s="393"/>
      <c r="AM90" s="394"/>
      <c r="AN90" s="395"/>
      <c r="AO90" s="302"/>
      <c r="AP90" s="302"/>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03"/>
    </row>
    <row r="92" spans="1:45" ht="13.5" customHeight="1" x14ac:dyDescent="0.25">
      <c r="A92" s="281" t="s">
        <v>616</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03"/>
    </row>
    <row r="93" spans="1:45" ht="13.5" customHeight="1" x14ac:dyDescent="0.25">
      <c r="A93" s="304" t="s">
        <v>617</v>
      </c>
      <c r="B93" s="305"/>
      <c r="C93" s="306"/>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3"/>
      <c r="AQ93" s="303"/>
      <c r="AR93" s="303"/>
      <c r="AS93" s="303"/>
    </row>
    <row r="94" spans="1:45" ht="11.25" customHeight="1" x14ac:dyDescent="0.25">
      <c r="A94" s="304" t="s">
        <v>618</v>
      </c>
      <c r="B94" s="305"/>
      <c r="C94" s="306"/>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3"/>
      <c r="AQ94" s="303"/>
      <c r="AR94" s="303"/>
      <c r="AS94" s="278"/>
    </row>
    <row r="95" spans="1:45" x14ac:dyDescent="0.25">
      <c r="A95" s="304" t="s">
        <v>619</v>
      </c>
      <c r="B95" s="305"/>
      <c r="C95" s="306"/>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3"/>
      <c r="AQ95" s="303"/>
      <c r="AR95" s="303"/>
      <c r="AS95" s="278"/>
    </row>
    <row r="96" spans="1:45" x14ac:dyDescent="0.25">
      <c r="A96" s="281" t="s">
        <v>620</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5" zoomScaleSheetLayoutView="75" workbookViewId="0">
      <selection activeCell="A20" sqref="A20"/>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576</v>
      </c>
    </row>
    <row r="4" spans="1:44" ht="18.75" x14ac:dyDescent="0.3">
      <c r="K4" s="15"/>
    </row>
    <row r="5" spans="1:44" x14ac:dyDescent="0.25">
      <c r="A5" s="333" t="str">
        <f>'1. паспорт местоположение'!A5:C5</f>
        <v>Год раскрытия информации: 2024 год</v>
      </c>
      <c r="B5" s="333"/>
      <c r="C5" s="333"/>
      <c r="D5" s="333"/>
      <c r="E5" s="333"/>
      <c r="F5" s="333"/>
      <c r="G5" s="333"/>
      <c r="H5" s="333"/>
      <c r="I5" s="333"/>
      <c r="J5" s="333"/>
      <c r="K5" s="333"/>
      <c r="L5" s="33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x14ac:dyDescent="0.25">
      <c r="K6" s="64"/>
    </row>
    <row r="7" spans="1:44" x14ac:dyDescent="0.25">
      <c r="A7" s="461" t="s">
        <v>7</v>
      </c>
      <c r="B7" s="461"/>
      <c r="C7" s="461"/>
      <c r="D7" s="461"/>
      <c r="E7" s="461"/>
      <c r="F7" s="461"/>
      <c r="G7" s="461"/>
      <c r="H7" s="461"/>
      <c r="I7" s="461"/>
      <c r="J7" s="461"/>
      <c r="K7" s="461"/>
      <c r="L7" s="461"/>
    </row>
    <row r="8" spans="1:44" x14ac:dyDescent="0.25">
      <c r="A8" s="461"/>
      <c r="B8" s="461"/>
      <c r="C8" s="461"/>
      <c r="D8" s="461"/>
      <c r="E8" s="461"/>
      <c r="F8" s="461"/>
      <c r="G8" s="461"/>
      <c r="H8" s="461"/>
      <c r="I8" s="461"/>
      <c r="J8" s="461"/>
      <c r="K8" s="461"/>
      <c r="L8" s="461"/>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40" t="s">
        <v>6</v>
      </c>
      <c r="B10" s="340"/>
      <c r="C10" s="340"/>
      <c r="D10" s="340"/>
      <c r="E10" s="340"/>
      <c r="F10" s="340"/>
      <c r="G10" s="340"/>
      <c r="H10" s="340"/>
      <c r="I10" s="340"/>
      <c r="J10" s="340"/>
      <c r="K10" s="340"/>
      <c r="L10" s="340"/>
    </row>
    <row r="11" spans="1:44" x14ac:dyDescent="0.25">
      <c r="A11" s="461"/>
      <c r="B11" s="461"/>
      <c r="C11" s="461"/>
      <c r="D11" s="461"/>
      <c r="E11" s="461"/>
      <c r="F11" s="461"/>
      <c r="G11" s="461"/>
      <c r="H11" s="461"/>
      <c r="I11" s="461"/>
      <c r="J11" s="461"/>
      <c r="K11" s="461"/>
      <c r="L11" s="461"/>
    </row>
    <row r="12" spans="1:44" x14ac:dyDescent="0.25">
      <c r="A12" s="388" t="str">
        <f>'1. паспорт местоположение'!A12:C12</f>
        <v>F_TP1600.PS.0040</v>
      </c>
      <c r="B12" s="388"/>
      <c r="C12" s="388"/>
      <c r="D12" s="388"/>
      <c r="E12" s="388"/>
      <c r="F12" s="388"/>
      <c r="G12" s="388"/>
      <c r="H12" s="388"/>
      <c r="I12" s="388"/>
      <c r="J12" s="388"/>
      <c r="K12" s="388"/>
      <c r="L12" s="388"/>
    </row>
    <row r="13" spans="1:44" x14ac:dyDescent="0.25">
      <c r="A13" s="340" t="s">
        <v>5</v>
      </c>
      <c r="B13" s="340"/>
      <c r="C13" s="340"/>
      <c r="D13" s="340"/>
      <c r="E13" s="340"/>
      <c r="F13" s="340"/>
      <c r="G13" s="340"/>
      <c r="H13" s="340"/>
      <c r="I13" s="340"/>
      <c r="J13" s="340"/>
      <c r="K13" s="340"/>
      <c r="L13" s="340"/>
    </row>
    <row r="14" spans="1:44" x14ac:dyDescent="0.25">
      <c r="A14" s="459"/>
      <c r="B14" s="459"/>
      <c r="C14" s="459"/>
      <c r="D14" s="459"/>
      <c r="E14" s="459"/>
      <c r="F14" s="459"/>
      <c r="G14" s="459"/>
      <c r="H14" s="459"/>
      <c r="I14" s="459"/>
      <c r="J14" s="459"/>
      <c r="K14" s="459"/>
      <c r="L14" s="459"/>
    </row>
    <row r="15" spans="1:44" x14ac:dyDescent="0.25">
      <c r="A15" s="388" t="str">
        <f>'1. паспорт местоположение'!A15:C15</f>
        <v>Реконструкция ПС 110/35/6 кВ  Большечерногорская  (ОРУ-110 кВ, ОРУ-35 кВ, замена оборудования АСУ ТП, СДТУ, УРЗА).</v>
      </c>
      <c r="B15" s="388"/>
      <c r="C15" s="388"/>
      <c r="D15" s="388"/>
      <c r="E15" s="388"/>
      <c r="F15" s="388"/>
      <c r="G15" s="388"/>
      <c r="H15" s="388"/>
      <c r="I15" s="388"/>
      <c r="J15" s="388"/>
      <c r="K15" s="388"/>
      <c r="L15" s="388"/>
    </row>
    <row r="16" spans="1:44" x14ac:dyDescent="0.25">
      <c r="A16" s="340" t="s">
        <v>4</v>
      </c>
      <c r="B16" s="340"/>
      <c r="C16" s="340"/>
      <c r="D16" s="340"/>
      <c r="E16" s="340"/>
      <c r="F16" s="340"/>
      <c r="G16" s="340"/>
      <c r="H16" s="340"/>
      <c r="I16" s="340"/>
      <c r="J16" s="340"/>
      <c r="K16" s="340"/>
      <c r="L16" s="340"/>
    </row>
    <row r="17" spans="1:12" ht="15.75" customHeight="1" x14ac:dyDescent="0.25">
      <c r="L17" s="267"/>
    </row>
    <row r="18" spans="1:12" x14ac:dyDescent="0.25">
      <c r="K18" s="64"/>
    </row>
    <row r="19" spans="1:12" ht="15.75" customHeight="1" x14ac:dyDescent="0.25">
      <c r="A19" s="460" t="s">
        <v>411</v>
      </c>
      <c r="B19" s="460"/>
      <c r="C19" s="460"/>
      <c r="D19" s="460"/>
      <c r="E19" s="460"/>
      <c r="F19" s="460"/>
      <c r="G19" s="460"/>
      <c r="H19" s="460"/>
      <c r="I19" s="460"/>
      <c r="J19" s="460"/>
      <c r="K19" s="460"/>
      <c r="L19" s="460"/>
    </row>
    <row r="20" spans="1:12" x14ac:dyDescent="0.25">
      <c r="A20" s="194"/>
      <c r="B20" s="194"/>
      <c r="C20" s="63"/>
      <c r="D20" s="63"/>
      <c r="E20" s="63"/>
      <c r="F20" s="63"/>
      <c r="G20" s="63"/>
      <c r="H20" s="63"/>
      <c r="I20" s="63"/>
      <c r="J20" s="63"/>
      <c r="K20" s="63"/>
      <c r="L20" s="63"/>
    </row>
    <row r="21" spans="1:12" ht="28.5" customHeight="1" x14ac:dyDescent="0.25">
      <c r="A21" s="462" t="s">
        <v>218</v>
      </c>
      <c r="B21" s="462" t="s">
        <v>217</v>
      </c>
      <c r="C21" s="468" t="s">
        <v>344</v>
      </c>
      <c r="D21" s="468"/>
      <c r="E21" s="468"/>
      <c r="F21" s="468"/>
      <c r="G21" s="468"/>
      <c r="H21" s="468"/>
      <c r="I21" s="463" t="s">
        <v>216</v>
      </c>
      <c r="J21" s="465" t="s">
        <v>346</v>
      </c>
      <c r="K21" s="462" t="s">
        <v>215</v>
      </c>
      <c r="L21" s="464" t="s">
        <v>345</v>
      </c>
    </row>
    <row r="22" spans="1:12" ht="58.5" customHeight="1" x14ac:dyDescent="0.25">
      <c r="A22" s="462"/>
      <c r="B22" s="462"/>
      <c r="C22" s="469" t="s">
        <v>0</v>
      </c>
      <c r="D22" s="469"/>
      <c r="E22" s="307"/>
      <c r="F22" s="307"/>
      <c r="G22" s="470" t="s">
        <v>500</v>
      </c>
      <c r="H22" s="471"/>
      <c r="I22" s="463"/>
      <c r="J22" s="466"/>
      <c r="K22" s="462"/>
      <c r="L22" s="464"/>
    </row>
    <row r="23" spans="1:12" ht="31.5" x14ac:dyDescent="0.25">
      <c r="A23" s="462"/>
      <c r="B23" s="462"/>
      <c r="C23" s="62" t="s">
        <v>214</v>
      </c>
      <c r="D23" s="62" t="s">
        <v>213</v>
      </c>
      <c r="E23" s="62"/>
      <c r="F23" s="62"/>
      <c r="G23" s="62" t="s">
        <v>214</v>
      </c>
      <c r="H23" s="62" t="s">
        <v>213</v>
      </c>
      <c r="I23" s="463"/>
      <c r="J23" s="467"/>
      <c r="K23" s="462"/>
      <c r="L23" s="464"/>
    </row>
    <row r="24" spans="1:12" x14ac:dyDescent="0.25">
      <c r="A24" s="266">
        <v>1</v>
      </c>
      <c r="B24" s="266">
        <v>2</v>
      </c>
      <c r="C24" s="62">
        <v>3</v>
      </c>
      <c r="D24" s="62">
        <v>4</v>
      </c>
      <c r="E24" s="62"/>
      <c r="F24" s="62"/>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458</v>
      </c>
      <c r="D26" s="52"/>
      <c r="E26" s="52"/>
      <c r="F26" s="52"/>
      <c r="G26" s="52" t="s">
        <v>458</v>
      </c>
      <c r="H26" s="52"/>
      <c r="I26" s="140"/>
      <c r="J26" s="140"/>
      <c r="K26" s="54"/>
      <c r="L26" s="54"/>
    </row>
    <row r="27" spans="1:12" s="51" customFormat="1" x14ac:dyDescent="0.25">
      <c r="A27" s="57" t="s">
        <v>210</v>
      </c>
      <c r="B27" s="61" t="s">
        <v>353</v>
      </c>
      <c r="C27" s="52" t="s">
        <v>458</v>
      </c>
      <c r="D27" s="52"/>
      <c r="E27" s="52"/>
      <c r="F27" s="52"/>
      <c r="G27" s="52" t="s">
        <v>458</v>
      </c>
      <c r="H27" s="52"/>
      <c r="I27" s="140"/>
      <c r="J27" s="140"/>
      <c r="K27" s="54"/>
      <c r="L27" s="54"/>
    </row>
    <row r="28" spans="1:12" s="51" customFormat="1" x14ac:dyDescent="0.25">
      <c r="A28" s="57" t="s">
        <v>352</v>
      </c>
      <c r="B28" s="61" t="s">
        <v>357</v>
      </c>
      <c r="C28" s="52" t="s">
        <v>458</v>
      </c>
      <c r="D28" s="52"/>
      <c r="E28" s="52"/>
      <c r="F28" s="52"/>
      <c r="G28" s="52" t="s">
        <v>458</v>
      </c>
      <c r="H28" s="52"/>
      <c r="I28" s="140"/>
      <c r="J28" s="140"/>
      <c r="K28" s="54"/>
      <c r="L28" s="54"/>
    </row>
    <row r="29" spans="1:12" s="51" customFormat="1" x14ac:dyDescent="0.25">
      <c r="A29" s="57" t="s">
        <v>209</v>
      </c>
      <c r="B29" s="61" t="s">
        <v>356</v>
      </c>
      <c r="C29" s="52" t="s">
        <v>458</v>
      </c>
      <c r="D29" s="52"/>
      <c r="E29" s="52"/>
      <c r="F29" s="52"/>
      <c r="G29" s="52" t="s">
        <v>458</v>
      </c>
      <c r="H29" s="52"/>
      <c r="I29" s="140"/>
      <c r="J29" s="140"/>
      <c r="K29" s="54"/>
      <c r="L29" s="54"/>
    </row>
    <row r="30" spans="1:12" s="51" customFormat="1" x14ac:dyDescent="0.25">
      <c r="A30" s="57" t="s">
        <v>208</v>
      </c>
      <c r="B30" s="61" t="s">
        <v>358</v>
      </c>
      <c r="C30" s="55" t="s">
        <v>458</v>
      </c>
      <c r="D30" s="55"/>
      <c r="E30" s="55"/>
      <c r="F30" s="55"/>
      <c r="G30" s="55" t="s">
        <v>458</v>
      </c>
      <c r="H30" s="55"/>
      <c r="I30" s="140"/>
      <c r="J30" s="140"/>
      <c r="K30" s="54"/>
      <c r="L30" s="54"/>
    </row>
    <row r="31" spans="1:12" s="51" customFormat="1" x14ac:dyDescent="0.25">
      <c r="A31" s="57" t="s">
        <v>207</v>
      </c>
      <c r="B31" s="56" t="s">
        <v>354</v>
      </c>
      <c r="C31" s="247">
        <v>40739</v>
      </c>
      <c r="D31" s="247">
        <v>43192</v>
      </c>
      <c r="E31" s="247"/>
      <c r="F31" s="247"/>
      <c r="G31" s="247">
        <v>40739</v>
      </c>
      <c r="H31" s="247">
        <v>44958</v>
      </c>
      <c r="I31" s="182">
        <v>1</v>
      </c>
      <c r="J31" s="182">
        <v>1</v>
      </c>
      <c r="K31" s="54"/>
      <c r="L31" s="54"/>
    </row>
    <row r="32" spans="1:12" s="51" customFormat="1" x14ac:dyDescent="0.25">
      <c r="A32" s="57" t="s">
        <v>205</v>
      </c>
      <c r="B32" s="56" t="s">
        <v>359</v>
      </c>
      <c r="C32" s="247">
        <v>40739</v>
      </c>
      <c r="D32" s="247">
        <v>43601</v>
      </c>
      <c r="E32" s="247"/>
      <c r="F32" s="247"/>
      <c r="G32" s="247">
        <v>40739</v>
      </c>
      <c r="H32" s="247">
        <v>45225</v>
      </c>
      <c r="I32" s="182">
        <v>1</v>
      </c>
      <c r="J32" s="182">
        <v>1</v>
      </c>
      <c r="K32" s="44"/>
      <c r="L32" s="44"/>
    </row>
    <row r="33" spans="1:12" s="51" customFormat="1" x14ac:dyDescent="0.25">
      <c r="A33" s="57" t="s">
        <v>370</v>
      </c>
      <c r="B33" s="56" t="s">
        <v>291</v>
      </c>
      <c r="C33" s="185">
        <v>43296</v>
      </c>
      <c r="D33" s="185">
        <v>43601</v>
      </c>
      <c r="E33" s="185"/>
      <c r="F33" s="185"/>
      <c r="G33" s="247">
        <v>43296</v>
      </c>
      <c r="H33" s="185">
        <v>45425</v>
      </c>
      <c r="I33" s="182">
        <v>1</v>
      </c>
      <c r="J33" s="182">
        <v>1</v>
      </c>
      <c r="K33" s="59"/>
      <c r="L33" s="54"/>
    </row>
    <row r="34" spans="1:12" s="51" customFormat="1" ht="31.5" x14ac:dyDescent="0.25">
      <c r="A34" s="57" t="s">
        <v>371</v>
      </c>
      <c r="B34" s="56" t="s">
        <v>363</v>
      </c>
      <c r="C34" s="55" t="s">
        <v>458</v>
      </c>
      <c r="D34" s="55"/>
      <c r="E34" s="55"/>
      <c r="F34" s="55"/>
      <c r="G34" s="55" t="s">
        <v>458</v>
      </c>
      <c r="H34" s="55"/>
      <c r="I34" s="140"/>
      <c r="J34" s="140"/>
      <c r="K34" s="59"/>
      <c r="L34" s="44"/>
    </row>
    <row r="35" spans="1:12" s="51" customFormat="1" x14ac:dyDescent="0.25">
      <c r="A35" s="57" t="s">
        <v>372</v>
      </c>
      <c r="B35" s="56" t="s">
        <v>206</v>
      </c>
      <c r="C35" s="246">
        <v>40817</v>
      </c>
      <c r="D35" s="246">
        <v>43829</v>
      </c>
      <c r="E35" s="246"/>
      <c r="F35" s="246"/>
      <c r="G35" s="246">
        <v>40817</v>
      </c>
      <c r="H35" s="246">
        <v>45483</v>
      </c>
      <c r="I35" s="182">
        <v>1</v>
      </c>
      <c r="J35" s="182">
        <v>1</v>
      </c>
      <c r="K35" s="44"/>
      <c r="L35" s="44"/>
    </row>
    <row r="36" spans="1:12" x14ac:dyDescent="0.25">
      <c r="A36" s="57" t="s">
        <v>373</v>
      </c>
      <c r="B36" s="56" t="s">
        <v>355</v>
      </c>
      <c r="C36" s="185">
        <v>45474</v>
      </c>
      <c r="D36" s="185">
        <v>45483</v>
      </c>
      <c r="E36" s="185"/>
      <c r="F36" s="185"/>
      <c r="G36" s="264">
        <v>46296</v>
      </c>
      <c r="H36" s="264">
        <v>46315</v>
      </c>
      <c r="I36" s="187"/>
      <c r="J36" s="187"/>
      <c r="K36" s="54"/>
      <c r="L36" s="54"/>
    </row>
    <row r="37" spans="1:12" x14ac:dyDescent="0.25">
      <c r="A37" s="57" t="s">
        <v>374</v>
      </c>
      <c r="B37" s="56" t="s">
        <v>204</v>
      </c>
      <c r="C37" s="246">
        <v>40802</v>
      </c>
      <c r="D37" s="246">
        <v>43766</v>
      </c>
      <c r="E37" s="246"/>
      <c r="F37" s="246"/>
      <c r="G37" s="247">
        <v>40802</v>
      </c>
      <c r="H37" s="247">
        <v>45441</v>
      </c>
      <c r="I37" s="182">
        <v>1</v>
      </c>
      <c r="J37" s="182">
        <v>1</v>
      </c>
      <c r="K37" s="54"/>
      <c r="L37" s="54"/>
    </row>
    <row r="38" spans="1:12" x14ac:dyDescent="0.25">
      <c r="A38" s="62" t="s">
        <v>575</v>
      </c>
      <c r="B38" s="58" t="s">
        <v>203</v>
      </c>
      <c r="C38" s="52"/>
      <c r="D38" s="52"/>
      <c r="E38" s="52"/>
      <c r="F38" s="52"/>
      <c r="G38" s="52"/>
      <c r="H38" s="52"/>
      <c r="I38" s="52"/>
      <c r="J38" s="52"/>
      <c r="K38" s="52"/>
      <c r="L38" s="44"/>
    </row>
    <row r="39" spans="1:12" ht="31.5" x14ac:dyDescent="0.25">
      <c r="A39" s="62">
        <v>2</v>
      </c>
      <c r="B39" s="56" t="s">
        <v>360</v>
      </c>
      <c r="C39" s="263">
        <v>45474</v>
      </c>
      <c r="D39" s="264">
        <v>45492</v>
      </c>
      <c r="E39" s="264"/>
      <c r="F39" s="264"/>
      <c r="G39" s="264">
        <v>46296</v>
      </c>
      <c r="H39" s="264">
        <v>46385</v>
      </c>
      <c r="I39" s="52"/>
      <c r="J39" s="52"/>
      <c r="K39" s="54"/>
      <c r="L39" s="54"/>
    </row>
    <row r="40" spans="1:12" x14ac:dyDescent="0.25">
      <c r="A40" s="62" t="s">
        <v>202</v>
      </c>
      <c r="B40" s="56" t="s">
        <v>362</v>
      </c>
      <c r="C40" s="264">
        <v>45492</v>
      </c>
      <c r="D40" s="264">
        <v>45565</v>
      </c>
      <c r="E40" s="264"/>
      <c r="F40" s="264"/>
      <c r="G40" s="264">
        <v>46385</v>
      </c>
      <c r="H40" s="264">
        <v>46476</v>
      </c>
      <c r="I40" s="52"/>
      <c r="J40" s="52"/>
      <c r="K40" s="54"/>
      <c r="L40" s="54"/>
    </row>
    <row r="41" spans="1:12" x14ac:dyDescent="0.25">
      <c r="A41" s="62" t="s">
        <v>201</v>
      </c>
      <c r="B41" s="58" t="s">
        <v>442</v>
      </c>
      <c r="C41" s="264"/>
      <c r="D41" s="264"/>
      <c r="E41" s="264"/>
      <c r="F41" s="264"/>
      <c r="G41" s="264"/>
      <c r="H41" s="264"/>
      <c r="I41" s="52"/>
      <c r="J41" s="52"/>
      <c r="K41" s="54"/>
      <c r="L41" s="54"/>
    </row>
    <row r="42" spans="1:12" x14ac:dyDescent="0.25">
      <c r="A42" s="62">
        <v>3</v>
      </c>
      <c r="B42" s="56" t="s">
        <v>361</v>
      </c>
      <c r="C42" s="264">
        <v>45493</v>
      </c>
      <c r="D42" s="264">
        <v>45524</v>
      </c>
      <c r="E42" s="52"/>
      <c r="F42" s="52"/>
      <c r="G42" s="264">
        <v>46438</v>
      </c>
      <c r="H42" s="185">
        <v>46476</v>
      </c>
      <c r="I42" s="52"/>
      <c r="J42" s="52"/>
      <c r="K42" s="54"/>
      <c r="L42" s="54"/>
    </row>
    <row r="43" spans="1:12" x14ac:dyDescent="0.25">
      <c r="A43" s="62" t="s">
        <v>200</v>
      </c>
      <c r="B43" s="56" t="s">
        <v>198</v>
      </c>
      <c r="C43" s="264">
        <v>45627</v>
      </c>
      <c r="D43" s="264">
        <v>45838</v>
      </c>
      <c r="E43" s="264"/>
      <c r="F43" s="264"/>
      <c r="G43" s="264">
        <v>46537</v>
      </c>
      <c r="H43" s="264">
        <v>46598</v>
      </c>
      <c r="I43" s="52"/>
      <c r="J43" s="52"/>
      <c r="K43" s="54"/>
      <c r="L43" s="54"/>
    </row>
    <row r="44" spans="1:12" x14ac:dyDescent="0.25">
      <c r="A44" s="62" t="s">
        <v>199</v>
      </c>
      <c r="B44" s="56" t="s">
        <v>196</v>
      </c>
      <c r="C44" s="264">
        <v>45698</v>
      </c>
      <c r="D44" s="264">
        <v>45955</v>
      </c>
      <c r="E44" s="264"/>
      <c r="F44" s="264"/>
      <c r="G44" s="264">
        <v>46537</v>
      </c>
      <c r="H44" s="264">
        <v>46685</v>
      </c>
      <c r="I44" s="52"/>
      <c r="J44" s="52"/>
      <c r="K44" s="54"/>
      <c r="L44" s="54"/>
    </row>
    <row r="45" spans="1:12" ht="31.5" x14ac:dyDescent="0.25">
      <c r="A45" s="62" t="s">
        <v>197</v>
      </c>
      <c r="B45" s="56" t="s">
        <v>366</v>
      </c>
      <c r="C45" s="264">
        <v>45925</v>
      </c>
      <c r="D45" s="264">
        <v>45955</v>
      </c>
      <c r="E45" s="264"/>
      <c r="F45" s="264"/>
      <c r="G45" s="264">
        <v>46655</v>
      </c>
      <c r="H45" s="264">
        <v>46685</v>
      </c>
      <c r="I45" s="52"/>
      <c r="J45" s="52"/>
      <c r="K45" s="54"/>
      <c r="L45" s="54"/>
    </row>
    <row r="46" spans="1:12" ht="47.25" x14ac:dyDescent="0.25">
      <c r="A46" s="62" t="s">
        <v>195</v>
      </c>
      <c r="B46" s="56" t="s">
        <v>364</v>
      </c>
      <c r="C46" s="264" t="s">
        <v>458</v>
      </c>
      <c r="D46" s="52"/>
      <c r="E46" s="52"/>
      <c r="F46" s="52"/>
      <c r="G46" s="264" t="s">
        <v>458</v>
      </c>
      <c r="H46" s="52"/>
      <c r="I46" s="52"/>
      <c r="J46" s="52"/>
      <c r="K46" s="54"/>
      <c r="L46" s="54"/>
    </row>
    <row r="47" spans="1:12" x14ac:dyDescent="0.25">
      <c r="A47" s="62" t="s">
        <v>193</v>
      </c>
      <c r="B47" s="56" t="s">
        <v>194</v>
      </c>
      <c r="C47" s="264">
        <v>45955</v>
      </c>
      <c r="D47" s="264">
        <v>45976</v>
      </c>
      <c r="E47" s="264"/>
      <c r="F47" s="264"/>
      <c r="G47" s="264">
        <v>46685</v>
      </c>
      <c r="H47" s="264">
        <v>46706</v>
      </c>
      <c r="I47" s="52"/>
      <c r="J47" s="52"/>
      <c r="K47" s="54"/>
      <c r="L47" s="54"/>
    </row>
    <row r="48" spans="1:12" x14ac:dyDescent="0.25">
      <c r="A48" s="62" t="s">
        <v>375</v>
      </c>
      <c r="B48" s="58" t="s">
        <v>192</v>
      </c>
      <c r="C48" s="264"/>
      <c r="D48" s="264"/>
      <c r="E48" s="264"/>
      <c r="F48" s="264"/>
      <c r="G48" s="264"/>
      <c r="H48" s="264"/>
      <c r="I48" s="52"/>
      <c r="J48" s="52"/>
      <c r="K48" s="54"/>
      <c r="L48" s="54"/>
    </row>
    <row r="49" spans="1:12" x14ac:dyDescent="0.25">
      <c r="A49" s="62">
        <v>4</v>
      </c>
      <c r="B49" s="56" t="s">
        <v>190</v>
      </c>
      <c r="C49" s="264">
        <v>45976</v>
      </c>
      <c r="D49" s="264">
        <v>45981</v>
      </c>
      <c r="E49" s="264"/>
      <c r="F49" s="264"/>
      <c r="G49" s="264">
        <v>46706</v>
      </c>
      <c r="H49" s="264">
        <v>46711</v>
      </c>
      <c r="I49" s="52"/>
      <c r="J49" s="52"/>
      <c r="K49" s="54"/>
      <c r="L49" s="54"/>
    </row>
    <row r="50" spans="1:12" ht="31.5" x14ac:dyDescent="0.25">
      <c r="A50" s="62" t="s">
        <v>191</v>
      </c>
      <c r="B50" s="56" t="s">
        <v>365</v>
      </c>
      <c r="C50" s="264">
        <v>45981</v>
      </c>
      <c r="D50" s="264">
        <v>45986</v>
      </c>
      <c r="E50" s="264"/>
      <c r="F50" s="264"/>
      <c r="G50" s="264">
        <v>46711</v>
      </c>
      <c r="H50" s="264">
        <v>46716</v>
      </c>
      <c r="I50" s="52"/>
      <c r="J50" s="52"/>
      <c r="K50" s="54"/>
      <c r="L50" s="54"/>
    </row>
    <row r="51" spans="1:12" x14ac:dyDescent="0.25">
      <c r="A51" s="62" t="s">
        <v>189</v>
      </c>
      <c r="B51" s="56" t="s">
        <v>367</v>
      </c>
      <c r="C51" s="264">
        <v>45986</v>
      </c>
      <c r="D51" s="264">
        <v>46016</v>
      </c>
      <c r="E51" s="264"/>
      <c r="F51" s="264"/>
      <c r="G51" s="264">
        <v>46716</v>
      </c>
      <c r="H51" s="264">
        <v>46746</v>
      </c>
      <c r="I51" s="52"/>
      <c r="J51" s="52"/>
      <c r="K51" s="54"/>
      <c r="L51" s="54"/>
    </row>
    <row r="52" spans="1:12" ht="31.5" x14ac:dyDescent="0.25">
      <c r="A52" s="62" t="s">
        <v>187</v>
      </c>
      <c r="B52" s="56" t="s">
        <v>188</v>
      </c>
      <c r="C52" s="264" t="s">
        <v>458</v>
      </c>
      <c r="D52" s="52"/>
      <c r="E52" s="52"/>
      <c r="F52" s="52"/>
      <c r="G52" s="264" t="s">
        <v>458</v>
      </c>
      <c r="H52" s="264"/>
      <c r="I52" s="52"/>
      <c r="J52" s="52"/>
      <c r="K52" s="54"/>
      <c r="L52" s="54"/>
    </row>
    <row r="53" spans="1:12" x14ac:dyDescent="0.25">
      <c r="A53" s="62" t="s">
        <v>185</v>
      </c>
      <c r="B53" s="122" t="s">
        <v>368</v>
      </c>
      <c r="C53" s="247">
        <v>46016</v>
      </c>
      <c r="D53" s="247">
        <v>46021</v>
      </c>
      <c r="E53" s="247"/>
      <c r="F53" s="247"/>
      <c r="G53" s="247">
        <v>46746</v>
      </c>
      <c r="H53" s="247">
        <v>46751</v>
      </c>
      <c r="I53" s="52"/>
      <c r="J53" s="52"/>
      <c r="K53" s="54"/>
      <c r="L53" s="54"/>
    </row>
    <row r="54" spans="1:12" x14ac:dyDescent="0.25">
      <c r="A54" s="62" t="s">
        <v>369</v>
      </c>
      <c r="B54" s="56" t="s">
        <v>186</v>
      </c>
      <c r="C54" s="247">
        <v>46016</v>
      </c>
      <c r="D54" s="247">
        <v>46111</v>
      </c>
      <c r="E54" s="247"/>
      <c r="F54" s="247"/>
      <c r="G54" s="247">
        <v>46746</v>
      </c>
      <c r="H54" s="247">
        <v>46842</v>
      </c>
      <c r="I54" s="52"/>
      <c r="J54" s="52"/>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zoomScale="55" zoomScaleNormal="55" workbookViewId="0">
      <selection activeCell="C24" sqref="C24:AC86"/>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0.5703125" style="215" customWidth="1"/>
    <col min="9" max="9" width="8.7109375" style="215" customWidth="1"/>
    <col min="10" max="10" width="10.5703125" style="215" customWidth="1"/>
    <col min="11" max="11" width="9.5703125" style="215" customWidth="1"/>
    <col min="12" max="12" width="12" style="215" customWidth="1"/>
    <col min="13" max="13" width="7.7109375" style="215" customWidth="1"/>
    <col min="14" max="14" width="12.140625" style="215" customWidth="1"/>
    <col min="15" max="15" width="8.28515625" style="215" customWidth="1"/>
    <col min="16" max="16" width="11.28515625" style="215" customWidth="1"/>
    <col min="17" max="17" width="9.42578125" style="215" customWidth="1"/>
    <col min="18" max="18" width="13.42578125" style="215" customWidth="1"/>
    <col min="19" max="19" width="6.140625" style="215" customWidth="1"/>
    <col min="20" max="20" width="10.5703125" style="215" customWidth="1"/>
    <col min="21" max="21" width="8.140625" style="215" customWidth="1"/>
    <col min="22" max="22" width="10.85546875" style="215" customWidth="1"/>
    <col min="23" max="23" width="6.140625" style="215" customWidth="1"/>
    <col min="24" max="24" width="8.140625" style="215" customWidth="1"/>
    <col min="25" max="25" width="10.5703125" style="215" customWidth="1"/>
    <col min="26" max="26" width="10.42578125" style="215" customWidth="1"/>
    <col min="27" max="27" width="9.140625" style="215" customWidth="1"/>
    <col min="28" max="28" width="13.140625" style="215" customWidth="1"/>
    <col min="29" max="29" width="24.85546875" style="215" customWidth="1"/>
    <col min="30" max="16384" width="9.140625" style="215"/>
  </cols>
  <sheetData>
    <row r="1" spans="1:29" ht="18.75" x14ac:dyDescent="0.25">
      <c r="AC1" s="216" t="s">
        <v>67</v>
      </c>
    </row>
    <row r="2" spans="1:29" ht="18.75" x14ac:dyDescent="0.3">
      <c r="AC2" s="217" t="s">
        <v>8</v>
      </c>
    </row>
    <row r="3" spans="1:29" ht="18.75" x14ac:dyDescent="0.3">
      <c r="AC3" s="217" t="s">
        <v>66</v>
      </c>
    </row>
    <row r="4" spans="1:29" ht="18.75" customHeight="1" x14ac:dyDescent="0.25">
      <c r="A4" s="488" t="str">
        <f>'1. паспорт местоположение'!A5:C5</f>
        <v>Год раскрытия информации: 2024 год</v>
      </c>
      <c r="B4" s="488"/>
      <c r="C4" s="488"/>
      <c r="D4" s="488"/>
      <c r="E4" s="488"/>
      <c r="F4" s="488"/>
      <c r="G4" s="488"/>
      <c r="H4" s="488"/>
      <c r="I4" s="488"/>
      <c r="J4" s="488"/>
      <c r="K4" s="488"/>
      <c r="L4" s="488"/>
      <c r="M4" s="488"/>
      <c r="N4" s="488"/>
      <c r="O4" s="488"/>
      <c r="P4" s="488"/>
      <c r="Q4" s="488"/>
      <c r="R4" s="488"/>
      <c r="S4" s="488"/>
      <c r="T4" s="488"/>
      <c r="U4" s="488"/>
      <c r="V4" s="488"/>
      <c r="W4" s="488"/>
      <c r="X4" s="488"/>
      <c r="Y4" s="488"/>
      <c r="Z4" s="488"/>
      <c r="AA4" s="488"/>
      <c r="AB4" s="488"/>
      <c r="AC4" s="488"/>
    </row>
    <row r="5" spans="1:29" ht="18.75" x14ac:dyDescent="0.3">
      <c r="AC5" s="217"/>
    </row>
    <row r="6" spans="1:29" ht="18.75" x14ac:dyDescent="0.25">
      <c r="A6" s="489" t="s">
        <v>7</v>
      </c>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row>
    <row r="7" spans="1:29" ht="18.75" x14ac:dyDescent="0.25">
      <c r="A7" s="218"/>
      <c r="B7" s="218"/>
      <c r="C7" s="218"/>
      <c r="D7" s="218"/>
      <c r="E7" s="218"/>
      <c r="F7" s="218"/>
      <c r="G7" s="218"/>
      <c r="H7" s="218"/>
      <c r="I7" s="218"/>
      <c r="J7" s="219"/>
      <c r="K7" s="219"/>
      <c r="L7" s="218"/>
      <c r="M7" s="218"/>
      <c r="N7" s="219"/>
      <c r="O7" s="219"/>
      <c r="P7" s="219"/>
      <c r="Q7" s="219"/>
      <c r="R7" s="219"/>
      <c r="S7" s="219"/>
      <c r="T7" s="219"/>
      <c r="U7" s="219"/>
      <c r="V7" s="219"/>
      <c r="W7" s="219"/>
      <c r="X7" s="219"/>
      <c r="Y7" s="219"/>
      <c r="Z7" s="219"/>
      <c r="AA7" s="219"/>
      <c r="AB7" s="219"/>
      <c r="AC7" s="219"/>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475" t="s">
        <v>6</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row>
    <row r="10" spans="1:29" ht="18.75" x14ac:dyDescent="0.25">
      <c r="A10" s="218"/>
      <c r="B10" s="218"/>
      <c r="C10" s="218"/>
      <c r="D10" s="218"/>
      <c r="E10" s="218"/>
      <c r="F10" s="218"/>
      <c r="G10" s="218"/>
      <c r="H10" s="218"/>
      <c r="I10" s="218"/>
      <c r="J10" s="219"/>
      <c r="K10" s="219"/>
      <c r="L10" s="218"/>
      <c r="M10" s="218"/>
      <c r="N10" s="219"/>
      <c r="O10" s="219"/>
      <c r="P10" s="219"/>
      <c r="Q10" s="219"/>
      <c r="R10" s="219"/>
      <c r="S10" s="219"/>
      <c r="T10" s="219"/>
      <c r="U10" s="219"/>
      <c r="V10" s="219"/>
      <c r="W10" s="219"/>
      <c r="X10" s="219"/>
      <c r="Y10" s="219"/>
      <c r="Z10" s="219"/>
      <c r="AA10" s="219"/>
      <c r="AB10" s="219"/>
      <c r="AC10" s="219"/>
    </row>
    <row r="11" spans="1:29" x14ac:dyDescent="0.25">
      <c r="A11" s="472" t="str">
        <f>'1. паспорт местоположение'!A12:C12</f>
        <v>F_TP1600.PS.0040</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475" t="s">
        <v>5</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row>
    <row r="13" spans="1:29" ht="16.5" customHeight="1" x14ac:dyDescent="0.3">
      <c r="A13" s="220"/>
      <c r="B13" s="220"/>
      <c r="C13" s="220"/>
      <c r="D13" s="220"/>
      <c r="E13" s="220"/>
      <c r="F13" s="220"/>
      <c r="G13" s="220"/>
      <c r="H13" s="220"/>
      <c r="I13" s="220"/>
      <c r="J13" s="221"/>
      <c r="K13" s="221"/>
      <c r="L13" s="220"/>
      <c r="M13" s="220"/>
      <c r="N13" s="221"/>
      <c r="O13" s="221"/>
      <c r="P13" s="221"/>
      <c r="Q13" s="221"/>
      <c r="R13" s="221"/>
      <c r="S13" s="221"/>
      <c r="T13" s="221"/>
      <c r="U13" s="221"/>
      <c r="V13" s="221"/>
      <c r="W13" s="221"/>
      <c r="X13" s="221"/>
      <c r="Y13" s="221"/>
      <c r="Z13" s="221"/>
      <c r="AA13" s="221"/>
      <c r="AB13" s="221"/>
      <c r="AC13" s="221"/>
    </row>
    <row r="14" spans="1:29" ht="19.5" customHeight="1" x14ac:dyDescent="0.25">
      <c r="A14" s="472" t="str">
        <f>'1. паспорт местоположение'!A15:C15</f>
        <v>Реконструкция ПС 110/35/6 кВ  Большечерногорская  (ОРУ-110 кВ, ОРУ-35 кВ, замена оборудования АСУ ТП, СДТУ, УРЗА).</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75" t="s">
        <v>4</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8" spans="1:38" x14ac:dyDescent="0.25">
      <c r="A18" s="480" t="s">
        <v>412</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20" spans="1:38" s="223" customFormat="1" ht="33" customHeight="1" x14ac:dyDescent="0.25">
      <c r="A20" s="476" t="s">
        <v>184</v>
      </c>
      <c r="B20" s="476" t="s">
        <v>183</v>
      </c>
      <c r="C20" s="473" t="s">
        <v>182</v>
      </c>
      <c r="D20" s="473"/>
      <c r="E20" s="479" t="s">
        <v>181</v>
      </c>
      <c r="F20" s="479"/>
      <c r="G20" s="485" t="s">
        <v>645</v>
      </c>
      <c r="H20" s="482" t="s">
        <v>579</v>
      </c>
      <c r="I20" s="483"/>
      <c r="J20" s="483"/>
      <c r="K20" s="483"/>
      <c r="L20" s="482" t="s">
        <v>580</v>
      </c>
      <c r="M20" s="483"/>
      <c r="N20" s="483"/>
      <c r="O20" s="483"/>
      <c r="P20" s="482" t="s">
        <v>581</v>
      </c>
      <c r="Q20" s="483"/>
      <c r="R20" s="483"/>
      <c r="S20" s="483"/>
      <c r="T20" s="482" t="s">
        <v>582</v>
      </c>
      <c r="U20" s="483"/>
      <c r="V20" s="483"/>
      <c r="W20" s="483"/>
      <c r="X20" s="482" t="s">
        <v>646</v>
      </c>
      <c r="Y20" s="483"/>
      <c r="Z20" s="483"/>
      <c r="AA20" s="483"/>
      <c r="AB20" s="481" t="s">
        <v>180</v>
      </c>
      <c r="AC20" s="481"/>
      <c r="AD20" s="222"/>
      <c r="AE20" s="222"/>
      <c r="AF20" s="222"/>
    </row>
    <row r="21" spans="1:38" s="223" customFormat="1" ht="99.75" customHeight="1" x14ac:dyDescent="0.25">
      <c r="A21" s="477"/>
      <c r="B21" s="477"/>
      <c r="C21" s="473"/>
      <c r="D21" s="473"/>
      <c r="E21" s="479"/>
      <c r="F21" s="479"/>
      <c r="G21" s="486"/>
      <c r="H21" s="484" t="s">
        <v>0</v>
      </c>
      <c r="I21" s="484"/>
      <c r="J21" s="484" t="s">
        <v>178</v>
      </c>
      <c r="K21" s="484"/>
      <c r="L21" s="484" t="s">
        <v>0</v>
      </c>
      <c r="M21" s="484"/>
      <c r="N21" s="484" t="s">
        <v>178</v>
      </c>
      <c r="O21" s="484"/>
      <c r="P21" s="484" t="s">
        <v>0</v>
      </c>
      <c r="Q21" s="484"/>
      <c r="R21" s="484" t="s">
        <v>178</v>
      </c>
      <c r="S21" s="484"/>
      <c r="T21" s="484" t="s">
        <v>0</v>
      </c>
      <c r="U21" s="484"/>
      <c r="V21" s="484" t="s">
        <v>178</v>
      </c>
      <c r="W21" s="484"/>
      <c r="X21" s="484" t="s">
        <v>0</v>
      </c>
      <c r="Y21" s="484"/>
      <c r="Z21" s="484" t="s">
        <v>178</v>
      </c>
      <c r="AA21" s="484"/>
      <c r="AB21" s="481"/>
      <c r="AC21" s="481"/>
    </row>
    <row r="22" spans="1:38" s="223" customFormat="1" ht="89.25" customHeight="1" x14ac:dyDescent="0.3">
      <c r="A22" s="478"/>
      <c r="B22" s="478"/>
      <c r="C22" s="311" t="s">
        <v>0</v>
      </c>
      <c r="D22" s="311" t="s">
        <v>178</v>
      </c>
      <c r="E22" s="265" t="s">
        <v>647</v>
      </c>
      <c r="F22" s="265" t="s">
        <v>648</v>
      </c>
      <c r="G22" s="487"/>
      <c r="H22" s="312" t="s">
        <v>393</v>
      </c>
      <c r="I22" s="312" t="s">
        <v>394</v>
      </c>
      <c r="J22" s="312" t="s">
        <v>393</v>
      </c>
      <c r="K22" s="312" t="s">
        <v>394</v>
      </c>
      <c r="L22" s="312" t="s">
        <v>393</v>
      </c>
      <c r="M22" s="312" t="s">
        <v>394</v>
      </c>
      <c r="N22" s="312" t="s">
        <v>393</v>
      </c>
      <c r="O22" s="312" t="s">
        <v>394</v>
      </c>
      <c r="P22" s="312" t="s">
        <v>393</v>
      </c>
      <c r="Q22" s="312" t="s">
        <v>394</v>
      </c>
      <c r="R22" s="312" t="s">
        <v>393</v>
      </c>
      <c r="S22" s="312" t="s">
        <v>394</v>
      </c>
      <c r="T22" s="312" t="s">
        <v>393</v>
      </c>
      <c r="U22" s="312" t="s">
        <v>394</v>
      </c>
      <c r="V22" s="312" t="s">
        <v>393</v>
      </c>
      <c r="W22" s="312" t="s">
        <v>394</v>
      </c>
      <c r="X22" s="312" t="s">
        <v>393</v>
      </c>
      <c r="Y22" s="312" t="s">
        <v>394</v>
      </c>
      <c r="Z22" s="312" t="s">
        <v>393</v>
      </c>
      <c r="AA22" s="312" t="s">
        <v>394</v>
      </c>
      <c r="AB22" s="311" t="s">
        <v>179</v>
      </c>
      <c r="AC22" s="311" t="s">
        <v>178</v>
      </c>
      <c r="AI22" s="224"/>
      <c r="AJ22" s="224"/>
      <c r="AK22" s="224"/>
      <c r="AL22" s="224"/>
    </row>
    <row r="23" spans="1:38" s="223"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8" ht="47.25" customHeight="1" x14ac:dyDescent="0.25">
      <c r="A24" s="313">
        <v>1</v>
      </c>
      <c r="B24" s="314" t="s">
        <v>177</v>
      </c>
      <c r="C24" s="315">
        <v>444.18698772286723</v>
      </c>
      <c r="D24" s="315">
        <v>417.87858211789057</v>
      </c>
      <c r="E24" s="315">
        <v>400.04140565789055</v>
      </c>
      <c r="F24" s="315">
        <v>400.04075974789055</v>
      </c>
      <c r="G24" s="315">
        <v>6.4590999999999997E-4</v>
      </c>
      <c r="H24" s="315">
        <v>207.81143336384807</v>
      </c>
      <c r="I24" s="315"/>
      <c r="J24" s="315">
        <v>11.7861355268504</v>
      </c>
      <c r="K24" s="315"/>
      <c r="L24" s="315">
        <v>155.31676284160315</v>
      </c>
      <c r="M24" s="315"/>
      <c r="N24" s="315">
        <v>0</v>
      </c>
      <c r="O24" s="315"/>
      <c r="P24" s="315">
        <v>54.768583297416015</v>
      </c>
      <c r="Q24" s="315"/>
      <c r="R24" s="315">
        <v>0</v>
      </c>
      <c r="S24" s="315"/>
      <c r="T24" s="315">
        <v>0</v>
      </c>
      <c r="U24" s="315"/>
      <c r="V24" s="315">
        <v>388.25462422104016</v>
      </c>
      <c r="W24" s="315"/>
      <c r="X24" s="315">
        <v>0</v>
      </c>
      <c r="Y24" s="315"/>
      <c r="Z24" s="315" t="s">
        <v>644</v>
      </c>
      <c r="AA24" s="315"/>
      <c r="AB24" s="315">
        <v>417.89677950286722</v>
      </c>
      <c r="AC24" s="315">
        <v>400.04075974789055</v>
      </c>
    </row>
    <row r="25" spans="1:38" ht="24" customHeight="1" x14ac:dyDescent="0.25">
      <c r="A25" s="316" t="s">
        <v>176</v>
      </c>
      <c r="B25" s="317" t="s">
        <v>175</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644</v>
      </c>
      <c r="AA25" s="315"/>
      <c r="AB25" s="315">
        <v>0</v>
      </c>
      <c r="AC25" s="315">
        <v>0</v>
      </c>
    </row>
    <row r="26" spans="1:38" x14ac:dyDescent="0.25">
      <c r="A26" s="316" t="s">
        <v>174</v>
      </c>
      <c r="B26" s="317" t="s">
        <v>173</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644</v>
      </c>
      <c r="AA26" s="315"/>
      <c r="AB26" s="315">
        <v>0</v>
      </c>
      <c r="AC26" s="315">
        <v>0</v>
      </c>
    </row>
    <row r="27" spans="1:38" ht="31.5" x14ac:dyDescent="0.25">
      <c r="A27" s="316" t="s">
        <v>172</v>
      </c>
      <c r="B27" s="317" t="s">
        <v>350</v>
      </c>
      <c r="C27" s="315"/>
      <c r="D27" s="315"/>
      <c r="E27" s="315"/>
      <c r="F27" s="315"/>
      <c r="G27" s="315">
        <v>6.4590999999999997E-4</v>
      </c>
      <c r="H27" s="315">
        <v>173.41143336384806</v>
      </c>
      <c r="I27" s="315"/>
      <c r="J27" s="315">
        <v>11.030623077375333</v>
      </c>
      <c r="K27" s="315"/>
      <c r="L27" s="315">
        <v>129.43063570133597</v>
      </c>
      <c r="M27" s="315"/>
      <c r="N27" s="315">
        <v>0</v>
      </c>
      <c r="O27" s="315"/>
      <c r="P27" s="315">
        <v>45.640486081180015</v>
      </c>
      <c r="Q27" s="315"/>
      <c r="R27" s="315">
        <v>0</v>
      </c>
      <c r="S27" s="315"/>
      <c r="T27" s="315">
        <v>0</v>
      </c>
      <c r="U27" s="315"/>
      <c r="V27" s="315">
        <v>323.82052521101457</v>
      </c>
      <c r="W27" s="315"/>
      <c r="X27" s="315">
        <v>0</v>
      </c>
      <c r="Y27" s="315"/>
      <c r="Z27" s="315" t="s">
        <v>644</v>
      </c>
      <c r="AA27" s="315"/>
      <c r="AB27" s="315">
        <v>348.48255514636406</v>
      </c>
      <c r="AC27" s="315">
        <v>334.85114828838988</v>
      </c>
    </row>
    <row r="28" spans="1:38" x14ac:dyDescent="0.25">
      <c r="A28" s="316" t="s">
        <v>171</v>
      </c>
      <c r="B28" s="317" t="s">
        <v>170</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38" x14ac:dyDescent="0.25">
      <c r="A29" s="316" t="s">
        <v>169</v>
      </c>
      <c r="B29" s="318" t="s">
        <v>168</v>
      </c>
      <c r="C29" s="315"/>
      <c r="D29" s="315"/>
      <c r="E29" s="315"/>
      <c r="F29" s="315"/>
      <c r="G29" s="315">
        <v>0</v>
      </c>
      <c r="H29" s="315">
        <v>34.400000000000006</v>
      </c>
      <c r="I29" s="315"/>
      <c r="J29" s="315">
        <v>0.75551244947506646</v>
      </c>
      <c r="K29" s="315"/>
      <c r="L29" s="315">
        <v>25.886127140267178</v>
      </c>
      <c r="M29" s="315"/>
      <c r="N29" s="315">
        <v>0</v>
      </c>
      <c r="O29" s="315"/>
      <c r="P29" s="315">
        <v>9.1280972162360001</v>
      </c>
      <c r="Q29" s="315"/>
      <c r="R29" s="315">
        <v>0</v>
      </c>
      <c r="S29" s="315"/>
      <c r="T29" s="315">
        <v>0</v>
      </c>
      <c r="U29" s="315"/>
      <c r="V29" s="315">
        <v>64.434099010025591</v>
      </c>
      <c r="W29" s="315"/>
      <c r="X29" s="315">
        <v>0</v>
      </c>
      <c r="Y29" s="315"/>
      <c r="Z29" s="315" t="s">
        <v>644</v>
      </c>
      <c r="AA29" s="315"/>
      <c r="AB29" s="315">
        <v>69.414224356503183</v>
      </c>
      <c r="AC29" s="315">
        <v>65.189611459500668</v>
      </c>
    </row>
    <row r="30" spans="1:38" ht="47.25" x14ac:dyDescent="0.25">
      <c r="A30" s="313" t="s">
        <v>61</v>
      </c>
      <c r="B30" s="314" t="s">
        <v>167</v>
      </c>
      <c r="C30" s="315">
        <v>371.98413465636406</v>
      </c>
      <c r="D30" s="315">
        <v>350.10034194838983</v>
      </c>
      <c r="E30" s="315">
        <v>334.85179419838983</v>
      </c>
      <c r="F30" s="315">
        <v>334.85114828838982</v>
      </c>
      <c r="G30" s="315">
        <v>6.4590999999999997E-4</v>
      </c>
      <c r="H30" s="315">
        <v>173.41143336384806</v>
      </c>
      <c r="I30" s="315"/>
      <c r="J30" s="315">
        <v>11.030623077375333</v>
      </c>
      <c r="K30" s="315"/>
      <c r="L30" s="315">
        <v>175.07112178251595</v>
      </c>
      <c r="M30" s="315"/>
      <c r="N30" s="315">
        <v>0</v>
      </c>
      <c r="O30" s="315"/>
      <c r="P30" s="315">
        <v>0</v>
      </c>
      <c r="Q30" s="315"/>
      <c r="R30" s="315">
        <v>0</v>
      </c>
      <c r="S30" s="315"/>
      <c r="T30" s="315">
        <v>0</v>
      </c>
      <c r="U30" s="315"/>
      <c r="V30" s="315">
        <v>323.82052521101451</v>
      </c>
      <c r="W30" s="315"/>
      <c r="X30" s="315">
        <v>0</v>
      </c>
      <c r="Y30" s="315"/>
      <c r="Z30" s="315" t="s">
        <v>644</v>
      </c>
      <c r="AA30" s="315"/>
      <c r="AB30" s="315">
        <v>348.48255514636401</v>
      </c>
      <c r="AC30" s="315">
        <v>334.85114828838982</v>
      </c>
    </row>
    <row r="31" spans="1:38" x14ac:dyDescent="0.25">
      <c r="A31" s="313" t="s">
        <v>166</v>
      </c>
      <c r="B31" s="317" t="s">
        <v>165</v>
      </c>
      <c r="C31" s="315">
        <v>22.933662049999999</v>
      </c>
      <c r="D31" s="315">
        <v>25.711232504155035</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8" ht="31.5" x14ac:dyDescent="0.25">
      <c r="A32" s="313" t="s">
        <v>164</v>
      </c>
      <c r="B32" s="317" t="s">
        <v>163</v>
      </c>
      <c r="C32" s="315">
        <v>111.56793770403209</v>
      </c>
      <c r="D32" s="315">
        <v>102.39863489445582</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162</v>
      </c>
      <c r="B33" s="317" t="s">
        <v>161</v>
      </c>
      <c r="C33" s="315">
        <v>201.48158580622592</v>
      </c>
      <c r="D33" s="315">
        <v>188.34604536157403</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160</v>
      </c>
      <c r="B34" s="317" t="s">
        <v>159</v>
      </c>
      <c r="C34" s="315">
        <v>36.000949096106041</v>
      </c>
      <c r="D34" s="315">
        <v>33.64442918820491</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60</v>
      </c>
      <c r="B35" s="314"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157</v>
      </c>
      <c r="B36" s="317" t="s">
        <v>531</v>
      </c>
      <c r="C36" s="315"/>
      <c r="D36" s="315"/>
      <c r="E36" s="315"/>
      <c r="F36" s="315"/>
      <c r="G36" s="315">
        <v>0</v>
      </c>
      <c r="H36" s="315">
        <v>0</v>
      </c>
      <c r="I36" s="319" t="s">
        <v>523</v>
      </c>
      <c r="J36" s="315">
        <v>0</v>
      </c>
      <c r="K36" s="319" t="s">
        <v>523</v>
      </c>
      <c r="L36" s="315">
        <v>0</v>
      </c>
      <c r="M36" s="319" t="s">
        <v>523</v>
      </c>
      <c r="N36" s="315">
        <v>0</v>
      </c>
      <c r="O36" s="319" t="s">
        <v>523</v>
      </c>
      <c r="P36" s="315">
        <v>0</v>
      </c>
      <c r="Q36" s="319" t="s">
        <v>523</v>
      </c>
      <c r="R36" s="315">
        <v>0</v>
      </c>
      <c r="S36" s="319" t="s">
        <v>523</v>
      </c>
      <c r="T36" s="315">
        <v>0</v>
      </c>
      <c r="U36" s="319" t="s">
        <v>523</v>
      </c>
      <c r="V36" s="315">
        <v>0</v>
      </c>
      <c r="W36" s="319" t="s">
        <v>523</v>
      </c>
      <c r="X36" s="315">
        <v>0</v>
      </c>
      <c r="Y36" s="319" t="s">
        <v>523</v>
      </c>
      <c r="Z36" s="315" t="s">
        <v>644</v>
      </c>
      <c r="AA36" s="319" t="s">
        <v>644</v>
      </c>
      <c r="AB36" s="315">
        <v>0</v>
      </c>
      <c r="AC36" s="315">
        <v>0</v>
      </c>
    </row>
    <row r="37" spans="1:29" ht="31.5" x14ac:dyDescent="0.25">
      <c r="A37" s="316" t="s">
        <v>156</v>
      </c>
      <c r="B37" s="320" t="s">
        <v>529</v>
      </c>
      <c r="C37" s="315"/>
      <c r="D37" s="315"/>
      <c r="E37" s="315"/>
      <c r="F37" s="315"/>
      <c r="G37" s="315">
        <v>0</v>
      </c>
      <c r="H37" s="315">
        <v>0</v>
      </c>
      <c r="I37" s="319" t="s">
        <v>523</v>
      </c>
      <c r="J37" s="315">
        <v>0</v>
      </c>
      <c r="K37" s="319" t="s">
        <v>523</v>
      </c>
      <c r="L37" s="315">
        <v>0</v>
      </c>
      <c r="M37" s="319" t="s">
        <v>523</v>
      </c>
      <c r="N37" s="315">
        <v>0</v>
      </c>
      <c r="O37" s="319" t="s">
        <v>523</v>
      </c>
      <c r="P37" s="315">
        <v>0</v>
      </c>
      <c r="Q37" s="319" t="s">
        <v>523</v>
      </c>
      <c r="R37" s="315">
        <v>0</v>
      </c>
      <c r="S37" s="319" t="s">
        <v>523</v>
      </c>
      <c r="T37" s="315">
        <v>0</v>
      </c>
      <c r="U37" s="319" t="s">
        <v>523</v>
      </c>
      <c r="V37" s="315">
        <v>0</v>
      </c>
      <c r="W37" s="319" t="s">
        <v>523</v>
      </c>
      <c r="X37" s="315">
        <v>0</v>
      </c>
      <c r="Y37" s="319" t="s">
        <v>523</v>
      </c>
      <c r="Z37" s="315" t="s">
        <v>644</v>
      </c>
      <c r="AA37" s="319" t="s">
        <v>644</v>
      </c>
      <c r="AB37" s="315">
        <v>0</v>
      </c>
      <c r="AC37" s="315">
        <v>0</v>
      </c>
    </row>
    <row r="38" spans="1:29" x14ac:dyDescent="0.25">
      <c r="A38" s="316" t="s">
        <v>155</v>
      </c>
      <c r="B38" s="320" t="s">
        <v>146</v>
      </c>
      <c r="C38" s="315"/>
      <c r="D38" s="315"/>
      <c r="E38" s="315"/>
      <c r="F38" s="315"/>
      <c r="G38" s="315">
        <v>0</v>
      </c>
      <c r="H38" s="315">
        <v>0</v>
      </c>
      <c r="I38" s="319" t="s">
        <v>523</v>
      </c>
      <c r="J38" s="315">
        <v>0</v>
      </c>
      <c r="K38" s="319" t="s">
        <v>523</v>
      </c>
      <c r="L38" s="315">
        <v>0</v>
      </c>
      <c r="M38" s="319" t="s">
        <v>523</v>
      </c>
      <c r="N38" s="315">
        <v>0</v>
      </c>
      <c r="O38" s="319" t="s">
        <v>523</v>
      </c>
      <c r="P38" s="315">
        <v>0</v>
      </c>
      <c r="Q38" s="319" t="s">
        <v>523</v>
      </c>
      <c r="R38" s="315">
        <v>0</v>
      </c>
      <c r="S38" s="319" t="s">
        <v>523</v>
      </c>
      <c r="T38" s="315">
        <v>0</v>
      </c>
      <c r="U38" s="319" t="s">
        <v>523</v>
      </c>
      <c r="V38" s="315">
        <v>0</v>
      </c>
      <c r="W38" s="319" t="s">
        <v>523</v>
      </c>
      <c r="X38" s="315">
        <v>0</v>
      </c>
      <c r="Y38" s="319" t="s">
        <v>523</v>
      </c>
      <c r="Z38" s="315" t="s">
        <v>644</v>
      </c>
      <c r="AA38" s="319" t="s">
        <v>644</v>
      </c>
      <c r="AB38" s="315">
        <v>0</v>
      </c>
      <c r="AC38" s="315">
        <v>0</v>
      </c>
    </row>
    <row r="39" spans="1:29" x14ac:dyDescent="0.25">
      <c r="A39" s="316" t="s">
        <v>154</v>
      </c>
      <c r="B39" s="317" t="s">
        <v>574</v>
      </c>
      <c r="C39" s="315"/>
      <c r="D39" s="315"/>
      <c r="E39" s="315"/>
      <c r="F39" s="315"/>
      <c r="G39" s="315">
        <v>0</v>
      </c>
      <c r="H39" s="315">
        <v>0</v>
      </c>
      <c r="I39" s="319" t="s">
        <v>523</v>
      </c>
      <c r="J39" s="315">
        <v>0</v>
      </c>
      <c r="K39" s="319" t="s">
        <v>523</v>
      </c>
      <c r="L39" s="315">
        <v>0</v>
      </c>
      <c r="M39" s="319" t="s">
        <v>523</v>
      </c>
      <c r="N39" s="315">
        <v>0</v>
      </c>
      <c r="O39" s="319" t="s">
        <v>523</v>
      </c>
      <c r="P39" s="315">
        <v>0</v>
      </c>
      <c r="Q39" s="319" t="s">
        <v>523</v>
      </c>
      <c r="R39" s="315">
        <v>0</v>
      </c>
      <c r="S39" s="319" t="s">
        <v>523</v>
      </c>
      <c r="T39" s="315">
        <v>0</v>
      </c>
      <c r="U39" s="319" t="s">
        <v>523</v>
      </c>
      <c r="V39" s="315">
        <v>0</v>
      </c>
      <c r="W39" s="319" t="s">
        <v>523</v>
      </c>
      <c r="X39" s="315">
        <v>0</v>
      </c>
      <c r="Y39" s="319" t="s">
        <v>523</v>
      </c>
      <c r="Z39" s="315" t="s">
        <v>644</v>
      </c>
      <c r="AA39" s="319" t="s">
        <v>644</v>
      </c>
      <c r="AB39" s="315">
        <v>0</v>
      </c>
      <c r="AC39" s="315">
        <v>0</v>
      </c>
    </row>
    <row r="40" spans="1:29" x14ac:dyDescent="0.25">
      <c r="A40" s="316" t="s">
        <v>153</v>
      </c>
      <c r="B40" s="317" t="s">
        <v>532</v>
      </c>
      <c r="C40" s="315"/>
      <c r="D40" s="315"/>
      <c r="E40" s="315"/>
      <c r="F40" s="315"/>
      <c r="G40" s="315">
        <v>0</v>
      </c>
      <c r="H40" s="315">
        <v>0</v>
      </c>
      <c r="I40" s="319" t="s">
        <v>523</v>
      </c>
      <c r="J40" s="315">
        <v>0</v>
      </c>
      <c r="K40" s="319" t="s">
        <v>523</v>
      </c>
      <c r="L40" s="315">
        <v>0</v>
      </c>
      <c r="M40" s="319" t="s">
        <v>523</v>
      </c>
      <c r="N40" s="315">
        <v>0</v>
      </c>
      <c r="O40" s="319" t="s">
        <v>523</v>
      </c>
      <c r="P40" s="315">
        <v>0</v>
      </c>
      <c r="Q40" s="319" t="s">
        <v>523</v>
      </c>
      <c r="R40" s="315">
        <v>0</v>
      </c>
      <c r="S40" s="319" t="s">
        <v>523</v>
      </c>
      <c r="T40" s="315">
        <v>0</v>
      </c>
      <c r="U40" s="319" t="s">
        <v>523</v>
      </c>
      <c r="V40" s="315">
        <v>0</v>
      </c>
      <c r="W40" s="319" t="s">
        <v>523</v>
      </c>
      <c r="X40" s="315">
        <v>0</v>
      </c>
      <c r="Y40" s="319" t="s">
        <v>523</v>
      </c>
      <c r="Z40" s="315" t="s">
        <v>644</v>
      </c>
      <c r="AA40" s="319" t="s">
        <v>644</v>
      </c>
      <c r="AB40" s="315">
        <v>0</v>
      </c>
      <c r="AC40" s="315">
        <v>0</v>
      </c>
    </row>
    <row r="41" spans="1:29" x14ac:dyDescent="0.25">
      <c r="A41" s="316" t="s">
        <v>152</v>
      </c>
      <c r="B41" s="317" t="s">
        <v>533</v>
      </c>
      <c r="C41" s="315"/>
      <c r="D41" s="315"/>
      <c r="E41" s="315"/>
      <c r="F41" s="315"/>
      <c r="G41" s="315">
        <v>0</v>
      </c>
      <c r="H41" s="315">
        <v>0</v>
      </c>
      <c r="I41" s="319" t="s">
        <v>523</v>
      </c>
      <c r="J41" s="315">
        <v>0</v>
      </c>
      <c r="K41" s="319" t="s">
        <v>523</v>
      </c>
      <c r="L41" s="315">
        <v>0</v>
      </c>
      <c r="M41" s="319" t="s">
        <v>523</v>
      </c>
      <c r="N41" s="315">
        <v>0</v>
      </c>
      <c r="O41" s="319" t="s">
        <v>523</v>
      </c>
      <c r="P41" s="315">
        <v>0</v>
      </c>
      <c r="Q41" s="319" t="s">
        <v>523</v>
      </c>
      <c r="R41" s="315">
        <v>0</v>
      </c>
      <c r="S41" s="319" t="s">
        <v>523</v>
      </c>
      <c r="T41" s="315">
        <v>0</v>
      </c>
      <c r="U41" s="319" t="s">
        <v>523</v>
      </c>
      <c r="V41" s="315">
        <v>0</v>
      </c>
      <c r="W41" s="319" t="s">
        <v>523</v>
      </c>
      <c r="X41" s="315">
        <v>0</v>
      </c>
      <c r="Y41" s="319" t="s">
        <v>523</v>
      </c>
      <c r="Z41" s="315" t="s">
        <v>644</v>
      </c>
      <c r="AA41" s="319" t="s">
        <v>644</v>
      </c>
      <c r="AB41" s="315">
        <v>0</v>
      </c>
      <c r="AC41" s="315">
        <v>0</v>
      </c>
    </row>
    <row r="42" spans="1:29" x14ac:dyDescent="0.25">
      <c r="A42" s="316" t="s">
        <v>151</v>
      </c>
      <c r="B42" s="317" t="s">
        <v>534</v>
      </c>
      <c r="C42" s="315"/>
      <c r="D42" s="315"/>
      <c r="E42" s="315"/>
      <c r="F42" s="315"/>
      <c r="G42" s="315">
        <v>0</v>
      </c>
      <c r="H42" s="315">
        <v>0</v>
      </c>
      <c r="I42" s="319" t="s">
        <v>523</v>
      </c>
      <c r="J42" s="315">
        <v>0</v>
      </c>
      <c r="K42" s="319" t="s">
        <v>523</v>
      </c>
      <c r="L42" s="315">
        <v>0</v>
      </c>
      <c r="M42" s="319" t="s">
        <v>523</v>
      </c>
      <c r="N42" s="315">
        <v>0</v>
      </c>
      <c r="O42" s="319" t="s">
        <v>523</v>
      </c>
      <c r="P42" s="315">
        <v>0</v>
      </c>
      <c r="Q42" s="319" t="s">
        <v>523</v>
      </c>
      <c r="R42" s="315">
        <v>0</v>
      </c>
      <c r="S42" s="319" t="s">
        <v>523</v>
      </c>
      <c r="T42" s="315">
        <v>0</v>
      </c>
      <c r="U42" s="319" t="s">
        <v>523</v>
      </c>
      <c r="V42" s="315">
        <v>0</v>
      </c>
      <c r="W42" s="319" t="s">
        <v>523</v>
      </c>
      <c r="X42" s="315">
        <v>0</v>
      </c>
      <c r="Y42" s="319" t="s">
        <v>523</v>
      </c>
      <c r="Z42" s="315" t="s">
        <v>644</v>
      </c>
      <c r="AA42" s="319" t="s">
        <v>644</v>
      </c>
      <c r="AB42" s="315">
        <v>0</v>
      </c>
      <c r="AC42" s="315">
        <v>0</v>
      </c>
    </row>
    <row r="43" spans="1:29" x14ac:dyDescent="0.25">
      <c r="A43" s="316" t="s">
        <v>535</v>
      </c>
      <c r="B43" s="317" t="s">
        <v>536</v>
      </c>
      <c r="C43" s="315"/>
      <c r="D43" s="315"/>
      <c r="E43" s="315"/>
      <c r="F43" s="315"/>
      <c r="G43" s="315">
        <v>0</v>
      </c>
      <c r="H43" s="315">
        <v>0</v>
      </c>
      <c r="I43" s="319" t="s">
        <v>523</v>
      </c>
      <c r="J43" s="315">
        <v>0</v>
      </c>
      <c r="K43" s="319" t="s">
        <v>523</v>
      </c>
      <c r="L43" s="315">
        <v>0</v>
      </c>
      <c r="M43" s="319" t="s">
        <v>523</v>
      </c>
      <c r="N43" s="315">
        <v>0</v>
      </c>
      <c r="O43" s="319" t="s">
        <v>523</v>
      </c>
      <c r="P43" s="315">
        <v>0</v>
      </c>
      <c r="Q43" s="319" t="s">
        <v>523</v>
      </c>
      <c r="R43" s="315">
        <v>0</v>
      </c>
      <c r="S43" s="319" t="s">
        <v>523</v>
      </c>
      <c r="T43" s="315">
        <v>0</v>
      </c>
      <c r="U43" s="319" t="s">
        <v>523</v>
      </c>
      <c r="V43" s="315">
        <v>0</v>
      </c>
      <c r="W43" s="319" t="s">
        <v>523</v>
      </c>
      <c r="X43" s="315">
        <v>0</v>
      </c>
      <c r="Y43" s="319" t="s">
        <v>523</v>
      </c>
      <c r="Z43" s="315" t="s">
        <v>644</v>
      </c>
      <c r="AA43" s="319" t="s">
        <v>644</v>
      </c>
      <c r="AB43" s="315">
        <v>0</v>
      </c>
      <c r="AC43" s="315">
        <v>0</v>
      </c>
    </row>
    <row r="44" spans="1:29" x14ac:dyDescent="0.25">
      <c r="A44" s="316" t="s">
        <v>537</v>
      </c>
      <c r="B44" s="317" t="s">
        <v>538</v>
      </c>
      <c r="C44" s="315"/>
      <c r="D44" s="315"/>
      <c r="E44" s="315"/>
      <c r="F44" s="315"/>
      <c r="G44" s="315">
        <v>0</v>
      </c>
      <c r="H44" s="315">
        <v>80</v>
      </c>
      <c r="I44" s="319">
        <v>4</v>
      </c>
      <c r="J44" s="315">
        <v>0</v>
      </c>
      <c r="K44" s="319" t="s">
        <v>523</v>
      </c>
      <c r="L44" s="315">
        <v>0</v>
      </c>
      <c r="M44" s="319" t="s">
        <v>523</v>
      </c>
      <c r="N44" s="315">
        <v>0</v>
      </c>
      <c r="O44" s="319" t="s">
        <v>523</v>
      </c>
      <c r="P44" s="315">
        <v>0</v>
      </c>
      <c r="Q44" s="319" t="s">
        <v>523</v>
      </c>
      <c r="R44" s="315">
        <v>0</v>
      </c>
      <c r="S44" s="319" t="s">
        <v>523</v>
      </c>
      <c r="T44" s="315">
        <v>0</v>
      </c>
      <c r="U44" s="319" t="s">
        <v>523</v>
      </c>
      <c r="V44" s="315">
        <v>80</v>
      </c>
      <c r="W44" s="319">
        <v>4</v>
      </c>
      <c r="X44" s="315">
        <v>0</v>
      </c>
      <c r="Y44" s="319" t="s">
        <v>523</v>
      </c>
      <c r="Z44" s="315" t="s">
        <v>644</v>
      </c>
      <c r="AA44" s="319" t="s">
        <v>644</v>
      </c>
      <c r="AB44" s="315">
        <v>80</v>
      </c>
      <c r="AC44" s="315">
        <v>80</v>
      </c>
    </row>
    <row r="45" spans="1:29" x14ac:dyDescent="0.25">
      <c r="A45" s="316" t="s">
        <v>539</v>
      </c>
      <c r="B45" s="317" t="s">
        <v>540</v>
      </c>
      <c r="C45" s="315"/>
      <c r="D45" s="315"/>
      <c r="E45" s="315"/>
      <c r="F45" s="315"/>
      <c r="G45" s="315">
        <v>0</v>
      </c>
      <c r="H45" s="315">
        <v>0</v>
      </c>
      <c r="I45" s="319" t="s">
        <v>523</v>
      </c>
      <c r="J45" s="315">
        <v>0</v>
      </c>
      <c r="K45" s="319" t="s">
        <v>523</v>
      </c>
      <c r="L45" s="315">
        <v>0</v>
      </c>
      <c r="M45" s="319" t="s">
        <v>523</v>
      </c>
      <c r="N45" s="315">
        <v>0</v>
      </c>
      <c r="O45" s="319" t="s">
        <v>523</v>
      </c>
      <c r="P45" s="315">
        <v>0</v>
      </c>
      <c r="Q45" s="319" t="s">
        <v>523</v>
      </c>
      <c r="R45" s="315">
        <v>0</v>
      </c>
      <c r="S45" s="319" t="s">
        <v>523</v>
      </c>
      <c r="T45" s="315">
        <v>0</v>
      </c>
      <c r="U45" s="319" t="s">
        <v>523</v>
      </c>
      <c r="V45" s="315">
        <v>0</v>
      </c>
      <c r="W45" s="319" t="s">
        <v>523</v>
      </c>
      <c r="X45" s="315">
        <v>0</v>
      </c>
      <c r="Y45" s="319" t="s">
        <v>523</v>
      </c>
      <c r="Z45" s="315" t="s">
        <v>644</v>
      </c>
      <c r="AA45" s="319" t="s">
        <v>644</v>
      </c>
      <c r="AB45" s="315">
        <v>0</v>
      </c>
      <c r="AC45" s="315">
        <v>0</v>
      </c>
    </row>
    <row r="46" spans="1:29" x14ac:dyDescent="0.25">
      <c r="A46" s="316" t="s">
        <v>541</v>
      </c>
      <c r="B46" s="317" t="s">
        <v>542</v>
      </c>
      <c r="C46" s="315"/>
      <c r="D46" s="315"/>
      <c r="E46" s="315"/>
      <c r="F46" s="315"/>
      <c r="G46" s="315">
        <v>0</v>
      </c>
      <c r="H46" s="315">
        <v>0</v>
      </c>
      <c r="I46" s="319" t="s">
        <v>523</v>
      </c>
      <c r="J46" s="315">
        <v>0</v>
      </c>
      <c r="K46" s="319" t="s">
        <v>523</v>
      </c>
      <c r="L46" s="315">
        <v>0</v>
      </c>
      <c r="M46" s="319" t="s">
        <v>523</v>
      </c>
      <c r="N46" s="315">
        <v>0</v>
      </c>
      <c r="O46" s="319" t="s">
        <v>523</v>
      </c>
      <c r="P46" s="315">
        <v>0</v>
      </c>
      <c r="Q46" s="319" t="s">
        <v>523</v>
      </c>
      <c r="R46" s="315">
        <v>0</v>
      </c>
      <c r="S46" s="319" t="s">
        <v>523</v>
      </c>
      <c r="T46" s="315">
        <v>0</v>
      </c>
      <c r="U46" s="319" t="s">
        <v>523</v>
      </c>
      <c r="V46" s="315">
        <v>0</v>
      </c>
      <c r="W46" s="319" t="s">
        <v>523</v>
      </c>
      <c r="X46" s="315">
        <v>0</v>
      </c>
      <c r="Y46" s="319" t="s">
        <v>523</v>
      </c>
      <c r="Z46" s="315" t="s">
        <v>644</v>
      </c>
      <c r="AA46" s="319" t="s">
        <v>644</v>
      </c>
      <c r="AB46" s="315">
        <v>0</v>
      </c>
      <c r="AC46" s="315">
        <v>0</v>
      </c>
    </row>
    <row r="47" spans="1:29" x14ac:dyDescent="0.25">
      <c r="A47" s="313" t="s">
        <v>59</v>
      </c>
      <c r="B47" s="314" t="s">
        <v>150</v>
      </c>
      <c r="C47" s="315"/>
      <c r="D47" s="315"/>
      <c r="E47" s="315"/>
      <c r="F47" s="315"/>
      <c r="G47" s="315"/>
      <c r="H47" s="315"/>
      <c r="I47" s="315"/>
      <c r="J47" s="315"/>
      <c r="K47" s="315"/>
      <c r="L47" s="315"/>
      <c r="M47" s="315"/>
      <c r="N47" s="315"/>
      <c r="O47" s="315"/>
      <c r="P47" s="315"/>
      <c r="Q47" s="315"/>
      <c r="R47" s="315"/>
      <c r="S47" s="319"/>
      <c r="T47" s="315"/>
      <c r="U47" s="315"/>
      <c r="V47" s="315"/>
      <c r="W47" s="315"/>
      <c r="X47" s="315"/>
      <c r="Y47" s="315"/>
      <c r="Z47" s="315"/>
      <c r="AA47" s="315"/>
      <c r="AB47" s="315"/>
      <c r="AC47" s="315"/>
    </row>
    <row r="48" spans="1:29" ht="31.5" x14ac:dyDescent="0.25">
      <c r="A48" s="316" t="s">
        <v>149</v>
      </c>
      <c r="B48" s="317" t="s">
        <v>531</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644</v>
      </c>
      <c r="AA48" s="315"/>
      <c r="AB48" s="315">
        <v>0</v>
      </c>
      <c r="AC48" s="315">
        <v>0</v>
      </c>
    </row>
    <row r="49" spans="1:29" ht="31.5" x14ac:dyDescent="0.25">
      <c r="A49" s="316" t="s">
        <v>148</v>
      </c>
      <c r="B49" s="320" t="s">
        <v>529</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644</v>
      </c>
      <c r="AA49" s="315"/>
      <c r="AB49" s="315">
        <v>0</v>
      </c>
      <c r="AC49" s="315">
        <v>0</v>
      </c>
    </row>
    <row r="50" spans="1:29" x14ac:dyDescent="0.25">
      <c r="A50" s="316" t="s">
        <v>147</v>
      </c>
      <c r="B50" s="320" t="s">
        <v>146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644</v>
      </c>
      <c r="AA50" s="315"/>
      <c r="AB50" s="315">
        <v>0</v>
      </c>
      <c r="AC50" s="315">
        <v>0</v>
      </c>
    </row>
    <row r="51" spans="1:29" ht="35.25" customHeight="1" x14ac:dyDescent="0.25">
      <c r="A51" s="316" t="s">
        <v>145</v>
      </c>
      <c r="B51" s="317" t="s">
        <v>144</v>
      </c>
      <c r="C51" s="315">
        <v>0</v>
      </c>
      <c r="D51" s="315">
        <v>0</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644</v>
      </c>
      <c r="AA51" s="315"/>
      <c r="AB51" s="315">
        <v>0</v>
      </c>
      <c r="AC51" s="315">
        <v>0</v>
      </c>
    </row>
    <row r="52" spans="1:29" ht="31.5" x14ac:dyDescent="0.25">
      <c r="A52" s="316" t="s">
        <v>143</v>
      </c>
      <c r="B52" s="317" t="s">
        <v>142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644</v>
      </c>
      <c r="AA52" s="315"/>
      <c r="AB52" s="315">
        <v>0</v>
      </c>
      <c r="AC52" s="315">
        <v>0</v>
      </c>
    </row>
    <row r="53" spans="1:29" x14ac:dyDescent="0.25">
      <c r="A53" s="316" t="s">
        <v>141</v>
      </c>
      <c r="B53" s="317" t="s">
        <v>140</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644</v>
      </c>
      <c r="AA53" s="315"/>
      <c r="AB53" s="315">
        <v>0</v>
      </c>
      <c r="AC53" s="315">
        <v>0</v>
      </c>
    </row>
    <row r="54" spans="1:29" x14ac:dyDescent="0.25">
      <c r="A54" s="316" t="s">
        <v>139</v>
      </c>
      <c r="B54" s="317" t="s">
        <v>532</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644</v>
      </c>
      <c r="AA54" s="315"/>
      <c r="AB54" s="315">
        <v>0</v>
      </c>
      <c r="AC54" s="315">
        <v>0</v>
      </c>
    </row>
    <row r="55" spans="1:29" x14ac:dyDescent="0.25">
      <c r="A55" s="316" t="s">
        <v>543</v>
      </c>
      <c r="B55" s="317" t="s">
        <v>533</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644</v>
      </c>
      <c r="AA55" s="315"/>
      <c r="AB55" s="315">
        <v>0</v>
      </c>
      <c r="AC55" s="315">
        <v>0</v>
      </c>
    </row>
    <row r="56" spans="1:29" x14ac:dyDescent="0.25">
      <c r="A56" s="316" t="s">
        <v>544</v>
      </c>
      <c r="B56" s="317" t="s">
        <v>534</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644</v>
      </c>
      <c r="AA56" s="315"/>
      <c r="AB56" s="315">
        <v>0</v>
      </c>
      <c r="AC56" s="315">
        <v>0</v>
      </c>
    </row>
    <row r="57" spans="1:29" x14ac:dyDescent="0.25">
      <c r="A57" s="316" t="s">
        <v>545</v>
      </c>
      <c r="B57" s="317" t="s">
        <v>536</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644</v>
      </c>
      <c r="AA57" s="315"/>
      <c r="AB57" s="315">
        <v>0</v>
      </c>
      <c r="AC57" s="315">
        <v>0</v>
      </c>
    </row>
    <row r="58" spans="1:29" ht="18" customHeight="1" x14ac:dyDescent="0.25">
      <c r="A58" s="316" t="s">
        <v>546</v>
      </c>
      <c r="B58" s="317" t="s">
        <v>538</v>
      </c>
      <c r="C58" s="315">
        <v>80</v>
      </c>
      <c r="D58" s="315">
        <v>80</v>
      </c>
      <c r="E58" s="315"/>
      <c r="F58" s="315"/>
      <c r="G58" s="315">
        <v>0</v>
      </c>
      <c r="H58" s="315">
        <v>0</v>
      </c>
      <c r="I58" s="315"/>
      <c r="J58" s="315">
        <v>0</v>
      </c>
      <c r="K58" s="315"/>
      <c r="L58" s="315">
        <v>80</v>
      </c>
      <c r="M58" s="315"/>
      <c r="N58" s="315">
        <v>0</v>
      </c>
      <c r="O58" s="315"/>
      <c r="P58" s="315">
        <v>0</v>
      </c>
      <c r="Q58" s="315"/>
      <c r="R58" s="315">
        <v>0</v>
      </c>
      <c r="S58" s="315"/>
      <c r="T58" s="315">
        <v>0</v>
      </c>
      <c r="U58" s="315"/>
      <c r="V58" s="315">
        <v>80</v>
      </c>
      <c r="W58" s="315"/>
      <c r="X58" s="315">
        <v>0</v>
      </c>
      <c r="Y58" s="315"/>
      <c r="Z58" s="315" t="s">
        <v>644</v>
      </c>
      <c r="AA58" s="315"/>
      <c r="AB58" s="315">
        <v>80</v>
      </c>
      <c r="AC58" s="315">
        <v>80</v>
      </c>
    </row>
    <row r="59" spans="1:29" x14ac:dyDescent="0.25">
      <c r="A59" s="316" t="s">
        <v>547</v>
      </c>
      <c r="B59" s="317" t="s">
        <v>540</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644</v>
      </c>
      <c r="AA59" s="315"/>
      <c r="AB59" s="315">
        <v>0</v>
      </c>
      <c r="AC59" s="315">
        <v>0</v>
      </c>
    </row>
    <row r="60" spans="1:29" x14ac:dyDescent="0.25">
      <c r="A60" s="316" t="s">
        <v>548</v>
      </c>
      <c r="B60" s="317" t="s">
        <v>542</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t="s">
        <v>644</v>
      </c>
      <c r="AA60" s="315"/>
      <c r="AB60" s="315">
        <v>0</v>
      </c>
      <c r="AC60" s="315">
        <v>0</v>
      </c>
    </row>
    <row r="61" spans="1:29" ht="31.5" x14ac:dyDescent="0.25">
      <c r="A61" s="313" t="s">
        <v>57</v>
      </c>
      <c r="B61" s="314"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16" t="s">
        <v>137</v>
      </c>
      <c r="B62" s="317" t="s">
        <v>136</v>
      </c>
      <c r="C62" s="315">
        <v>371.98413465636406</v>
      </c>
      <c r="D62" s="315">
        <v>350.10034194838983</v>
      </c>
      <c r="E62" s="315"/>
      <c r="F62" s="315"/>
      <c r="G62" s="315">
        <v>0</v>
      </c>
      <c r="H62" s="315">
        <v>0</v>
      </c>
      <c r="I62" s="315"/>
      <c r="J62" s="315">
        <v>0</v>
      </c>
      <c r="K62" s="315"/>
      <c r="L62" s="315">
        <v>371.98413465636406</v>
      </c>
      <c r="M62" s="315"/>
      <c r="N62" s="315">
        <v>0</v>
      </c>
      <c r="O62" s="315"/>
      <c r="P62" s="315">
        <v>0</v>
      </c>
      <c r="Q62" s="315"/>
      <c r="R62" s="315">
        <v>0</v>
      </c>
      <c r="S62" s="315"/>
      <c r="T62" s="315">
        <v>0</v>
      </c>
      <c r="U62" s="315"/>
      <c r="V62" s="315">
        <v>350.10034194838983</v>
      </c>
      <c r="W62" s="315"/>
      <c r="X62" s="315">
        <v>0</v>
      </c>
      <c r="Y62" s="315"/>
      <c r="Z62" s="315" t="s">
        <v>644</v>
      </c>
      <c r="AA62" s="315"/>
      <c r="AB62" s="315">
        <v>371.98413465636406</v>
      </c>
      <c r="AC62" s="315">
        <v>350.10034194838983</v>
      </c>
    </row>
    <row r="63" spans="1:29" x14ac:dyDescent="0.25">
      <c r="A63" s="316" t="s">
        <v>135</v>
      </c>
      <c r="B63" s="320" t="s">
        <v>129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644</v>
      </c>
      <c r="AA63" s="315"/>
      <c r="AB63" s="315">
        <v>0</v>
      </c>
      <c r="AC63" s="315">
        <v>0</v>
      </c>
    </row>
    <row r="64" spans="1:29" x14ac:dyDescent="0.25">
      <c r="A64" s="316" t="s">
        <v>134</v>
      </c>
      <c r="B64" s="317" t="s">
        <v>128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644</v>
      </c>
      <c r="AA64" s="315"/>
      <c r="AB64" s="315">
        <v>0</v>
      </c>
      <c r="AC64" s="315">
        <v>0</v>
      </c>
    </row>
    <row r="65" spans="1:29" ht="17.25" customHeight="1" x14ac:dyDescent="0.25">
      <c r="A65" s="316" t="s">
        <v>133</v>
      </c>
      <c r="B65" s="320" t="s">
        <v>127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644</v>
      </c>
      <c r="AA65" s="315"/>
      <c r="AB65" s="315">
        <v>0</v>
      </c>
      <c r="AC65" s="315">
        <v>0</v>
      </c>
    </row>
    <row r="66" spans="1:29" ht="17.25" customHeight="1" x14ac:dyDescent="0.25">
      <c r="A66" s="316" t="s">
        <v>132</v>
      </c>
      <c r="B66" s="320" t="s">
        <v>126</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t="s">
        <v>644</v>
      </c>
      <c r="AA66" s="315"/>
      <c r="AB66" s="315">
        <v>0</v>
      </c>
      <c r="AC66" s="315">
        <v>0</v>
      </c>
    </row>
    <row r="67" spans="1:29" ht="17.25" customHeight="1" x14ac:dyDescent="0.25">
      <c r="A67" s="316" t="s">
        <v>131</v>
      </c>
      <c r="B67" s="317" t="s">
        <v>532</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644</v>
      </c>
      <c r="AA67" s="315"/>
      <c r="AB67" s="315">
        <v>0</v>
      </c>
      <c r="AC67" s="315">
        <v>0</v>
      </c>
    </row>
    <row r="68" spans="1:29" ht="17.25" customHeight="1" x14ac:dyDescent="0.25">
      <c r="A68" s="316" t="s">
        <v>549</v>
      </c>
      <c r="B68" s="317" t="s">
        <v>533</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644</v>
      </c>
      <c r="AA68" s="315"/>
      <c r="AB68" s="315">
        <v>0</v>
      </c>
      <c r="AC68" s="315">
        <v>0</v>
      </c>
    </row>
    <row r="69" spans="1:29" ht="17.25" customHeight="1" x14ac:dyDescent="0.25">
      <c r="A69" s="316" t="s">
        <v>550</v>
      </c>
      <c r="B69" s="317" t="s">
        <v>534</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644</v>
      </c>
      <c r="AA69" s="315"/>
      <c r="AB69" s="315">
        <v>0</v>
      </c>
      <c r="AC69" s="315">
        <v>0</v>
      </c>
    </row>
    <row r="70" spans="1:29" ht="17.25" customHeight="1" x14ac:dyDescent="0.25">
      <c r="A70" s="316" t="s">
        <v>551</v>
      </c>
      <c r="B70" s="317" t="s">
        <v>536</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644</v>
      </c>
      <c r="AA70" s="315"/>
      <c r="AB70" s="315">
        <v>0</v>
      </c>
      <c r="AC70" s="315">
        <v>0</v>
      </c>
    </row>
    <row r="71" spans="1:29" ht="17.25" customHeight="1" x14ac:dyDescent="0.25">
      <c r="A71" s="316" t="s">
        <v>552</v>
      </c>
      <c r="B71" s="317" t="s">
        <v>538</v>
      </c>
      <c r="C71" s="315"/>
      <c r="D71" s="315"/>
      <c r="E71" s="315"/>
      <c r="F71" s="315"/>
      <c r="G71" s="315">
        <v>0</v>
      </c>
      <c r="H71" s="315">
        <v>0</v>
      </c>
      <c r="I71" s="315"/>
      <c r="J71" s="315">
        <v>0</v>
      </c>
      <c r="K71" s="315"/>
      <c r="L71" s="315">
        <v>80</v>
      </c>
      <c r="M71" s="315"/>
      <c r="N71" s="315">
        <v>0</v>
      </c>
      <c r="O71" s="315"/>
      <c r="P71" s="315">
        <v>0</v>
      </c>
      <c r="Q71" s="315"/>
      <c r="R71" s="315">
        <v>0</v>
      </c>
      <c r="S71" s="315"/>
      <c r="T71" s="315">
        <v>0</v>
      </c>
      <c r="U71" s="315"/>
      <c r="V71" s="315">
        <v>80</v>
      </c>
      <c r="W71" s="315"/>
      <c r="X71" s="315">
        <v>0</v>
      </c>
      <c r="Y71" s="315"/>
      <c r="Z71" s="315" t="s">
        <v>644</v>
      </c>
      <c r="AA71" s="315"/>
      <c r="AB71" s="315">
        <v>80</v>
      </c>
      <c r="AC71" s="315">
        <v>80</v>
      </c>
    </row>
    <row r="72" spans="1:29" ht="17.25" customHeight="1" x14ac:dyDescent="0.25">
      <c r="A72" s="316" t="s">
        <v>553</v>
      </c>
      <c r="B72" s="317" t="s">
        <v>540</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644</v>
      </c>
      <c r="AA72" s="315"/>
      <c r="AB72" s="315">
        <v>0</v>
      </c>
      <c r="AC72" s="315">
        <v>0</v>
      </c>
    </row>
    <row r="73" spans="1:29" ht="17.25" customHeight="1" x14ac:dyDescent="0.25">
      <c r="A73" s="316" t="s">
        <v>554</v>
      </c>
      <c r="B73" s="317" t="s">
        <v>542</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t="s">
        <v>644</v>
      </c>
      <c r="AA73" s="315"/>
      <c r="AB73" s="315">
        <v>0</v>
      </c>
      <c r="AC73" s="315">
        <v>0</v>
      </c>
    </row>
    <row r="74" spans="1:29" ht="51.75" customHeight="1" x14ac:dyDescent="0.25">
      <c r="A74" s="313" t="s">
        <v>56</v>
      </c>
      <c r="B74" s="321" t="s">
        <v>225</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644</v>
      </c>
      <c r="AA74" s="315"/>
      <c r="AB74" s="315">
        <v>0</v>
      </c>
      <c r="AC74" s="315">
        <v>0</v>
      </c>
    </row>
    <row r="75" spans="1:29" ht="21.75" customHeight="1" x14ac:dyDescent="0.25">
      <c r="A75" s="313" t="s">
        <v>54</v>
      </c>
      <c r="B75" s="314" t="s">
        <v>130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38.25" customHeight="1" x14ac:dyDescent="0.25">
      <c r="A76" s="316" t="s">
        <v>220</v>
      </c>
      <c r="B76" s="317" t="s">
        <v>531</v>
      </c>
      <c r="C76" s="322"/>
      <c r="D76" s="323"/>
      <c r="E76" s="324"/>
      <c r="F76" s="324"/>
      <c r="G76" s="315">
        <v>0</v>
      </c>
      <c r="H76" s="315">
        <v>0</v>
      </c>
      <c r="I76" s="324"/>
      <c r="J76" s="315">
        <v>0</v>
      </c>
      <c r="K76" s="323"/>
      <c r="L76" s="315">
        <v>0</v>
      </c>
      <c r="M76" s="323"/>
      <c r="N76" s="315">
        <v>0</v>
      </c>
      <c r="O76" s="323"/>
      <c r="P76" s="315">
        <v>0</v>
      </c>
      <c r="Q76" s="323"/>
      <c r="R76" s="315">
        <v>0</v>
      </c>
      <c r="S76" s="323"/>
      <c r="T76" s="315">
        <v>0</v>
      </c>
      <c r="U76" s="323"/>
      <c r="V76" s="315">
        <v>0</v>
      </c>
      <c r="W76" s="323"/>
      <c r="X76" s="315">
        <v>0</v>
      </c>
      <c r="Y76" s="323"/>
      <c r="Z76" s="315" t="s">
        <v>644</v>
      </c>
      <c r="AA76" s="323"/>
      <c r="AB76" s="315">
        <v>0</v>
      </c>
      <c r="AC76" s="315">
        <v>0</v>
      </c>
    </row>
    <row r="77" spans="1:29" ht="30.75" customHeight="1" x14ac:dyDescent="0.25">
      <c r="A77" s="316" t="s">
        <v>221</v>
      </c>
      <c r="B77" s="320" t="s">
        <v>529</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t="s">
        <v>644</v>
      </c>
      <c r="AA77" s="315"/>
      <c r="AB77" s="315">
        <v>0</v>
      </c>
      <c r="AC77" s="315">
        <v>0</v>
      </c>
    </row>
    <row r="78" spans="1:29" x14ac:dyDescent="0.25">
      <c r="A78" s="316" t="s">
        <v>222</v>
      </c>
      <c r="B78" s="320" t="s">
        <v>146</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t="s">
        <v>644</v>
      </c>
      <c r="AA78" s="315"/>
      <c r="AB78" s="315">
        <v>0</v>
      </c>
      <c r="AC78" s="315">
        <v>0</v>
      </c>
    </row>
    <row r="79" spans="1:29" x14ac:dyDescent="0.25">
      <c r="A79" s="316" t="s">
        <v>223</v>
      </c>
      <c r="B79" s="317" t="s">
        <v>530</v>
      </c>
      <c r="C79" s="315"/>
      <c r="D79" s="315"/>
      <c r="E79" s="315"/>
      <c r="F79" s="315"/>
      <c r="G79" s="315">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t="s">
        <v>644</v>
      </c>
      <c r="AA79" s="315"/>
      <c r="AB79" s="315">
        <v>0</v>
      </c>
      <c r="AC79" s="315">
        <v>0</v>
      </c>
    </row>
    <row r="80" spans="1:29" x14ac:dyDescent="0.25">
      <c r="A80" s="316" t="s">
        <v>224</v>
      </c>
      <c r="B80" s="317" t="s">
        <v>532</v>
      </c>
      <c r="C80" s="322"/>
      <c r="D80" s="323"/>
      <c r="E80" s="324"/>
      <c r="F80" s="324"/>
      <c r="G80" s="315">
        <v>0</v>
      </c>
      <c r="H80" s="315">
        <v>0</v>
      </c>
      <c r="I80" s="324"/>
      <c r="J80" s="315">
        <v>0</v>
      </c>
      <c r="K80" s="323"/>
      <c r="L80" s="315">
        <v>0</v>
      </c>
      <c r="M80" s="323"/>
      <c r="N80" s="315">
        <v>0</v>
      </c>
      <c r="O80" s="323"/>
      <c r="P80" s="315">
        <v>0</v>
      </c>
      <c r="Q80" s="323"/>
      <c r="R80" s="315">
        <v>0</v>
      </c>
      <c r="S80" s="323"/>
      <c r="T80" s="315">
        <v>0</v>
      </c>
      <c r="U80" s="323"/>
      <c r="V80" s="315">
        <v>0</v>
      </c>
      <c r="W80" s="323"/>
      <c r="X80" s="315">
        <v>0</v>
      </c>
      <c r="Y80" s="323"/>
      <c r="Z80" s="315" t="s">
        <v>644</v>
      </c>
      <c r="AA80" s="323"/>
      <c r="AB80" s="315">
        <v>0</v>
      </c>
      <c r="AC80" s="315">
        <v>0</v>
      </c>
    </row>
    <row r="81" spans="1:29" x14ac:dyDescent="0.25">
      <c r="A81" s="316" t="s">
        <v>555</v>
      </c>
      <c r="B81" s="317" t="s">
        <v>533</v>
      </c>
      <c r="C81" s="322"/>
      <c r="D81" s="323"/>
      <c r="E81" s="324"/>
      <c r="F81" s="324"/>
      <c r="G81" s="315">
        <v>0</v>
      </c>
      <c r="H81" s="315">
        <v>0</v>
      </c>
      <c r="I81" s="324"/>
      <c r="J81" s="315">
        <v>0</v>
      </c>
      <c r="K81" s="323"/>
      <c r="L81" s="315">
        <v>0</v>
      </c>
      <c r="M81" s="323"/>
      <c r="N81" s="315">
        <v>0</v>
      </c>
      <c r="O81" s="323"/>
      <c r="P81" s="315">
        <v>0</v>
      </c>
      <c r="Q81" s="323"/>
      <c r="R81" s="315">
        <v>0</v>
      </c>
      <c r="S81" s="323"/>
      <c r="T81" s="315">
        <v>0</v>
      </c>
      <c r="U81" s="323"/>
      <c r="V81" s="315">
        <v>0</v>
      </c>
      <c r="W81" s="323"/>
      <c r="X81" s="315">
        <v>0</v>
      </c>
      <c r="Y81" s="323"/>
      <c r="Z81" s="315" t="s">
        <v>644</v>
      </c>
      <c r="AA81" s="323"/>
      <c r="AB81" s="315">
        <v>0</v>
      </c>
      <c r="AC81" s="315">
        <v>0</v>
      </c>
    </row>
    <row r="82" spans="1:29" x14ac:dyDescent="0.25">
      <c r="A82" s="316" t="s">
        <v>556</v>
      </c>
      <c r="B82" s="317" t="s">
        <v>534</v>
      </c>
      <c r="C82" s="322"/>
      <c r="D82" s="323"/>
      <c r="E82" s="324"/>
      <c r="F82" s="324"/>
      <c r="G82" s="315">
        <v>0</v>
      </c>
      <c r="H82" s="315">
        <v>0</v>
      </c>
      <c r="I82" s="324"/>
      <c r="J82" s="315">
        <v>0</v>
      </c>
      <c r="K82" s="323"/>
      <c r="L82" s="315">
        <v>0</v>
      </c>
      <c r="M82" s="323"/>
      <c r="N82" s="315">
        <v>0</v>
      </c>
      <c r="O82" s="323"/>
      <c r="P82" s="315">
        <v>0</v>
      </c>
      <c r="Q82" s="323"/>
      <c r="R82" s="315">
        <v>0</v>
      </c>
      <c r="S82" s="323"/>
      <c r="T82" s="315">
        <v>0</v>
      </c>
      <c r="U82" s="323"/>
      <c r="V82" s="315">
        <v>0</v>
      </c>
      <c r="W82" s="323"/>
      <c r="X82" s="315">
        <v>0</v>
      </c>
      <c r="Y82" s="323"/>
      <c r="Z82" s="315" t="s">
        <v>644</v>
      </c>
      <c r="AA82" s="323"/>
      <c r="AB82" s="315">
        <v>0</v>
      </c>
      <c r="AC82" s="315">
        <v>0</v>
      </c>
    </row>
    <row r="83" spans="1:29" x14ac:dyDescent="0.25">
      <c r="A83" s="316" t="s">
        <v>557</v>
      </c>
      <c r="B83" s="317" t="s">
        <v>536</v>
      </c>
      <c r="C83" s="322"/>
      <c r="D83" s="323"/>
      <c r="E83" s="324"/>
      <c r="F83" s="324"/>
      <c r="G83" s="315">
        <v>0</v>
      </c>
      <c r="H83" s="315">
        <v>0</v>
      </c>
      <c r="I83" s="324"/>
      <c r="J83" s="315">
        <v>0</v>
      </c>
      <c r="K83" s="323"/>
      <c r="L83" s="315">
        <v>0</v>
      </c>
      <c r="M83" s="323"/>
      <c r="N83" s="315">
        <v>0</v>
      </c>
      <c r="O83" s="323"/>
      <c r="P83" s="315">
        <v>0</v>
      </c>
      <c r="Q83" s="323"/>
      <c r="R83" s="315">
        <v>0</v>
      </c>
      <c r="S83" s="323"/>
      <c r="T83" s="315">
        <v>0</v>
      </c>
      <c r="U83" s="323"/>
      <c r="V83" s="315">
        <v>0</v>
      </c>
      <c r="W83" s="323"/>
      <c r="X83" s="315">
        <v>0</v>
      </c>
      <c r="Y83" s="323"/>
      <c r="Z83" s="315" t="s">
        <v>644</v>
      </c>
      <c r="AA83" s="323"/>
      <c r="AB83" s="315">
        <v>0</v>
      </c>
      <c r="AC83" s="315">
        <v>0</v>
      </c>
    </row>
    <row r="84" spans="1:29" x14ac:dyDescent="0.25">
      <c r="A84" s="316" t="s">
        <v>558</v>
      </c>
      <c r="B84" s="317" t="s">
        <v>538</v>
      </c>
      <c r="C84" s="322"/>
      <c r="D84" s="323"/>
      <c r="E84" s="324"/>
      <c r="F84" s="324"/>
      <c r="G84" s="315">
        <v>0</v>
      </c>
      <c r="H84" s="315">
        <v>0</v>
      </c>
      <c r="I84" s="324"/>
      <c r="J84" s="315">
        <v>0</v>
      </c>
      <c r="K84" s="323"/>
      <c r="L84" s="315">
        <v>80</v>
      </c>
      <c r="M84" s="323"/>
      <c r="N84" s="315">
        <v>0</v>
      </c>
      <c r="O84" s="323"/>
      <c r="P84" s="315">
        <v>0</v>
      </c>
      <c r="Q84" s="323"/>
      <c r="R84" s="315">
        <v>0</v>
      </c>
      <c r="S84" s="323"/>
      <c r="T84" s="315">
        <v>0</v>
      </c>
      <c r="U84" s="323"/>
      <c r="V84" s="315">
        <v>80</v>
      </c>
      <c r="W84" s="323"/>
      <c r="X84" s="315">
        <v>0</v>
      </c>
      <c r="Y84" s="323"/>
      <c r="Z84" s="315" t="s">
        <v>644</v>
      </c>
      <c r="AA84" s="323"/>
      <c r="AB84" s="315">
        <v>80</v>
      </c>
      <c r="AC84" s="315">
        <v>80</v>
      </c>
    </row>
    <row r="85" spans="1:29" x14ac:dyDescent="0.25">
      <c r="A85" s="316" t="s">
        <v>559</v>
      </c>
      <c r="B85" s="317" t="s">
        <v>540</v>
      </c>
      <c r="C85" s="322"/>
      <c r="D85" s="323"/>
      <c r="E85" s="324"/>
      <c r="F85" s="324"/>
      <c r="G85" s="315">
        <v>0</v>
      </c>
      <c r="H85" s="315">
        <v>0</v>
      </c>
      <c r="I85" s="324"/>
      <c r="J85" s="315">
        <v>0</v>
      </c>
      <c r="K85" s="323"/>
      <c r="L85" s="315">
        <v>0</v>
      </c>
      <c r="M85" s="323"/>
      <c r="N85" s="315">
        <v>0</v>
      </c>
      <c r="O85" s="323"/>
      <c r="P85" s="315">
        <v>0</v>
      </c>
      <c r="Q85" s="323"/>
      <c r="R85" s="315">
        <v>0</v>
      </c>
      <c r="S85" s="323"/>
      <c r="T85" s="315">
        <v>0</v>
      </c>
      <c r="U85" s="323"/>
      <c r="V85" s="315">
        <v>0</v>
      </c>
      <c r="W85" s="323"/>
      <c r="X85" s="315">
        <v>0</v>
      </c>
      <c r="Y85" s="323"/>
      <c r="Z85" s="315" t="s">
        <v>644</v>
      </c>
      <c r="AA85" s="323"/>
      <c r="AB85" s="315">
        <v>0</v>
      </c>
      <c r="AC85" s="315">
        <v>0</v>
      </c>
    </row>
    <row r="86" spans="1:29" x14ac:dyDescent="0.25">
      <c r="A86" s="316" t="s">
        <v>560</v>
      </c>
      <c r="B86" s="317" t="s">
        <v>542</v>
      </c>
      <c r="C86" s="325"/>
      <c r="D86" s="323"/>
      <c r="E86" s="324"/>
      <c r="F86" s="324"/>
      <c r="G86" s="315">
        <v>0</v>
      </c>
      <c r="H86" s="315">
        <v>0</v>
      </c>
      <c r="I86" s="324"/>
      <c r="J86" s="315">
        <v>0</v>
      </c>
      <c r="K86" s="323"/>
      <c r="L86" s="315">
        <v>0</v>
      </c>
      <c r="M86" s="323"/>
      <c r="N86" s="315">
        <v>0</v>
      </c>
      <c r="O86" s="323"/>
      <c r="P86" s="315">
        <v>0</v>
      </c>
      <c r="Q86" s="323"/>
      <c r="R86" s="315">
        <v>0</v>
      </c>
      <c r="S86" s="323"/>
      <c r="T86" s="315">
        <v>0</v>
      </c>
      <c r="U86" s="323"/>
      <c r="V86" s="315">
        <v>0</v>
      </c>
      <c r="W86" s="323"/>
      <c r="X86" s="315">
        <v>0</v>
      </c>
      <c r="Y86" s="323"/>
      <c r="Z86" s="315" t="s">
        <v>644</v>
      </c>
      <c r="AA86" s="323"/>
      <c r="AB86" s="315">
        <v>0</v>
      </c>
      <c r="AC86" s="315">
        <v>0</v>
      </c>
    </row>
  </sheetData>
  <mergeCells count="31">
    <mergeCell ref="X20:AA20"/>
    <mergeCell ref="X21:Y21"/>
    <mergeCell ref="Z21:AA21"/>
    <mergeCell ref="H20:K20"/>
    <mergeCell ref="H21:I21"/>
    <mergeCell ref="J21:K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Layout" topLeftCell="A27" zoomScale="70" zoomScaleNormal="100" zoomScaleSheetLayoutView="70" zoomScalePageLayoutView="70" workbookViewId="0">
      <selection activeCell="N48" sqref="N47:N48"/>
    </sheetView>
  </sheetViews>
  <sheetFormatPr defaultColWidth="9.140625" defaultRowHeight="15" x14ac:dyDescent="0.25"/>
  <cols>
    <col min="1" max="1" width="15" style="19" customWidth="1"/>
    <col min="2" max="2" width="23.140625" style="19" customWidth="1"/>
    <col min="3" max="3" width="22.5703125" style="19" customWidth="1"/>
    <col min="4" max="4" width="15.140625" style="19" customWidth="1"/>
    <col min="5" max="12" width="7.7109375" style="19" customWidth="1"/>
    <col min="13" max="13" width="10.7109375" style="19" customWidth="1"/>
    <col min="14" max="14" width="67.7109375" style="19" customWidth="1"/>
    <col min="15" max="15" width="20.14062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19.42578125" style="19" customWidth="1"/>
    <col min="30" max="30" width="12.42578125" style="19" customWidth="1"/>
    <col min="31" max="31" width="23.7109375" style="19" customWidth="1"/>
    <col min="32" max="32" width="14"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39" width="9.7109375" style="19" customWidth="1"/>
    <col min="40" max="40" width="12.85546875"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44" t="s">
        <v>7</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40" t="s">
        <v>6</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79" t="str">
        <f>'1. паспорт местоположение'!A12:C12</f>
        <v>F_TP1600.PS.0040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40" t="s">
        <v>5</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79" t="str">
        <f>'1. паспорт местоположение'!A15:C15</f>
        <v>Реконструкция ПС 110/35/6 кВ  Большечерногорская  (ОРУ-110 кВ, ОРУ-35 кВ, замена оборудования АСУ ТП, СДТУ, УРЗА).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40" t="s">
        <v>4</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9"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9"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9"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9" s="22"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9" s="22" customFormat="1" x14ac:dyDescent="0.25">
      <c r="A21" s="490" t="s">
        <v>425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9" s="22" customFormat="1" ht="15.75" x14ac:dyDescent="0.25">
      <c r="A22" s="491" t="s">
        <v>50</v>
      </c>
      <c r="B22" s="494" t="s">
        <v>22</v>
      </c>
      <c r="C22" s="491" t="s">
        <v>49</v>
      </c>
      <c r="D22" s="491" t="s">
        <v>48</v>
      </c>
      <c r="E22" s="497" t="s">
        <v>436</v>
      </c>
      <c r="F22" s="498"/>
      <c r="G22" s="498"/>
      <c r="H22" s="498"/>
      <c r="I22" s="498"/>
      <c r="J22" s="498"/>
      <c r="K22" s="498"/>
      <c r="L22" s="499"/>
      <c r="M22" s="491" t="s">
        <v>47</v>
      </c>
      <c r="N22" s="491" t="s">
        <v>46</v>
      </c>
      <c r="O22" s="491" t="s">
        <v>45</v>
      </c>
      <c r="P22" s="500" t="s">
        <v>233</v>
      </c>
      <c r="Q22" s="500" t="s">
        <v>44</v>
      </c>
      <c r="R22" s="500" t="s">
        <v>43</v>
      </c>
      <c r="S22" s="500" t="s">
        <v>42</v>
      </c>
      <c r="T22" s="500"/>
      <c r="U22" s="501" t="s">
        <v>41</v>
      </c>
      <c r="V22" s="501" t="s">
        <v>40</v>
      </c>
      <c r="W22" s="500" t="s">
        <v>39</v>
      </c>
      <c r="X22" s="500" t="s">
        <v>38</v>
      </c>
      <c r="Y22" s="500" t="s">
        <v>37</v>
      </c>
      <c r="Z22" s="514" t="s">
        <v>36</v>
      </c>
      <c r="AA22" s="500" t="s">
        <v>35</v>
      </c>
      <c r="AB22" s="500" t="s">
        <v>34</v>
      </c>
      <c r="AC22" s="500" t="s">
        <v>33</v>
      </c>
      <c r="AD22" s="500" t="s">
        <v>32</v>
      </c>
      <c r="AE22" s="500" t="s">
        <v>31</v>
      </c>
      <c r="AF22" s="500" t="s">
        <v>30</v>
      </c>
      <c r="AG22" s="500"/>
      <c r="AH22" s="500"/>
      <c r="AI22" s="500"/>
      <c r="AJ22" s="500"/>
      <c r="AK22" s="500"/>
      <c r="AL22" s="500" t="s">
        <v>29</v>
      </c>
      <c r="AM22" s="500"/>
      <c r="AN22" s="500"/>
      <c r="AO22" s="500"/>
      <c r="AP22" s="500" t="s">
        <v>28</v>
      </c>
      <c r="AQ22" s="500"/>
      <c r="AR22" s="500" t="s">
        <v>27</v>
      </c>
      <c r="AS22" s="500" t="s">
        <v>26</v>
      </c>
      <c r="AT22" s="500" t="s">
        <v>25</v>
      </c>
      <c r="AU22" s="500" t="s">
        <v>24</v>
      </c>
      <c r="AV22" s="504" t="s">
        <v>23</v>
      </c>
    </row>
    <row r="23" spans="1:49" s="22" customFormat="1" ht="15.75" x14ac:dyDescent="0.25">
      <c r="A23" s="492"/>
      <c r="B23" s="495"/>
      <c r="C23" s="492"/>
      <c r="D23" s="492"/>
      <c r="E23" s="506" t="s">
        <v>21</v>
      </c>
      <c r="F23" s="508" t="s">
        <v>129</v>
      </c>
      <c r="G23" s="508" t="s">
        <v>128</v>
      </c>
      <c r="H23" s="508" t="s">
        <v>127</v>
      </c>
      <c r="I23" s="512" t="s">
        <v>347</v>
      </c>
      <c r="J23" s="512" t="s">
        <v>348</v>
      </c>
      <c r="K23" s="512" t="s">
        <v>349</v>
      </c>
      <c r="L23" s="508" t="s">
        <v>78</v>
      </c>
      <c r="M23" s="492"/>
      <c r="N23" s="492"/>
      <c r="O23" s="492"/>
      <c r="P23" s="500"/>
      <c r="Q23" s="500"/>
      <c r="R23" s="500"/>
      <c r="S23" s="510" t="s">
        <v>0</v>
      </c>
      <c r="T23" s="510" t="s">
        <v>9</v>
      </c>
      <c r="U23" s="501"/>
      <c r="V23" s="501"/>
      <c r="W23" s="500"/>
      <c r="X23" s="500"/>
      <c r="Y23" s="500"/>
      <c r="Z23" s="500"/>
      <c r="AA23" s="500"/>
      <c r="AB23" s="500"/>
      <c r="AC23" s="500"/>
      <c r="AD23" s="500"/>
      <c r="AE23" s="500"/>
      <c r="AF23" s="500" t="s">
        <v>20</v>
      </c>
      <c r="AG23" s="500"/>
      <c r="AH23" s="500" t="s">
        <v>19</v>
      </c>
      <c r="AI23" s="500"/>
      <c r="AJ23" s="491" t="s">
        <v>18</v>
      </c>
      <c r="AK23" s="491" t="s">
        <v>17</v>
      </c>
      <c r="AL23" s="491" t="s">
        <v>16</v>
      </c>
      <c r="AM23" s="491" t="s">
        <v>15</v>
      </c>
      <c r="AN23" s="491" t="s">
        <v>14</v>
      </c>
      <c r="AO23" s="491" t="s">
        <v>13</v>
      </c>
      <c r="AP23" s="491" t="s">
        <v>12</v>
      </c>
      <c r="AQ23" s="502" t="s">
        <v>9</v>
      </c>
      <c r="AR23" s="500"/>
      <c r="AS23" s="500"/>
      <c r="AT23" s="500"/>
      <c r="AU23" s="500"/>
      <c r="AV23" s="505"/>
    </row>
    <row r="24" spans="1:49" s="22" customFormat="1" ht="80.25" customHeight="1" x14ac:dyDescent="0.25">
      <c r="A24" s="493"/>
      <c r="B24" s="496"/>
      <c r="C24" s="493"/>
      <c r="D24" s="493"/>
      <c r="E24" s="507"/>
      <c r="F24" s="509"/>
      <c r="G24" s="509"/>
      <c r="H24" s="509"/>
      <c r="I24" s="513"/>
      <c r="J24" s="513"/>
      <c r="K24" s="513"/>
      <c r="L24" s="509"/>
      <c r="M24" s="493"/>
      <c r="N24" s="493"/>
      <c r="O24" s="493"/>
      <c r="P24" s="500"/>
      <c r="Q24" s="500"/>
      <c r="R24" s="500"/>
      <c r="S24" s="511"/>
      <c r="T24" s="511"/>
      <c r="U24" s="501"/>
      <c r="V24" s="501"/>
      <c r="W24" s="500"/>
      <c r="X24" s="500"/>
      <c r="Y24" s="500"/>
      <c r="Z24" s="500"/>
      <c r="AA24" s="500"/>
      <c r="AB24" s="500"/>
      <c r="AC24" s="500"/>
      <c r="AD24" s="500"/>
      <c r="AE24" s="500"/>
      <c r="AF24" s="214" t="s">
        <v>11</v>
      </c>
      <c r="AG24" s="214" t="s">
        <v>10</v>
      </c>
      <c r="AH24" s="117" t="s">
        <v>0</v>
      </c>
      <c r="AI24" s="117" t="s">
        <v>9</v>
      </c>
      <c r="AJ24" s="493"/>
      <c r="AK24" s="493"/>
      <c r="AL24" s="493"/>
      <c r="AM24" s="493"/>
      <c r="AN24" s="493"/>
      <c r="AO24" s="493"/>
      <c r="AP24" s="493"/>
      <c r="AQ24" s="503"/>
      <c r="AR24" s="500"/>
      <c r="AS24" s="500"/>
      <c r="AT24" s="500"/>
      <c r="AU24" s="500"/>
      <c r="AV24" s="505"/>
      <c r="AW24" s="22">
        <f>SUM(AW40:AW57)</f>
        <v>0</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3" customFormat="1" ht="63.75" x14ac:dyDescent="0.25">
      <c r="A26" s="227" t="s">
        <v>485</v>
      </c>
      <c r="B26" s="195" t="s">
        <v>591</v>
      </c>
      <c r="C26" s="199" t="s">
        <v>464</v>
      </c>
      <c r="D26" s="199" t="s">
        <v>504</v>
      </c>
      <c r="E26" s="227">
        <v>80</v>
      </c>
      <c r="F26" s="227" t="s">
        <v>496</v>
      </c>
      <c r="G26" s="227" t="s">
        <v>496</v>
      </c>
      <c r="H26" s="227" t="s">
        <v>496</v>
      </c>
      <c r="I26" s="227" t="s">
        <v>496</v>
      </c>
      <c r="J26" s="227" t="s">
        <v>496</v>
      </c>
      <c r="K26" s="227" t="s">
        <v>496</v>
      </c>
      <c r="L26" s="227" t="s">
        <v>496</v>
      </c>
      <c r="M26" s="228" t="s">
        <v>465</v>
      </c>
      <c r="N26" s="212" t="s">
        <v>466</v>
      </c>
      <c r="O26" s="195" t="s">
        <v>591</v>
      </c>
      <c r="P26" s="229">
        <v>50644.06</v>
      </c>
      <c r="Q26" s="212" t="s">
        <v>467</v>
      </c>
      <c r="R26" s="229">
        <v>50644.06</v>
      </c>
      <c r="S26" s="228" t="s">
        <v>468</v>
      </c>
      <c r="T26" s="228" t="s">
        <v>468</v>
      </c>
      <c r="U26" s="227">
        <v>3</v>
      </c>
      <c r="V26" s="227">
        <v>3</v>
      </c>
      <c r="W26" s="212" t="s">
        <v>484</v>
      </c>
      <c r="X26" s="229">
        <v>38347</v>
      </c>
      <c r="Y26" s="227"/>
      <c r="Z26" s="227" t="s">
        <v>63</v>
      </c>
      <c r="AA26" s="229">
        <v>38474.57</v>
      </c>
      <c r="AB26" s="229">
        <v>38347.449999999997</v>
      </c>
      <c r="AC26" s="230" t="s">
        <v>469</v>
      </c>
      <c r="AD26" s="229">
        <v>45250</v>
      </c>
      <c r="AE26" s="231" t="s">
        <v>481</v>
      </c>
      <c r="AF26" s="227">
        <v>76734</v>
      </c>
      <c r="AG26" s="195" t="s">
        <v>509</v>
      </c>
      <c r="AH26" s="232"/>
      <c r="AI26" s="232">
        <v>40686</v>
      </c>
      <c r="AJ26" s="232">
        <v>40702</v>
      </c>
      <c r="AK26" s="232">
        <v>40730</v>
      </c>
      <c r="AL26" s="228"/>
      <c r="AM26" s="228"/>
      <c r="AN26" s="232"/>
      <c r="AO26" s="228"/>
      <c r="AP26" s="232"/>
      <c r="AQ26" s="232">
        <v>40739</v>
      </c>
      <c r="AR26" s="232">
        <v>40739</v>
      </c>
      <c r="AS26" s="232">
        <v>40739</v>
      </c>
      <c r="AT26" s="232">
        <v>40908</v>
      </c>
      <c r="AU26" s="228"/>
      <c r="AV26" s="212" t="s">
        <v>570</v>
      </c>
      <c r="AW26" s="328">
        <v>11.3125</v>
      </c>
    </row>
    <row r="27" spans="1:49" s="237" customFormat="1" ht="25.5" x14ac:dyDescent="0.25">
      <c r="A27" s="234"/>
      <c r="B27" s="234"/>
      <c r="C27" s="234"/>
      <c r="D27" s="234"/>
      <c r="E27" s="234"/>
      <c r="F27" s="234"/>
      <c r="G27" s="234"/>
      <c r="H27" s="234"/>
      <c r="I27" s="234"/>
      <c r="J27" s="234"/>
      <c r="K27" s="234"/>
      <c r="L27" s="234"/>
      <c r="M27" s="234"/>
      <c r="N27" s="234"/>
      <c r="O27" s="234"/>
      <c r="P27" s="234"/>
      <c r="Q27" s="238"/>
      <c r="R27" s="234"/>
      <c r="S27" s="234"/>
      <c r="T27" s="234"/>
      <c r="U27" s="234"/>
      <c r="V27" s="234"/>
      <c r="W27" s="213" t="s">
        <v>482</v>
      </c>
      <c r="X27" s="229">
        <v>38432.199999999997</v>
      </c>
      <c r="Y27" s="235"/>
      <c r="Z27" s="235"/>
      <c r="AA27" s="229">
        <v>38347.449999999997</v>
      </c>
      <c r="AB27" s="229"/>
      <c r="AC27" s="236"/>
      <c r="AD27" s="236"/>
      <c r="AE27" s="234"/>
      <c r="AF27" s="234"/>
      <c r="AG27" s="234"/>
      <c r="AH27" s="234"/>
      <c r="AI27" s="234"/>
      <c r="AJ27" s="234"/>
      <c r="AK27" s="234"/>
      <c r="AL27" s="234"/>
      <c r="AM27" s="234"/>
      <c r="AN27" s="234"/>
      <c r="AO27" s="234"/>
      <c r="AP27" s="234"/>
      <c r="AQ27" s="234"/>
      <c r="AR27" s="234"/>
      <c r="AS27" s="234"/>
      <c r="AT27" s="234"/>
      <c r="AU27" s="234"/>
      <c r="AV27" s="234"/>
      <c r="AW27" s="328"/>
    </row>
    <row r="28" spans="1:49" s="237" customFormat="1" ht="25.5" x14ac:dyDescent="0.25">
      <c r="A28" s="234"/>
      <c r="B28" s="234"/>
      <c r="C28" s="234"/>
      <c r="D28" s="234"/>
      <c r="E28" s="234"/>
      <c r="F28" s="234"/>
      <c r="G28" s="234"/>
      <c r="H28" s="234"/>
      <c r="I28" s="234"/>
      <c r="J28" s="234"/>
      <c r="K28" s="234"/>
      <c r="L28" s="234"/>
      <c r="M28" s="234"/>
      <c r="N28" s="234"/>
      <c r="O28" s="234"/>
      <c r="P28" s="234"/>
      <c r="Q28" s="238"/>
      <c r="R28" s="234"/>
      <c r="S28" s="234"/>
      <c r="T28" s="234"/>
      <c r="U28" s="234"/>
      <c r="V28" s="234"/>
      <c r="W28" s="213" t="s">
        <v>483</v>
      </c>
      <c r="X28" s="229">
        <v>38474.57</v>
      </c>
      <c r="Y28" s="235"/>
      <c r="Z28" s="235"/>
      <c r="AA28" s="229">
        <v>38432.199999999997</v>
      </c>
      <c r="AB28" s="229"/>
      <c r="AC28" s="236"/>
      <c r="AD28" s="236"/>
      <c r="AE28" s="234"/>
      <c r="AF28" s="234"/>
      <c r="AG28" s="234"/>
      <c r="AH28" s="234"/>
      <c r="AI28" s="234"/>
      <c r="AJ28" s="234"/>
      <c r="AK28" s="234"/>
      <c r="AL28" s="234"/>
      <c r="AM28" s="234"/>
      <c r="AN28" s="234"/>
      <c r="AO28" s="234"/>
      <c r="AP28" s="234"/>
      <c r="AQ28" s="234"/>
      <c r="AR28" s="234"/>
      <c r="AS28" s="234"/>
      <c r="AT28" s="234"/>
      <c r="AU28" s="234"/>
      <c r="AV28" s="234"/>
      <c r="AW28" s="328"/>
    </row>
    <row r="29" spans="1:49" s="237" customFormat="1" ht="167.25" customHeight="1" x14ac:dyDescent="0.25">
      <c r="A29" s="238">
        <v>1</v>
      </c>
      <c r="B29" s="208" t="s">
        <v>592</v>
      </c>
      <c r="C29" s="244" t="s">
        <v>464</v>
      </c>
      <c r="D29" s="199" t="s">
        <v>504</v>
      </c>
      <c r="E29" s="227">
        <v>80</v>
      </c>
      <c r="F29" s="227" t="s">
        <v>496</v>
      </c>
      <c r="G29" s="227" t="s">
        <v>496</v>
      </c>
      <c r="H29" s="227" t="s">
        <v>496</v>
      </c>
      <c r="I29" s="227" t="s">
        <v>496</v>
      </c>
      <c r="J29" s="227" t="s">
        <v>496</v>
      </c>
      <c r="K29" s="227" t="s">
        <v>496</v>
      </c>
      <c r="L29" s="227" t="s">
        <v>496</v>
      </c>
      <c r="M29" s="208" t="s">
        <v>573</v>
      </c>
      <c r="N29" s="196" t="s">
        <v>568</v>
      </c>
      <c r="O29" s="208" t="s">
        <v>592</v>
      </c>
      <c r="P29" s="197">
        <v>1</v>
      </c>
      <c r="Q29" s="195" t="s">
        <v>565</v>
      </c>
      <c r="R29" s="197">
        <v>1</v>
      </c>
      <c r="S29" s="238" t="s">
        <v>566</v>
      </c>
      <c r="T29" s="238" t="s">
        <v>566</v>
      </c>
      <c r="U29" s="195">
        <v>1</v>
      </c>
      <c r="V29" s="195">
        <v>1</v>
      </c>
      <c r="W29" s="213" t="s">
        <v>567</v>
      </c>
      <c r="X29" s="197">
        <v>1</v>
      </c>
      <c r="Y29" s="238"/>
      <c r="Z29" s="238"/>
      <c r="AA29" s="238"/>
      <c r="AB29" s="197">
        <v>1</v>
      </c>
      <c r="AC29" s="213" t="s">
        <v>567</v>
      </c>
      <c r="AD29" s="197">
        <v>1</v>
      </c>
      <c r="AE29" s="197">
        <v>0</v>
      </c>
      <c r="AF29" s="238"/>
      <c r="AG29" s="238"/>
      <c r="AH29" s="238"/>
      <c r="AI29" s="238"/>
      <c r="AJ29" s="238"/>
      <c r="AK29" s="238"/>
      <c r="AL29" s="238"/>
      <c r="AM29" s="238"/>
      <c r="AN29" s="238"/>
      <c r="AO29" s="238"/>
      <c r="AP29" s="239"/>
      <c r="AQ29" s="239">
        <v>41247</v>
      </c>
      <c r="AR29" s="239">
        <v>41247</v>
      </c>
      <c r="AS29" s="239">
        <v>41247</v>
      </c>
      <c r="AT29" s="239">
        <v>43687</v>
      </c>
      <c r="AU29" s="238"/>
      <c r="AV29" s="213" t="s">
        <v>572</v>
      </c>
      <c r="AW29" s="328">
        <v>1.259E-4</v>
      </c>
    </row>
    <row r="30" spans="1:49" s="240" customFormat="1" ht="78" customHeight="1" x14ac:dyDescent="0.25">
      <c r="A30" s="238" t="s">
        <v>502</v>
      </c>
      <c r="B30" s="208" t="s">
        <v>592</v>
      </c>
      <c r="C30" s="195" t="s">
        <v>503</v>
      </c>
      <c r="D30" s="199" t="s">
        <v>504</v>
      </c>
      <c r="E30" s="227">
        <v>80</v>
      </c>
      <c r="F30" s="227" t="s">
        <v>496</v>
      </c>
      <c r="G30" s="227" t="s">
        <v>496</v>
      </c>
      <c r="H30" s="227" t="s">
        <v>496</v>
      </c>
      <c r="I30" s="227" t="s">
        <v>496</v>
      </c>
      <c r="J30" s="227" t="s">
        <v>496</v>
      </c>
      <c r="K30" s="227" t="s">
        <v>496</v>
      </c>
      <c r="L30" s="227" t="s">
        <v>496</v>
      </c>
      <c r="M30" s="238" t="s">
        <v>465</v>
      </c>
      <c r="N30" s="196" t="s">
        <v>505</v>
      </c>
      <c r="O30" s="208" t="s">
        <v>592</v>
      </c>
      <c r="P30" s="197">
        <v>9670</v>
      </c>
      <c r="Q30" s="195" t="s">
        <v>506</v>
      </c>
      <c r="R30" s="197">
        <v>6769</v>
      </c>
      <c r="S30" s="195" t="s">
        <v>468</v>
      </c>
      <c r="T30" s="195" t="s">
        <v>468</v>
      </c>
      <c r="U30" s="195">
        <v>6</v>
      </c>
      <c r="V30" s="195">
        <v>6</v>
      </c>
      <c r="W30" s="195" t="s">
        <v>507</v>
      </c>
      <c r="X30" s="198">
        <v>6766</v>
      </c>
      <c r="Y30" s="238"/>
      <c r="Z30" s="238">
        <v>1</v>
      </c>
      <c r="AA30" s="197">
        <v>5094</v>
      </c>
      <c r="AB30" s="197">
        <v>5094</v>
      </c>
      <c r="AC30" s="195" t="s">
        <v>507</v>
      </c>
      <c r="AD30" s="197">
        <v>6011</v>
      </c>
      <c r="AE30" s="197">
        <v>6011</v>
      </c>
      <c r="AF30" s="199" t="s">
        <v>508</v>
      </c>
      <c r="AG30" s="195" t="s">
        <v>509</v>
      </c>
      <c r="AH30" s="195" t="s">
        <v>510</v>
      </c>
      <c r="AI30" s="195" t="s">
        <v>510</v>
      </c>
      <c r="AJ30" s="195" t="s">
        <v>511</v>
      </c>
      <c r="AK30" s="239">
        <v>43174</v>
      </c>
      <c r="AL30" s="238"/>
      <c r="AM30" s="238"/>
      <c r="AN30" s="238"/>
      <c r="AO30" s="238"/>
      <c r="AP30" s="195" t="s">
        <v>512</v>
      </c>
      <c r="AQ30" s="195" t="s">
        <v>513</v>
      </c>
      <c r="AR30" s="195" t="s">
        <v>512</v>
      </c>
      <c r="AS30" s="195" t="s">
        <v>513</v>
      </c>
      <c r="AT30" s="195" t="s">
        <v>514</v>
      </c>
      <c r="AU30" s="238"/>
      <c r="AV30" s="195" t="s">
        <v>571</v>
      </c>
      <c r="AW30" s="328">
        <v>6.1132941599999997</v>
      </c>
    </row>
    <row r="31" spans="1:49" s="237" customFormat="1" x14ac:dyDescent="0.25">
      <c r="A31" s="234"/>
      <c r="B31" s="234"/>
      <c r="C31" s="234"/>
      <c r="D31" s="234"/>
      <c r="E31" s="234"/>
      <c r="F31" s="234"/>
      <c r="G31" s="234"/>
      <c r="H31" s="234"/>
      <c r="I31" s="234"/>
      <c r="J31" s="234"/>
      <c r="K31" s="234"/>
      <c r="L31" s="234"/>
      <c r="M31" s="234"/>
      <c r="N31" s="234"/>
      <c r="O31" s="234"/>
      <c r="P31" s="234"/>
      <c r="Q31" s="238"/>
      <c r="R31" s="234"/>
      <c r="S31" s="234"/>
      <c r="T31" s="234"/>
      <c r="U31" s="234"/>
      <c r="V31" s="234"/>
      <c r="W31" s="195" t="s">
        <v>515</v>
      </c>
      <c r="X31" s="198">
        <v>6492</v>
      </c>
      <c r="Y31" s="234"/>
      <c r="Z31" s="234"/>
      <c r="AA31" s="197">
        <v>4915</v>
      </c>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328"/>
    </row>
    <row r="32" spans="1:49" s="237" customFormat="1" x14ac:dyDescent="0.25">
      <c r="A32" s="234"/>
      <c r="B32" s="234"/>
      <c r="C32" s="234"/>
      <c r="D32" s="234"/>
      <c r="E32" s="234"/>
      <c r="F32" s="234"/>
      <c r="G32" s="234"/>
      <c r="H32" s="234"/>
      <c r="I32" s="234"/>
      <c r="J32" s="234"/>
      <c r="K32" s="234"/>
      <c r="L32" s="234"/>
      <c r="M32" s="234"/>
      <c r="N32" s="234"/>
      <c r="O32" s="234"/>
      <c r="P32" s="234"/>
      <c r="Q32" s="238"/>
      <c r="R32" s="234"/>
      <c r="S32" s="234"/>
      <c r="T32" s="234"/>
      <c r="U32" s="234"/>
      <c r="V32" s="234"/>
      <c r="W32" s="195" t="s">
        <v>516</v>
      </c>
      <c r="X32" s="198">
        <v>6769</v>
      </c>
      <c r="Y32" s="195" t="s">
        <v>516</v>
      </c>
      <c r="Z32" s="234"/>
      <c r="AA32" s="197"/>
      <c r="AB32" s="234"/>
      <c r="AC32" s="234"/>
      <c r="AD32" s="234"/>
      <c r="AE32" s="234"/>
      <c r="AF32" s="234"/>
      <c r="AG32" s="234"/>
      <c r="AH32" s="234"/>
      <c r="AI32" s="234"/>
      <c r="AJ32" s="234"/>
      <c r="AK32" s="234"/>
      <c r="AL32" s="234"/>
      <c r="AM32" s="234"/>
      <c r="AN32" s="234"/>
      <c r="AO32" s="234"/>
      <c r="AP32" s="234"/>
      <c r="AQ32" s="234"/>
      <c r="AR32" s="234"/>
      <c r="AS32" s="234"/>
      <c r="AT32" s="234"/>
      <c r="AU32" s="234"/>
      <c r="AV32" s="234"/>
      <c r="AW32" s="328"/>
    </row>
    <row r="33" spans="1:49" s="237" customFormat="1" x14ac:dyDescent="0.25">
      <c r="A33" s="234"/>
      <c r="B33" s="234"/>
      <c r="C33" s="234"/>
      <c r="D33" s="234"/>
      <c r="E33" s="234"/>
      <c r="F33" s="234"/>
      <c r="G33" s="234"/>
      <c r="H33" s="234"/>
      <c r="I33" s="234"/>
      <c r="J33" s="234"/>
      <c r="K33" s="234"/>
      <c r="L33" s="234"/>
      <c r="M33" s="234"/>
      <c r="N33" s="234"/>
      <c r="O33" s="234"/>
      <c r="P33" s="234"/>
      <c r="Q33" s="238"/>
      <c r="R33" s="234"/>
      <c r="S33" s="234"/>
      <c r="T33" s="234"/>
      <c r="U33" s="234"/>
      <c r="V33" s="234"/>
      <c r="W33" s="195" t="s">
        <v>517</v>
      </c>
      <c r="X33" s="198">
        <v>6763</v>
      </c>
      <c r="Y33" s="234"/>
      <c r="Z33" s="234"/>
      <c r="AA33" s="197">
        <v>5996</v>
      </c>
      <c r="AB33" s="234"/>
      <c r="AC33" s="234"/>
      <c r="AD33" s="234"/>
      <c r="AE33" s="234"/>
      <c r="AF33" s="234"/>
      <c r="AG33" s="234"/>
      <c r="AH33" s="234"/>
      <c r="AI33" s="234"/>
      <c r="AJ33" s="234"/>
      <c r="AK33" s="234"/>
      <c r="AL33" s="234"/>
      <c r="AM33" s="234"/>
      <c r="AN33" s="234"/>
      <c r="AO33" s="234"/>
      <c r="AP33" s="234"/>
      <c r="AQ33" s="234"/>
      <c r="AR33" s="234"/>
      <c r="AS33" s="234"/>
      <c r="AT33" s="234"/>
      <c r="AU33" s="234"/>
      <c r="AV33" s="234"/>
      <c r="AW33" s="328"/>
    </row>
    <row r="34" spans="1:49" s="237" customFormat="1" x14ac:dyDescent="0.25">
      <c r="A34" s="234"/>
      <c r="B34" s="234"/>
      <c r="C34" s="234"/>
      <c r="D34" s="234"/>
      <c r="E34" s="234"/>
      <c r="F34" s="234"/>
      <c r="G34" s="234"/>
      <c r="H34" s="234"/>
      <c r="I34" s="234"/>
      <c r="J34" s="234"/>
      <c r="K34" s="234"/>
      <c r="L34" s="234"/>
      <c r="M34" s="234"/>
      <c r="N34" s="234"/>
      <c r="O34" s="234"/>
      <c r="P34" s="234"/>
      <c r="Q34" s="238"/>
      <c r="R34" s="234"/>
      <c r="S34" s="234"/>
      <c r="T34" s="234"/>
      <c r="U34" s="234"/>
      <c r="V34" s="234"/>
      <c r="W34" s="195" t="s">
        <v>518</v>
      </c>
      <c r="X34" s="198">
        <v>6759</v>
      </c>
      <c r="Y34" s="234"/>
      <c r="Z34" s="234"/>
      <c r="AA34" s="197">
        <v>6083</v>
      </c>
      <c r="AB34" s="234"/>
      <c r="AC34" s="234"/>
      <c r="AD34" s="234"/>
      <c r="AE34" s="234"/>
      <c r="AF34" s="234"/>
      <c r="AG34" s="234"/>
      <c r="AH34" s="234"/>
      <c r="AI34" s="234"/>
      <c r="AJ34" s="234"/>
      <c r="AK34" s="234"/>
      <c r="AL34" s="234"/>
      <c r="AM34" s="234"/>
      <c r="AN34" s="234"/>
      <c r="AO34" s="234"/>
      <c r="AP34" s="234"/>
      <c r="AQ34" s="234"/>
      <c r="AR34" s="234"/>
      <c r="AS34" s="234"/>
      <c r="AT34" s="234"/>
      <c r="AU34" s="234"/>
      <c r="AV34" s="234"/>
      <c r="AW34" s="328"/>
    </row>
    <row r="35" spans="1:49" s="237" customFormat="1" x14ac:dyDescent="0.25">
      <c r="A35" s="234"/>
      <c r="B35" s="234"/>
      <c r="C35" s="234"/>
      <c r="D35" s="234"/>
      <c r="E35" s="234"/>
      <c r="F35" s="234"/>
      <c r="G35" s="234"/>
      <c r="H35" s="234"/>
      <c r="I35" s="234"/>
      <c r="J35" s="234"/>
      <c r="K35" s="234"/>
      <c r="L35" s="234"/>
      <c r="M35" s="234"/>
      <c r="N35" s="234"/>
      <c r="O35" s="234"/>
      <c r="P35" s="234"/>
      <c r="Q35" s="238"/>
      <c r="R35" s="234"/>
      <c r="S35" s="234"/>
      <c r="T35" s="234"/>
      <c r="U35" s="234"/>
      <c r="V35" s="234"/>
      <c r="W35" s="195" t="s">
        <v>519</v>
      </c>
      <c r="X35" s="198">
        <v>6767</v>
      </c>
      <c r="Y35" s="195" t="s">
        <v>519</v>
      </c>
      <c r="Z35" s="234"/>
      <c r="AA35" s="197"/>
      <c r="AB35" s="234"/>
      <c r="AC35" s="234"/>
      <c r="AD35" s="234"/>
      <c r="AE35" s="234"/>
      <c r="AF35" s="234"/>
      <c r="AG35" s="234"/>
      <c r="AH35" s="234"/>
      <c r="AI35" s="234"/>
      <c r="AJ35" s="234"/>
      <c r="AK35" s="234"/>
      <c r="AL35" s="234"/>
      <c r="AM35" s="234"/>
      <c r="AN35" s="234"/>
      <c r="AO35" s="234"/>
      <c r="AP35" s="234"/>
      <c r="AQ35" s="234"/>
      <c r="AR35" s="234"/>
      <c r="AS35" s="234"/>
      <c r="AT35" s="234"/>
      <c r="AU35" s="234"/>
      <c r="AV35" s="234"/>
      <c r="AW35" s="328"/>
    </row>
    <row r="36" spans="1:49" s="237" customFormat="1" ht="63.75" x14ac:dyDescent="0.25">
      <c r="A36" s="238">
        <v>2</v>
      </c>
      <c r="B36" s="208" t="s">
        <v>592</v>
      </c>
      <c r="C36" s="208" t="s">
        <v>503</v>
      </c>
      <c r="D36" s="199" t="s">
        <v>504</v>
      </c>
      <c r="E36" s="227">
        <v>80</v>
      </c>
      <c r="F36" s="227" t="s">
        <v>496</v>
      </c>
      <c r="G36" s="227" t="s">
        <v>496</v>
      </c>
      <c r="H36" s="227" t="s">
        <v>496</v>
      </c>
      <c r="I36" s="227" t="s">
        <v>496</v>
      </c>
      <c r="J36" s="227" t="s">
        <v>496</v>
      </c>
      <c r="K36" s="227" t="s">
        <v>496</v>
      </c>
      <c r="L36" s="227" t="s">
        <v>496</v>
      </c>
      <c r="M36" s="208" t="s">
        <v>573</v>
      </c>
      <c r="N36" s="195" t="s">
        <v>564</v>
      </c>
      <c r="O36" s="208" t="s">
        <v>592</v>
      </c>
      <c r="P36" s="238">
        <v>6</v>
      </c>
      <c r="Q36" s="209" t="s">
        <v>524</v>
      </c>
      <c r="R36" s="238">
        <v>6</v>
      </c>
      <c r="S36" s="210" t="s">
        <v>525</v>
      </c>
      <c r="T36" s="210" t="s">
        <v>525</v>
      </c>
      <c r="U36" s="238">
        <v>1</v>
      </c>
      <c r="V36" s="238">
        <v>1</v>
      </c>
      <c r="W36" s="209" t="s">
        <v>526</v>
      </c>
      <c r="X36" s="238">
        <v>6</v>
      </c>
      <c r="Y36" s="234"/>
      <c r="Z36" s="234"/>
      <c r="AA36" s="234"/>
      <c r="AB36" s="238">
        <v>6</v>
      </c>
      <c r="AC36" s="209" t="s">
        <v>526</v>
      </c>
      <c r="AD36" s="238">
        <v>6</v>
      </c>
      <c r="AE36" s="238">
        <v>1</v>
      </c>
      <c r="AF36" s="234"/>
      <c r="AG36" s="234"/>
      <c r="AH36" s="234"/>
      <c r="AI36" s="234"/>
      <c r="AJ36" s="234"/>
      <c r="AK36" s="259">
        <v>43640</v>
      </c>
      <c r="AL36" s="260" t="s">
        <v>589</v>
      </c>
      <c r="AM36" s="242"/>
      <c r="AN36" s="242"/>
      <c r="AO36" s="242"/>
      <c r="AP36" s="241"/>
      <c r="AQ36" s="243">
        <v>43619</v>
      </c>
      <c r="AR36" s="243">
        <v>43529</v>
      </c>
      <c r="AS36" s="243">
        <v>43529</v>
      </c>
      <c r="AT36" s="243">
        <v>47182</v>
      </c>
      <c r="AU36" s="242"/>
      <c r="AV36" s="261" t="s">
        <v>656</v>
      </c>
      <c r="AW36" s="328">
        <v>2.91677E-3</v>
      </c>
    </row>
    <row r="37" spans="1:49" s="237" customFormat="1" ht="63.75" x14ac:dyDescent="0.25">
      <c r="A37" s="238">
        <v>3</v>
      </c>
      <c r="B37" s="208" t="s">
        <v>592</v>
      </c>
      <c r="C37" s="208" t="s">
        <v>503</v>
      </c>
      <c r="D37" s="199" t="s">
        <v>504</v>
      </c>
      <c r="E37" s="227">
        <v>80</v>
      </c>
      <c r="F37" s="227" t="s">
        <v>496</v>
      </c>
      <c r="G37" s="227" t="s">
        <v>496</v>
      </c>
      <c r="H37" s="227" t="s">
        <v>496</v>
      </c>
      <c r="I37" s="227" t="s">
        <v>496</v>
      </c>
      <c r="J37" s="227" t="s">
        <v>496</v>
      </c>
      <c r="K37" s="227" t="s">
        <v>496</v>
      </c>
      <c r="L37" s="227" t="s">
        <v>496</v>
      </c>
      <c r="M37" s="208" t="s">
        <v>573</v>
      </c>
      <c r="N37" s="195" t="s">
        <v>590</v>
      </c>
      <c r="O37" s="208" t="s">
        <v>592</v>
      </c>
      <c r="P37" s="238">
        <v>6</v>
      </c>
      <c r="Q37" s="209" t="s">
        <v>524</v>
      </c>
      <c r="R37" s="238">
        <v>6</v>
      </c>
      <c r="S37" s="210" t="s">
        <v>525</v>
      </c>
      <c r="T37" s="210" t="s">
        <v>525</v>
      </c>
      <c r="U37" s="238">
        <v>1</v>
      </c>
      <c r="V37" s="238">
        <v>1</v>
      </c>
      <c r="W37" s="209" t="s">
        <v>526</v>
      </c>
      <c r="X37" s="238">
        <v>6</v>
      </c>
      <c r="Y37" s="234"/>
      <c r="Z37" s="234"/>
      <c r="AA37" s="234"/>
      <c r="AB37" s="238">
        <v>6</v>
      </c>
      <c r="AC37" s="209" t="s">
        <v>526</v>
      </c>
      <c r="AD37" s="238">
        <v>105</v>
      </c>
      <c r="AE37" s="238">
        <v>1</v>
      </c>
      <c r="AF37" s="234"/>
      <c r="AG37" s="234"/>
      <c r="AH37" s="234"/>
      <c r="AI37" s="234"/>
      <c r="AJ37" s="234"/>
      <c r="AK37" s="259">
        <v>43733</v>
      </c>
      <c r="AL37" s="260" t="s">
        <v>589</v>
      </c>
      <c r="AM37" s="242"/>
      <c r="AN37" s="242"/>
      <c r="AO37" s="242"/>
      <c r="AP37" s="241"/>
      <c r="AQ37" s="243">
        <v>43619</v>
      </c>
      <c r="AR37" s="243">
        <v>43619</v>
      </c>
      <c r="AS37" s="243">
        <v>43619</v>
      </c>
      <c r="AT37" s="243">
        <v>61517</v>
      </c>
      <c r="AU37" s="242"/>
      <c r="AV37" s="261" t="s">
        <v>623</v>
      </c>
      <c r="AW37" s="328">
        <v>7.0160999999999997E-4</v>
      </c>
    </row>
    <row r="38" spans="1:49" ht="51" x14ac:dyDescent="0.25">
      <c r="A38" s="309" t="s">
        <v>624</v>
      </c>
      <c r="B38" s="208" t="s">
        <v>625</v>
      </c>
      <c r="C38" s="208" t="s">
        <v>503</v>
      </c>
      <c r="D38" s="199" t="s">
        <v>626</v>
      </c>
      <c r="E38" s="227">
        <v>80</v>
      </c>
      <c r="F38" s="227" t="s">
        <v>496</v>
      </c>
      <c r="G38" s="227" t="s">
        <v>496</v>
      </c>
      <c r="H38" s="227" t="s">
        <v>496</v>
      </c>
      <c r="I38" s="227" t="s">
        <v>496</v>
      </c>
      <c r="J38" s="227" t="s">
        <v>496</v>
      </c>
      <c r="K38" s="227" t="s">
        <v>496</v>
      </c>
      <c r="L38" s="227" t="s">
        <v>496</v>
      </c>
      <c r="M38" s="195" t="s">
        <v>465</v>
      </c>
      <c r="N38" s="196" t="s">
        <v>627</v>
      </c>
      <c r="O38" s="208" t="s">
        <v>625</v>
      </c>
      <c r="P38" s="197">
        <v>7252</v>
      </c>
      <c r="Q38" s="195" t="s">
        <v>506</v>
      </c>
      <c r="R38" s="197">
        <v>7252</v>
      </c>
      <c r="S38" s="195" t="s">
        <v>628</v>
      </c>
      <c r="T38" s="195" t="s">
        <v>629</v>
      </c>
      <c r="U38" s="195">
        <v>1</v>
      </c>
      <c r="V38" s="195">
        <v>1</v>
      </c>
      <c r="W38" s="195" t="s">
        <v>507</v>
      </c>
      <c r="X38" s="198">
        <v>7252</v>
      </c>
      <c r="Y38" s="234"/>
      <c r="Z38" s="195">
        <v>1</v>
      </c>
      <c r="AA38" s="197">
        <v>7252</v>
      </c>
      <c r="AB38" s="197">
        <v>7252</v>
      </c>
      <c r="AC38" s="195" t="s">
        <v>507</v>
      </c>
      <c r="AD38" s="197">
        <v>7252</v>
      </c>
      <c r="AE38" s="197">
        <v>7252</v>
      </c>
      <c r="AF38" s="199" t="s">
        <v>630</v>
      </c>
      <c r="AG38" s="195" t="s">
        <v>631</v>
      </c>
      <c r="AH38" s="195" t="s">
        <v>632</v>
      </c>
      <c r="AI38" s="195" t="s">
        <v>633</v>
      </c>
      <c r="AJ38" s="195" t="s">
        <v>634</v>
      </c>
      <c r="AK38" s="195" t="s">
        <v>635</v>
      </c>
      <c r="AL38" s="195" t="s">
        <v>636</v>
      </c>
      <c r="AM38" s="195" t="s">
        <v>637</v>
      </c>
      <c r="AN38" s="195" t="s">
        <v>635</v>
      </c>
      <c r="AO38" s="199" t="s">
        <v>638</v>
      </c>
      <c r="AP38" s="195" t="s">
        <v>639</v>
      </c>
      <c r="AQ38" s="195" t="s">
        <v>640</v>
      </c>
      <c r="AR38" s="195" t="s">
        <v>639</v>
      </c>
      <c r="AS38" s="195" t="s">
        <v>641</v>
      </c>
      <c r="AT38" s="195" t="s">
        <v>642</v>
      </c>
      <c r="AU38" s="242"/>
      <c r="AV38" s="195" t="s">
        <v>643</v>
      </c>
      <c r="AW38" s="328">
        <v>7.2519999999999998</v>
      </c>
    </row>
    <row r="39" spans="1:49" ht="63.75" x14ac:dyDescent="0.25">
      <c r="A39" s="309" t="s">
        <v>657</v>
      </c>
      <c r="B39" s="208" t="s">
        <v>625</v>
      </c>
      <c r="C39" s="208" t="s">
        <v>503</v>
      </c>
      <c r="D39" s="199" t="s">
        <v>658</v>
      </c>
      <c r="E39" s="227">
        <v>80</v>
      </c>
      <c r="F39" s="227" t="s">
        <v>496</v>
      </c>
      <c r="G39" s="227" t="s">
        <v>496</v>
      </c>
      <c r="H39" s="227" t="s">
        <v>496</v>
      </c>
      <c r="I39" s="227" t="s">
        <v>496</v>
      </c>
      <c r="J39" s="227" t="s">
        <v>496</v>
      </c>
      <c r="K39" s="227" t="s">
        <v>496</v>
      </c>
      <c r="L39" s="227" t="s">
        <v>496</v>
      </c>
      <c r="M39" s="195" t="s">
        <v>465</v>
      </c>
      <c r="N39" s="196" t="s">
        <v>659</v>
      </c>
      <c r="O39" s="208" t="s">
        <v>625</v>
      </c>
      <c r="P39" s="197">
        <v>1115</v>
      </c>
      <c r="Q39" s="195" t="s">
        <v>506</v>
      </c>
      <c r="R39" s="197">
        <v>1115</v>
      </c>
      <c r="S39" s="195" t="s">
        <v>628</v>
      </c>
      <c r="T39" s="195" t="s">
        <v>660</v>
      </c>
      <c r="U39" s="195">
        <v>1</v>
      </c>
      <c r="V39" s="195">
        <v>1</v>
      </c>
      <c r="W39" s="195" t="s">
        <v>661</v>
      </c>
      <c r="X39" s="198">
        <v>1115</v>
      </c>
      <c r="Y39" s="234"/>
      <c r="Z39" s="238"/>
      <c r="AA39" s="234"/>
      <c r="AB39" s="198">
        <v>1115</v>
      </c>
      <c r="AC39" s="195" t="s">
        <v>661</v>
      </c>
      <c r="AD39" s="197">
        <v>1338</v>
      </c>
      <c r="AE39" s="197">
        <v>1338</v>
      </c>
      <c r="AF39" s="234"/>
      <c r="AG39" s="234"/>
      <c r="AH39" s="234"/>
      <c r="AI39" s="234"/>
      <c r="AJ39" s="234"/>
      <c r="AK39" s="234"/>
      <c r="AL39" s="195" t="s">
        <v>662</v>
      </c>
      <c r="AM39" s="195" t="s">
        <v>663</v>
      </c>
      <c r="AN39" s="195" t="s">
        <v>664</v>
      </c>
      <c r="AO39" s="199" t="s">
        <v>665</v>
      </c>
      <c r="AP39" s="195" t="s">
        <v>666</v>
      </c>
      <c r="AQ39" s="195" t="s">
        <v>667</v>
      </c>
      <c r="AR39" s="195" t="s">
        <v>666</v>
      </c>
      <c r="AS39" s="195" t="s">
        <v>668</v>
      </c>
      <c r="AT39" s="195" t="s">
        <v>669</v>
      </c>
      <c r="AU39" s="242"/>
      <c r="AV39" s="234"/>
      <c r="AW39" s="328">
        <v>1.3380000000000001</v>
      </c>
    </row>
    <row r="40" spans="1:49" x14ac:dyDescent="0.25">
      <c r="Q40" s="329"/>
    </row>
    <row r="41" spans="1:49" x14ac:dyDescent="0.25">
      <c r="Q41" s="329"/>
    </row>
    <row r="42" spans="1:49" x14ac:dyDescent="0.25">
      <c r="Q42" s="3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topLeftCell="A85" zoomScale="84" zoomScaleNormal="84" workbookViewId="0">
      <selection activeCell="B27" sqref="B2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9" t="s">
        <v>67</v>
      </c>
    </row>
    <row r="2" spans="1:8" ht="18.75" x14ac:dyDescent="0.3">
      <c r="B2" s="150" t="s">
        <v>8</v>
      </c>
    </row>
    <row r="3" spans="1:8" ht="18.75" x14ac:dyDescent="0.3">
      <c r="B3" s="150" t="s">
        <v>444</v>
      </c>
    </row>
    <row r="4" spans="1:8" x14ac:dyDescent="0.25">
      <c r="B4" s="37"/>
    </row>
    <row r="5" spans="1:8" ht="18.75" x14ac:dyDescent="0.3">
      <c r="A5" s="515" t="str">
        <f>'1. паспорт местоположение'!A5:C5</f>
        <v>Год раскрытия информации: 2024 год</v>
      </c>
      <c r="B5" s="515"/>
      <c r="C5" s="53"/>
      <c r="D5" s="53"/>
      <c r="E5" s="53"/>
      <c r="F5" s="53"/>
      <c r="G5" s="53"/>
      <c r="H5" s="53"/>
    </row>
    <row r="6" spans="1:8" ht="18.75" x14ac:dyDescent="0.3">
      <c r="A6" s="121"/>
      <c r="B6" s="145"/>
      <c r="C6" s="121"/>
      <c r="D6" s="121"/>
      <c r="E6" s="121"/>
      <c r="F6" s="121"/>
      <c r="G6" s="121"/>
      <c r="H6" s="121"/>
    </row>
    <row r="7" spans="1:8" ht="18.75" x14ac:dyDescent="0.25">
      <c r="A7" s="344" t="s">
        <v>7</v>
      </c>
      <c r="B7" s="344"/>
      <c r="C7" s="120"/>
      <c r="D7" s="120"/>
      <c r="E7" s="120"/>
      <c r="F7" s="120"/>
      <c r="G7" s="120"/>
      <c r="H7" s="120"/>
    </row>
    <row r="8" spans="1:8" ht="18.75" x14ac:dyDescent="0.25">
      <c r="A8" s="120"/>
      <c r="B8" s="152"/>
      <c r="C8" s="120"/>
      <c r="D8" s="120"/>
      <c r="E8" s="120"/>
      <c r="F8" s="120"/>
      <c r="G8" s="120"/>
      <c r="H8" s="120"/>
    </row>
    <row r="9" spans="1:8" x14ac:dyDescent="0.25">
      <c r="A9" s="379" t="str">
        <f>'1. паспорт местоположение'!A9:C9</f>
        <v>АО "Россети Тюмень"</v>
      </c>
      <c r="B9" s="379"/>
      <c r="C9" s="118"/>
      <c r="D9" s="118"/>
      <c r="E9" s="118"/>
      <c r="F9" s="118"/>
      <c r="G9" s="118"/>
      <c r="H9" s="118"/>
    </row>
    <row r="10" spans="1:8" x14ac:dyDescent="0.25">
      <c r="A10" s="340" t="s">
        <v>6</v>
      </c>
      <c r="B10" s="340"/>
      <c r="C10" s="119"/>
      <c r="D10" s="119"/>
      <c r="E10" s="119"/>
      <c r="F10" s="119"/>
      <c r="G10" s="119"/>
      <c r="H10" s="119"/>
    </row>
    <row r="11" spans="1:8" ht="18.75" x14ac:dyDescent="0.25">
      <c r="A11" s="120"/>
      <c r="B11" s="152"/>
      <c r="C11" s="120"/>
      <c r="D11" s="120"/>
      <c r="E11" s="120"/>
      <c r="F11" s="120"/>
      <c r="G11" s="120"/>
      <c r="H11" s="120"/>
    </row>
    <row r="12" spans="1:8" ht="30.75" customHeight="1" x14ac:dyDescent="0.25">
      <c r="A12" s="379" t="str">
        <f>'1. паспорт местоположение'!A12:C12</f>
        <v>F_TP1600.PS.0040</v>
      </c>
      <c r="B12" s="379"/>
      <c r="C12" s="118"/>
      <c r="D12" s="118"/>
      <c r="E12" s="118"/>
      <c r="F12" s="118"/>
      <c r="G12" s="118"/>
      <c r="H12" s="118"/>
    </row>
    <row r="13" spans="1:8" x14ac:dyDescent="0.25">
      <c r="A13" s="340" t="s">
        <v>5</v>
      </c>
      <c r="B13" s="340"/>
      <c r="C13" s="119"/>
      <c r="D13" s="119"/>
      <c r="E13" s="119"/>
      <c r="F13" s="119"/>
      <c r="G13" s="119"/>
      <c r="H13" s="119"/>
    </row>
    <row r="14" spans="1:8" ht="18.75" x14ac:dyDescent="0.25">
      <c r="A14" s="11"/>
      <c r="B14" s="11"/>
      <c r="C14" s="11"/>
      <c r="D14" s="11"/>
      <c r="E14" s="11"/>
      <c r="F14" s="11"/>
      <c r="G14" s="11"/>
      <c r="H14" s="11"/>
    </row>
    <row r="15" spans="1:8" x14ac:dyDescent="0.25">
      <c r="A15" s="379" t="str">
        <f>'1. паспорт местоположение'!A15:C15</f>
        <v>Реконструкция ПС 110/35/6 кВ  Большечерногорская  (ОРУ-110 кВ, ОРУ-35 кВ, замена оборудования АСУ ТП, СДТУ, УРЗА).</v>
      </c>
      <c r="B15" s="379"/>
      <c r="C15" s="118"/>
      <c r="D15" s="118"/>
      <c r="E15" s="118"/>
      <c r="F15" s="118"/>
      <c r="G15" s="118"/>
      <c r="H15" s="118"/>
    </row>
    <row r="16" spans="1:8" x14ac:dyDescent="0.25">
      <c r="A16" s="340" t="s">
        <v>4</v>
      </c>
      <c r="B16" s="340"/>
      <c r="C16" s="119"/>
      <c r="D16" s="119"/>
      <c r="E16" s="119"/>
      <c r="F16" s="119"/>
      <c r="G16" s="119"/>
      <c r="H16" s="119"/>
    </row>
    <row r="17" spans="1:2" x14ac:dyDescent="0.25">
      <c r="B17" s="92"/>
    </row>
    <row r="18" spans="1:2" ht="33.75" customHeight="1" x14ac:dyDescent="0.25">
      <c r="A18" s="519" t="s">
        <v>426</v>
      </c>
      <c r="B18" s="520"/>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644</v>
      </c>
    </row>
    <row r="25" spans="1:2" ht="16.5" thickBot="1" x14ac:dyDescent="0.3">
      <c r="A25" s="97" t="s">
        <v>303</v>
      </c>
      <c r="B25" s="95">
        <v>2027</v>
      </c>
    </row>
    <row r="26" spans="1:2" ht="16.5" thickBot="1" x14ac:dyDescent="0.3">
      <c r="A26" s="98" t="s">
        <v>304</v>
      </c>
      <c r="B26" s="99" t="s">
        <v>561</v>
      </c>
    </row>
    <row r="27" spans="1:2" ht="29.25" thickBot="1" x14ac:dyDescent="0.3">
      <c r="A27" s="106" t="s">
        <v>596</v>
      </c>
      <c r="B27" s="183">
        <f>'6.2. Паспорт фин осв ввод'!D24</f>
        <v>417.87858211789057</v>
      </c>
    </row>
    <row r="28" spans="1:2" ht="16.5" thickBot="1" x14ac:dyDescent="0.3">
      <c r="A28" s="101" t="s">
        <v>305</v>
      </c>
      <c r="B28" s="101" t="s">
        <v>562</v>
      </c>
    </row>
    <row r="29" spans="1:2" ht="29.25" thickBot="1" x14ac:dyDescent="0.3">
      <c r="A29" s="107" t="s">
        <v>306</v>
      </c>
      <c r="B29" s="183">
        <v>17.428999999999998</v>
      </c>
    </row>
    <row r="30" spans="1:2" ht="29.25" thickBot="1" x14ac:dyDescent="0.3">
      <c r="A30" s="107" t="s">
        <v>307</v>
      </c>
      <c r="B30" s="183">
        <f>B32+B49+B54</f>
        <v>24.681538999999997</v>
      </c>
    </row>
    <row r="31" spans="1:2" ht="16.5" thickBot="1" x14ac:dyDescent="0.3">
      <c r="A31" s="101" t="s">
        <v>308</v>
      </c>
      <c r="B31" s="101"/>
    </row>
    <row r="32" spans="1:2" ht="29.25" thickBot="1" x14ac:dyDescent="0.3">
      <c r="A32" s="256" t="s">
        <v>586</v>
      </c>
      <c r="B32" s="183">
        <f>B33+B37+B41</f>
        <v>24.677793999999999</v>
      </c>
    </row>
    <row r="33" spans="1:4" ht="30.75" thickBot="1" x14ac:dyDescent="0.3">
      <c r="A33" s="257" t="s">
        <v>587</v>
      </c>
      <c r="B33" s="226">
        <v>11.3125</v>
      </c>
    </row>
    <row r="34" spans="1:4" ht="16.5" thickBot="1" x14ac:dyDescent="0.3">
      <c r="A34" s="101" t="s">
        <v>310</v>
      </c>
      <c r="B34" s="191">
        <f>B33/B27</f>
        <v>2.7071260610357278E-2</v>
      </c>
    </row>
    <row r="35" spans="1:4" ht="16.5" thickBot="1" x14ac:dyDescent="0.3">
      <c r="A35" s="101" t="s">
        <v>311</v>
      </c>
      <c r="B35" s="183">
        <v>11.3125</v>
      </c>
    </row>
    <row r="36" spans="1:4" ht="16.5" thickBot="1" x14ac:dyDescent="0.3">
      <c r="A36" s="101" t="s">
        <v>312</v>
      </c>
      <c r="B36" s="183">
        <v>9.5868640000000003</v>
      </c>
    </row>
    <row r="37" spans="1:4" ht="30.75" thickBot="1" x14ac:dyDescent="0.3">
      <c r="A37" s="258" t="s">
        <v>588</v>
      </c>
      <c r="B37" s="226">
        <v>6.1132939999999998</v>
      </c>
      <c r="D37" s="225"/>
    </row>
    <row r="38" spans="1:4" ht="16.5" thickBot="1" x14ac:dyDescent="0.3">
      <c r="A38" s="101" t="s">
        <v>310</v>
      </c>
      <c r="B38" s="200">
        <f>B37/B27</f>
        <v>1.46293547015897E-2</v>
      </c>
    </row>
    <row r="39" spans="1:4" ht="16.5" thickBot="1" x14ac:dyDescent="0.3">
      <c r="A39" s="101" t="s">
        <v>311</v>
      </c>
      <c r="B39" s="183">
        <v>5.9569999999999999</v>
      </c>
    </row>
    <row r="40" spans="1:4" ht="16.5" thickBot="1" x14ac:dyDescent="0.3">
      <c r="A40" s="101" t="s">
        <v>312</v>
      </c>
      <c r="B40" s="183">
        <v>5.0940000000000003</v>
      </c>
    </row>
    <row r="41" spans="1:4" ht="30.75" thickBot="1" x14ac:dyDescent="0.3">
      <c r="A41" s="270" t="s">
        <v>595</v>
      </c>
      <c r="B41" s="269">
        <v>7.2519999999999998</v>
      </c>
    </row>
    <row r="42" spans="1:4" ht="16.5" thickBot="1" x14ac:dyDescent="0.3">
      <c r="A42" s="268" t="s">
        <v>310</v>
      </c>
      <c r="B42" s="308">
        <f>B41/B27</f>
        <v>1.7354323265972239E-2</v>
      </c>
    </row>
    <row r="43" spans="1:4" ht="16.5" thickBot="1" x14ac:dyDescent="0.3">
      <c r="A43" s="268" t="s">
        <v>311</v>
      </c>
      <c r="B43" s="271">
        <v>6.85171025</v>
      </c>
    </row>
    <row r="44" spans="1:4" ht="16.5" thickBot="1" x14ac:dyDescent="0.3">
      <c r="A44" s="268" t="s">
        <v>312</v>
      </c>
      <c r="B44" s="271">
        <v>6.85171025</v>
      </c>
    </row>
    <row r="45" spans="1:4" ht="45.75" thickBot="1" x14ac:dyDescent="0.3">
      <c r="A45" s="327" t="s">
        <v>652</v>
      </c>
      <c r="B45" s="269">
        <v>1.3384912</v>
      </c>
    </row>
    <row r="46" spans="1:4" ht="16.5" thickBot="1" x14ac:dyDescent="0.3">
      <c r="A46" s="326" t="s">
        <v>310</v>
      </c>
      <c r="B46" s="308">
        <f>B45/B27</f>
        <v>3.2030624618669475E-3</v>
      </c>
    </row>
    <row r="47" spans="1:4" ht="16.5" thickBot="1" x14ac:dyDescent="0.3">
      <c r="A47" s="326" t="s">
        <v>653</v>
      </c>
      <c r="B47" s="271">
        <v>1.3384912</v>
      </c>
    </row>
    <row r="48" spans="1:4" ht="16.5" thickBot="1" x14ac:dyDescent="0.3">
      <c r="A48" s="326" t="s">
        <v>654</v>
      </c>
      <c r="B48" s="271">
        <v>1.1154093300000001</v>
      </c>
    </row>
    <row r="49" spans="1:2" ht="29.25" thickBot="1" x14ac:dyDescent="0.3">
      <c r="A49" s="107" t="s">
        <v>313</v>
      </c>
      <c r="B49" s="101">
        <f>B50</f>
        <v>0</v>
      </c>
    </row>
    <row r="50" spans="1:2" ht="16.5" thickBot="1" x14ac:dyDescent="0.3">
      <c r="A50" s="101" t="s">
        <v>309</v>
      </c>
      <c r="B50" s="101">
        <v>0</v>
      </c>
    </row>
    <row r="51" spans="1:2" ht="16.5" thickBot="1" x14ac:dyDescent="0.3">
      <c r="A51" s="101" t="s">
        <v>310</v>
      </c>
      <c r="B51" s="101">
        <v>0</v>
      </c>
    </row>
    <row r="52" spans="1:2" ht="16.5" thickBot="1" x14ac:dyDescent="0.3">
      <c r="A52" s="101" t="s">
        <v>311</v>
      </c>
      <c r="B52" s="101">
        <v>0</v>
      </c>
    </row>
    <row r="53" spans="1:2" ht="16.5" thickBot="1" x14ac:dyDescent="0.3">
      <c r="A53" s="101" t="s">
        <v>312</v>
      </c>
      <c r="B53" s="101">
        <v>0</v>
      </c>
    </row>
    <row r="54" spans="1:2" ht="29.25" thickBot="1" x14ac:dyDescent="0.3">
      <c r="A54" s="254" t="s">
        <v>584</v>
      </c>
      <c r="B54" s="183">
        <f>B55+B59+B63</f>
        <v>3.7449999999999996E-3</v>
      </c>
    </row>
    <row r="55" spans="1:2" ht="45.75" thickBot="1" x14ac:dyDescent="0.3">
      <c r="A55" s="255" t="s">
        <v>585</v>
      </c>
      <c r="B55" s="226">
        <v>1.26E-4</v>
      </c>
    </row>
    <row r="56" spans="1:2" ht="16.5" thickBot="1" x14ac:dyDescent="0.3">
      <c r="A56" s="101" t="s">
        <v>310</v>
      </c>
      <c r="B56" s="191">
        <f>B55/B27</f>
        <v>3.0152299110762582E-7</v>
      </c>
    </row>
    <row r="57" spans="1:2" ht="16.5" thickBot="1" x14ac:dyDescent="0.3">
      <c r="A57" s="101" t="s">
        <v>311</v>
      </c>
      <c r="B57" s="183">
        <v>9.5000000000000005E-5</v>
      </c>
    </row>
    <row r="58" spans="1:2" ht="16.5" thickBot="1" x14ac:dyDescent="0.3">
      <c r="A58" s="101" t="s">
        <v>312</v>
      </c>
      <c r="B58" s="183">
        <f>B57</f>
        <v>9.5000000000000005E-5</v>
      </c>
    </row>
    <row r="59" spans="1:2" ht="30.75" thickBot="1" x14ac:dyDescent="0.3">
      <c r="A59" s="253" t="s">
        <v>583</v>
      </c>
      <c r="B59" s="251">
        <v>2.9169999999999999E-3</v>
      </c>
    </row>
    <row r="60" spans="1:2" ht="16.5" thickBot="1" x14ac:dyDescent="0.3">
      <c r="A60" s="101" t="s">
        <v>310</v>
      </c>
      <c r="B60" s="191">
        <f>B59/B27</f>
        <v>6.9804965481027333E-6</v>
      </c>
    </row>
    <row r="61" spans="1:2" ht="16.5" thickBot="1" x14ac:dyDescent="0.3">
      <c r="A61" s="101" t="s">
        <v>311</v>
      </c>
      <c r="B61" s="183">
        <v>2.9169999999999999E-3</v>
      </c>
    </row>
    <row r="62" spans="1:2" ht="16.5" thickBot="1" x14ac:dyDescent="0.3">
      <c r="A62" s="101" t="s">
        <v>312</v>
      </c>
      <c r="B62" s="245">
        <v>2.9169999999999999E-3</v>
      </c>
    </row>
    <row r="63" spans="1:2" ht="36" customHeight="1" thickBot="1" x14ac:dyDescent="0.3">
      <c r="A63" s="252" t="s">
        <v>577</v>
      </c>
      <c r="B63" s="251">
        <v>7.0200000000000004E-4</v>
      </c>
    </row>
    <row r="64" spans="1:2" ht="16.5" thickBot="1" x14ac:dyDescent="0.3">
      <c r="A64" s="101" t="s">
        <v>310</v>
      </c>
      <c r="B64" s="200">
        <f>B63/B27</f>
        <v>1.6799138075996297E-6</v>
      </c>
    </row>
    <row r="65" spans="1:3" ht="16.5" thickBot="1" x14ac:dyDescent="0.3">
      <c r="A65" s="101" t="s">
        <v>311</v>
      </c>
      <c r="B65" s="183">
        <v>0</v>
      </c>
    </row>
    <row r="66" spans="1:3" ht="16.5" thickBot="1" x14ac:dyDescent="0.3">
      <c r="A66" s="101" t="s">
        <v>312</v>
      </c>
      <c r="B66" s="183">
        <f>B65</f>
        <v>0</v>
      </c>
    </row>
    <row r="67" spans="1:3" ht="29.25" thickBot="1" x14ac:dyDescent="0.3">
      <c r="A67" s="100" t="s">
        <v>314</v>
      </c>
      <c r="B67" s="192">
        <f>B56+B60+B34+B38+B64+B42</f>
        <v>5.9063900511266032E-2</v>
      </c>
    </row>
    <row r="68" spans="1:3" ht="16.5" thickBot="1" x14ac:dyDescent="0.3">
      <c r="A68" s="102" t="s">
        <v>308</v>
      </c>
      <c r="B68" s="108"/>
    </row>
    <row r="69" spans="1:3" ht="16.5" thickBot="1" x14ac:dyDescent="0.3">
      <c r="A69" s="102" t="s">
        <v>315</v>
      </c>
      <c r="B69" s="108"/>
    </row>
    <row r="70" spans="1:3" ht="16.5" thickBot="1" x14ac:dyDescent="0.3">
      <c r="A70" s="102" t="s">
        <v>316</v>
      </c>
      <c r="B70" s="108"/>
    </row>
    <row r="71" spans="1:3" ht="16.5" thickBot="1" x14ac:dyDescent="0.3">
      <c r="A71" s="102" t="s">
        <v>317</v>
      </c>
      <c r="B71" s="186">
        <v>1</v>
      </c>
    </row>
    <row r="72" spans="1:3" ht="16.5" thickBot="1" x14ac:dyDescent="0.3">
      <c r="A72" s="97" t="s">
        <v>318</v>
      </c>
      <c r="B72" s="193">
        <f>B73/B27</f>
        <v>6.2287731685317295E-2</v>
      </c>
      <c r="C72" s="189"/>
    </row>
    <row r="73" spans="1:3" ht="16.5" thickBot="1" x14ac:dyDescent="0.3">
      <c r="A73" s="97" t="s">
        <v>319</v>
      </c>
      <c r="B73" s="184">
        <v>26.028708999999999</v>
      </c>
    </row>
    <row r="74" spans="1:3" ht="16.5" thickBot="1" x14ac:dyDescent="0.3">
      <c r="A74" s="97" t="s">
        <v>320</v>
      </c>
      <c r="B74" s="191">
        <f>B75/(B27/1.2)</f>
        <v>6.6671035061902528E-2</v>
      </c>
    </row>
    <row r="75" spans="1:3" ht="16.5" thickBot="1" x14ac:dyDescent="0.3">
      <c r="A75" s="98" t="s">
        <v>321</v>
      </c>
      <c r="B75" s="184">
        <v>23.216998</v>
      </c>
    </row>
    <row r="76" spans="1:3" x14ac:dyDescent="0.25">
      <c r="A76" s="100" t="s">
        <v>322</v>
      </c>
      <c r="B76" s="146"/>
    </row>
    <row r="77" spans="1:3" x14ac:dyDescent="0.25">
      <c r="A77" s="104" t="s">
        <v>323</v>
      </c>
      <c r="B77" s="147" t="s">
        <v>563</v>
      </c>
    </row>
    <row r="78" spans="1:3" ht="30" x14ac:dyDescent="0.25">
      <c r="A78" s="104" t="s">
        <v>324</v>
      </c>
      <c r="B78" s="147" t="s">
        <v>655</v>
      </c>
    </row>
    <row r="79" spans="1:3" ht="30.75" thickBot="1" x14ac:dyDescent="0.3">
      <c r="A79" s="104" t="s">
        <v>325</v>
      </c>
      <c r="B79" s="201" t="s">
        <v>578</v>
      </c>
    </row>
    <row r="80" spans="1:3" ht="16.5" thickBot="1" x14ac:dyDescent="0.3">
      <c r="A80" s="104" t="s">
        <v>326</v>
      </c>
      <c r="B80" s="108" t="s">
        <v>486</v>
      </c>
    </row>
    <row r="81" spans="1:2" ht="16.5" thickBot="1" x14ac:dyDescent="0.3">
      <c r="A81" s="105" t="s">
        <v>327</v>
      </c>
      <c r="B81" s="108" t="s">
        <v>486</v>
      </c>
    </row>
    <row r="82" spans="1:2" ht="30.75" thickBot="1" x14ac:dyDescent="0.3">
      <c r="A82" s="102" t="s">
        <v>328</v>
      </c>
      <c r="B82" s="103" t="s">
        <v>486</v>
      </c>
    </row>
    <row r="83" spans="1:2" ht="29.25" thickBot="1" x14ac:dyDescent="0.3">
      <c r="A83" s="97" t="s">
        <v>329</v>
      </c>
      <c r="B83" s="103" t="s">
        <v>486</v>
      </c>
    </row>
    <row r="84" spans="1:2" ht="16.5" thickBot="1" x14ac:dyDescent="0.3">
      <c r="A84" s="102" t="s">
        <v>308</v>
      </c>
      <c r="B84" s="108" t="s">
        <v>486</v>
      </c>
    </row>
    <row r="85" spans="1:2" ht="16.5" thickBot="1" x14ac:dyDescent="0.3">
      <c r="A85" s="102" t="s">
        <v>330</v>
      </c>
      <c r="B85" s="108" t="s">
        <v>486</v>
      </c>
    </row>
    <row r="86" spans="1:2" ht="16.5" thickBot="1" x14ac:dyDescent="0.3">
      <c r="A86" s="102" t="s">
        <v>331</v>
      </c>
      <c r="B86" s="108" t="s">
        <v>486</v>
      </c>
    </row>
    <row r="87" spans="1:2" ht="390.75" thickBot="1" x14ac:dyDescent="0.3">
      <c r="A87" s="110" t="s">
        <v>332</v>
      </c>
      <c r="B87" s="190" t="s">
        <v>490</v>
      </c>
    </row>
    <row r="88" spans="1:2" ht="16.5" thickBot="1" x14ac:dyDescent="0.3">
      <c r="A88" s="97" t="s">
        <v>333</v>
      </c>
      <c r="B88" s="109" t="s">
        <v>651</v>
      </c>
    </row>
    <row r="89" spans="1:2" ht="16.5" thickBot="1" x14ac:dyDescent="0.3">
      <c r="A89" s="104" t="s">
        <v>334</v>
      </c>
      <c r="B89" s="109"/>
    </row>
    <row r="90" spans="1:2" ht="16.5" thickBot="1" x14ac:dyDescent="0.3">
      <c r="A90" s="104" t="s">
        <v>335</v>
      </c>
      <c r="B90" s="109"/>
    </row>
    <row r="91" spans="1:2" ht="16.5" thickBot="1" x14ac:dyDescent="0.3">
      <c r="A91" s="104" t="s">
        <v>336</v>
      </c>
      <c r="B91" s="109"/>
    </row>
    <row r="92" spans="1:2" ht="29.25" thickBot="1" x14ac:dyDescent="0.3">
      <c r="A92" s="111" t="s">
        <v>337</v>
      </c>
      <c r="B92" s="188" t="s">
        <v>489</v>
      </c>
    </row>
    <row r="93" spans="1:2" ht="28.5" x14ac:dyDescent="0.25">
      <c r="A93" s="100" t="s">
        <v>338</v>
      </c>
      <c r="B93" s="516" t="s">
        <v>487</v>
      </c>
    </row>
    <row r="94" spans="1:2" x14ac:dyDescent="0.25">
      <c r="A94" s="104" t="s">
        <v>339</v>
      </c>
      <c r="B94" s="517"/>
    </row>
    <row r="95" spans="1:2" x14ac:dyDescent="0.25">
      <c r="A95" s="104" t="s">
        <v>340</v>
      </c>
      <c r="B95" s="517"/>
    </row>
    <row r="96" spans="1:2" x14ac:dyDescent="0.25">
      <c r="A96" s="104" t="s">
        <v>341</v>
      </c>
      <c r="B96" s="517"/>
    </row>
    <row r="97" spans="1:2" x14ac:dyDescent="0.25">
      <c r="A97" s="104" t="s">
        <v>342</v>
      </c>
      <c r="B97" s="517"/>
    </row>
    <row r="98" spans="1:2" ht="16.5" thickBot="1" x14ac:dyDescent="0.3">
      <c r="A98" s="112" t="s">
        <v>343</v>
      </c>
      <c r="B98" s="518"/>
    </row>
    <row r="101" spans="1:2" x14ac:dyDescent="0.25">
      <c r="A101" s="113"/>
      <c r="B101" s="114"/>
    </row>
    <row r="102" spans="1:2" x14ac:dyDescent="0.25">
      <c r="B102" s="115"/>
    </row>
    <row r="103" spans="1:2" x14ac:dyDescent="0.25">
      <c r="B103" s="116"/>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2019-09-30T03:56:44Z</cp:lastPrinted>
  <dcterms:created xsi:type="dcterms:W3CDTF">2015-08-16T15:31:05Z</dcterms:created>
  <dcterms:modified xsi:type="dcterms:W3CDTF">2024-11-29T06:18:57Z</dcterms:modified>
</cp:coreProperties>
</file>