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49\"/>
    </mc:Choice>
  </mc:AlternateContent>
  <bookViews>
    <workbookView xWindow="0" yWindow="0" windowWidth="28800" windowHeight="11700" tabRatio="80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93" i="22" l="1"/>
  <c r="B32" i="22" l="1"/>
  <c r="B86" i="22" l="1"/>
  <c r="B74" i="22"/>
  <c r="B90" i="22"/>
  <c r="B82" i="22"/>
  <c r="A15" i="23"/>
  <c r="A12" i="23"/>
  <c r="A9" i="23"/>
  <c r="A5" i="23"/>
  <c r="A5" i="10"/>
  <c r="AW24" i="5" l="1"/>
  <c r="B78" i="22" l="1"/>
  <c r="B70" i="22"/>
  <c r="A5" i="16" l="1"/>
  <c r="B30" i="22" l="1"/>
  <c r="B46" i="22" l="1"/>
  <c r="B54" i="22"/>
  <c r="B50" i="22"/>
  <c r="B58" i="22"/>
  <c r="B66" i="22"/>
  <c r="B62" i="22"/>
  <c r="B105" i="22"/>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l="1"/>
  <c r="O27" i="17"/>
  <c r="S27" i="17" s="1"/>
  <c r="J27" i="17" l="1"/>
  <c r="X27" i="17" s="1"/>
  <c r="F27" i="17"/>
  <c r="I27" i="17" s="1"/>
  <c r="W27" i="17" s="1"/>
  <c r="B36" i="22" l="1"/>
  <c r="B42" i="22"/>
  <c r="B98" i="22" s="1"/>
  <c r="B35" i="22" l="1"/>
  <c r="B29" i="22"/>
  <c r="B103" i="22" l="1"/>
  <c r="E15" i="14"/>
  <c r="E12" i="14"/>
  <c r="A15" i="22" l="1"/>
  <c r="B21" i="22" s="1"/>
  <c r="A12" i="22"/>
  <c r="A9" i="22"/>
  <c r="A5" i="22"/>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<sst xmlns="http://schemas.openxmlformats.org/spreadsheetml/2006/main" count="1998" uniqueCount="828">
  <si>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</si>
  <si>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</si>
  <si>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</si>
  <si>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</si>
  <si>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</si>
  <si>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</si>
  <si>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</si>
  <si>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</si>
  <si>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</si>
  <si>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</si>
  <si>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</si>
  <si>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</si>
  <si>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</si>
  <si>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</si>
  <si>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</si>
  <si>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</si>
  <si>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</si>
  <si>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</si>
  <si>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</si>
  <si>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</si>
  <si>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</si>
  <si>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</si>
  <si>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</si>
  <si>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</si>
  <si>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</si>
  <si>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</si>
  <si>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</si>
  <si>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</si>
  <si>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</si>
  <si>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</si>
  <si>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</si>
  <si>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</si>
  <si>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</si>
  <si>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</si>
  <si>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</si>
  <si>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</si>
  <si>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</si>
  <si>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</si>
  <si>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</si>
  <si>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</si>
  <si>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</si>
  <si>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</si>
  <si>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</si>
  <si>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</si>
  <si>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</si>
  <si>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</si>
  <si>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</si>
  <si>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</si>
  <si>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</si>
  <si>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</si>
  <si>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</si>
  <si>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</si>
  <si>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</si>
  <si>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</si>
  <si>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</si>
  <si>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</si>
  <si>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</si>
  <si>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</si>
  <si>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</si>
  <si>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</si>
  <si>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</si>
  <si>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</si>
  <si>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</si>
  <si>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</si>
  <si>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</si>
  <si>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</si>
  <si>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</si>
  <si>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</si>
  <si>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</si>
  <si>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</si>
  <si>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</si>
  <si>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</si>
  <si>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</si>
  <si>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</si>
  <si>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</si>
  <si>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</si>
  <si>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</si>
  <si>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</si>
  <si>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</si>
  <si>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</si>
  <si>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</si>
  <si>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</si>
  <si>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</si>
  <si>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</si>
  <si>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</si>
  <si>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</si>
  <si>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</si>
  <si>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</si>
  <si>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</si>
  <si>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</si>
  <si>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</si>
  <si>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</si>
  <si>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</si>
  <si>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</si>
  <si>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</si>
  <si>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</si>
  <si>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</si>
  <si>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</si>
  <si>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</si>
  <si>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</si>
  <si>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</si>
  <si>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</si>
  <si>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</si>
  <si>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</si>
  <si>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</si>
  <si>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</si>
  <si>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</si>
  <si>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</si>
  <si>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</si>
  <si>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</si>
  <si>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</si>
  <si>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</si>
  <si>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</si>
  <si>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</si>
  <si>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</si>
  <si>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</si>
  <si>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</si>
  <si>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</si>
  <si>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</si>
  <si>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</si>
  <si>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</si>
  <si>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</si>
  <si>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</si>
  <si>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</si>
  <si>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</si>
  <si>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</si>
  <si>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</si>
  <si>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</si>
  <si>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</si>
  <si>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</si>
  <si>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</si>
  <si>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</si>
  <si>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</si>
  <si>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</si>
  <si>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</si>
  <si>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</si>
  <si>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</si>
  <si>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</si>
  <si>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</si>
  <si>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</si>
  <si>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</si>
  <si>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</si>
  <si>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</si>
  <si>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</si>
  <si>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</si>
  <si>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</si>
  <si>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</si>
  <si>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</si>
  <si>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</si>
  <si>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</si>
  <si>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</si>
  <si>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</si>
  <si>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</si>
  <si>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</si>
  <si>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</si>
  <si>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</si>
  <si>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</si>
  <si>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</si>
  <si>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</si>
  <si>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</si>
  <si>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</si>
  <si>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</si>
  <si>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</si>
  <si>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</si>
  <si>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</si>
  <si>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</si>
  <si>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</si>
  <si>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</si>
  <si>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</si>
  <si>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</si>
  <si>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</si>
  <si>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</si>
  <si>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</si>
  <si>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</si>
  <si>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</si>
  <si>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</si>
  <si>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</si>
  <si>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</si>
  <si>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</si>
  <si>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</si>
  <si>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</si>
  <si>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</si>
  <si>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</si>
  <si>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</si>
  <si>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</si>
  <si>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</si>
  <si>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</si>
  <si>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</si>
  <si>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</si>
  <si>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</si>
  <si>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</si>
  <si>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</si>
  <si>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</si>
  <si>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</si>
  <si>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</si>
  <si>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</si>
  <si>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</si>
  <si>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</si>
  <si>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</si>
  <si>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</si>
  <si>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</si>
  <si>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</si>
  <si>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</si>
  <si>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</si>
  <si>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</si>
  <si>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</si>
  <si>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</si>
  <si>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</si>
  <si>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</si>
  <si>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</si>
  <si>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</si>
  <si>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</si>
  <si>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</si>
  <si>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</si>
  <si>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</si>
  <si>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</si>
  <si>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</si>
  <si>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</si>
  <si>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</si>
  <si>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</si>
  <si>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</si>
  <si>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</si>
  <si>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</si>
  <si>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</si>
  <si>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</si>
  <si>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</si>
  <si>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</si>
  <si>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</si>
  <si>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</si>
  <si>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</si>
  <si>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</si>
  <si>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</si>
  <si>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</si>
  <si>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</si>
  <si>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</si>
  <si>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</si>
  <si>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</si>
  <si>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</si>
  <si>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</si>
  <si>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</si>
  <si>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</si>
  <si>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</si>
  <si>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</si>
  <si>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</si>
  <si>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</si>
  <si>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</si>
  <si>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</si>
  <si>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</si>
  <si>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</si>
  <si>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</si>
  <si>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</si>
  <si>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</si>
  <si>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</si>
  <si>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</si>
  <si>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</si>
  <si>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</si>
  <si>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</si>
  <si>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</si>
  <si>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</si>
  <si>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</si>
  <si>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</si>
  <si>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</si>
  <si>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</si>
  <si>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</si>
  <si>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</si>
  <si>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</si>
  <si>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</si>
  <si>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</si>
  <si>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</si>
  <si>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</si>
  <si>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</si>
  <si>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</si>
  <si>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</si>
  <si>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</si>
  <si>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</si>
  <si>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</si>
  <si>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</si>
  <si>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</si>
  <si>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</si>
  <si>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</si>
  <si>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</si>
  <si>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</si>
  <si>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</si>
  <si>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</si>
  <si>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</si>
  <si>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</si>
  <si>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</si>
  <si>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</si>
  <si>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</si>
  <si>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</si>
  <si>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</si>
  <si>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</si>
  <si>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</si>
  <si>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</si>
  <si>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</si>
  <si>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</si>
  <si>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</si>
  <si>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</si>
  <si>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</si>
  <si>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</si>
  <si>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</si>
  <si>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</si>
  <si>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</si>
  <si>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</si>
  <si>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</si>
  <si>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</si>
  <si>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</si>
  <si>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</si>
  <si>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</si>
  <si>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</si>
  <si>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</si>
  <si>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</si>
  <si>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</si>
  <si>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</si>
  <si>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</si>
  <si>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</si>
  <si>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</si>
  <si>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</si>
  <si>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</si>
  <si>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</si>
  <si>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</si>
  <si>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</si>
  <si>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</si>
  <si>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</si>
  <si>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</si>
  <si>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</si>
  <si>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</si>
  <si>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</si>
  <si>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</si>
  <si>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</si>
  <si>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</si>
  <si>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</si>
  <si>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</si>
  <si>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</si>
  <si>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</si>
  <si>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</si>
  <si>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</si>
  <si>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</si>
  <si>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</si>
  <si>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</si>
  <si>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</si>
  <si>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</si>
  <si>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</si>
  <si>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</si>
  <si>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</si>
  <si>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</si>
  <si>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</si>
  <si>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</si>
  <si>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</si>
  <si>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</si>
  <si>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</si>
  <si>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</si>
  <si>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</si>
  <si>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</si>
  <si>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</si>
  <si>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</si>
  <si>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</si>
  <si>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</si>
  <si>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</si>
  <si>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</si>
  <si>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</si>
  <si>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</si>
  <si>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</si>
  <si>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</si>
  <si>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</si>
  <si>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</si>
  <si>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</si>
  <si>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</si>
  <si>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</si>
  <si>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</si>
  <si>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</si>
  <si>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</si>
  <si>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</si>
  <si>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</si>
  <si>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</si>
  <si>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</si>
  <si>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</si>
  <si>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</si>
  <si>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</si>
  <si>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</si>
  <si>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</si>
  <si>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</si>
  <si>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</si>
  <si>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</si>
  <si>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</si>
  <si>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</si>
  <si>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</si>
  <si>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</si>
  <si>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</si>
  <si>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</si>
  <si>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</si>
  <si>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</si>
  <si>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</si>
  <si>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</si>
  <si>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</si>
  <si>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</si>
  <si>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</si>
  <si>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</si>
  <si>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</si>
  <si>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</si>
  <si>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</si>
  <si>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</si>
  <si>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</si>
  <si>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</si>
  <si>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</si>
  <si>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</si>
  <si>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</si>
  <si>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</si>
  <si>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</si>
  <si>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</si>
  <si>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</si>
  <si>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</si>
  <si>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</si>
  <si>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</si>
  <si>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</si>
  <si>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</si>
  <si>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</si>
  <si>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</si>
  <si>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</si>
  <si>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</si>
  <si>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</si>
  <si>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</si>
  <si>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</si>
  <si>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</si>
  <si>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</si>
  <si>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</si>
  <si>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</si>
  <si>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</si>
  <si>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</si>
  <si>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</si>
  <si>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</si>
  <si>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</si>
  <si>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</si>
  <si>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</si>
  <si>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</si>
  <si>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</si>
  <si>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</si>
  <si>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</si>
  <si>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</si>
  <si>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</si>
  <si>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</si>
  <si>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</si>
  <si>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</si>
  <si>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</si>
  <si>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</si>
  <si>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</si>
  <si>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</si>
  <si>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</si>
  <si>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</si>
  <si>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</si>
  <si>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</si>
  <si>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</si>
  <si>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</si>
  <si>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</si>
  <si>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</si>
  <si>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</si>
  <si>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</si>
  <si>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</si>
  <si>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</si>
  <si>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</si>
  <si>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</si>
  <si>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</si>
  <si>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</si>
  <si>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</si>
  <si>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</si>
  <si>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</si>
  <si>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</si>
  <si>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</si>
  <si>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</si>
  <si>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</si>
  <si>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</si>
  <si>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</si>
  <si>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</si>
  <si>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</si>
  <si>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</si>
  <si>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</si>
  <si>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</si>
  <si>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</si>
  <si>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</si>
  <si>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</si>
  <si>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</si>
  <si>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</si>
  <si>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</si>
  <si>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</si>
  <si>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</si>
  <si>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</si>
  <si>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</si>
  <si>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</si>
  <si>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</si>
  <si>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</si>
  <si>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</si>
  <si>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</si>
  <si>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</si>
  <si>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</si>
  <si>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</si>
  <si>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</si>
  <si>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</si>
  <si>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</si>
  <si>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</si>
  <si>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</si>
  <si>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</si>
  <si>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</si>
  <si>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</si>
  <si>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</si>
  <si>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</si>
  <si>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</si>
  <si>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</si>
  <si>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</si>
  <si>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</si>
  <si>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</si>
  <si>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</si>
  <si>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</si>
  <si>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</si>
  <si>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</si>
  <si>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</si>
  <si>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</si>
  <si>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</si>
  <si>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</si>
  <si>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</si>
  <si>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</si>
  <si>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</si>
  <si>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</si>
  <si>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</si>
  <si>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</si>
  <si>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</si>
  <si>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</si>
  <si>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</si>
  <si>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</si>
  <si>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</si>
  <si>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</si>
  <si>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</si>
  <si>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</si>
  <si>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</si>
  <si>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</si>
  <si>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</si>
  <si>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</si>
  <si>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</si>
  <si>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</si>
  <si>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</si>
  <si>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</si>
  <si>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</si>
  <si>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</si>
  <si>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</si>
  <si>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</si>
  <si>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</si>
  <si>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</si>
  <si>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</si>
  <si>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</si>
  <si>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</si>
  <si>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</si>
  <si>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</si>
  <si>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</si>
  <si>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</si>
  <si>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</si>
  <si>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</si>
  <si>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</si>
  <si>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</si>
  <si>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</si>
  <si>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</si>
  <si>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</si>
  <si>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</si>
  <si>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</si>
  <si>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</si>
  <si>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</si>
  <si>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</si>
  <si>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</si>
  <si>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</si>
  <si>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</si>
  <si>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</si>
  <si>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</si>
  <si>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</si>
  <si>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</si>
  <si>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</si>
  <si>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</si>
  <si>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</si>
  <si>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</si>
  <si>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</si>
  <si>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</si>
  <si>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</si>
  <si>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</si>
  <si>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</si>
  <si>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</si>
  <si>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</si>
  <si>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</si>
  <si>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</si>
  <si>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</si>
  <si>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</si>
  <si>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</si>
  <si>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</si>
  <si>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</si>
  <si>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</si>
  <si>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</si>
  <si>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2024</t>
  </si>
  <si>
    <t>Год 2025</t>
  </si>
  <si>
    <t>Год 2026</t>
  </si>
  <si>
    <t>Год 2027</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</si>
  <si>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</si>
  <si>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</si>
  <si>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</si>
  <si>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</si>
  <si>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</si>
  <si>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</si>
  <si>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</si>
  <si>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</si>
  <si>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</si>
  <si>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</si>
  <si>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</si>
  <si>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</si>
  <si>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</si>
  <si>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</si>
  <si>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</si>
  <si>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</si>
  <si>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</si>
  <si>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</si>
  <si>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</si>
  <si>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</si>
  <si>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</si>
  <si>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</si>
  <si>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</si>
  <si>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</si>
  <si>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</si>
  <si>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</si>
  <si>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</si>
  <si>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</si>
  <si>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</si>
  <si>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</si>
  <si>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</si>
  <si>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</si>
  <si>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</si>
  <si>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</si>
  <si>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</si>
  <si>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</si>
  <si>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</si>
  <si>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</si>
  <si>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</si>
  <si>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</si>
  <si>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</si>
  <si>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</si>
  <si>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</si>
  <si>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</si>
  <si>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</si>
  <si>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</si>
  <si>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</si>
  <si>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</si>
  <si>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</si>
  <si>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</si>
  <si>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</si>
  <si>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</si>
  <si>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</si>
  <si>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</si>
  <si>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</si>
  <si>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</si>
  <si>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</si>
  <si>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</si>
  <si>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</si>
  <si>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</si>
  <si>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</si>
  <si>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</si>
  <si>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</si>
  <si>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</si>
  <si>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</si>
  <si>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</si>
  <si>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</si>
  <si>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</si>
  <si>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</si>
  <si>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оплачено по договору, тыс. руб.</t>
  </si>
  <si>
    <t>освоено по договору, тыс. руб.</t>
  </si>
  <si>
    <t>ОАО  Институт «ДнепрВНИПИэнергопром»,   ООО "КЭТ" ; АУ "Управление государственной экспертизы проектной документации" ; АУ ЯНАО "Управление ГЭПД"</t>
  </si>
  <si>
    <t>Проблемные вопросы отсутствуют.</t>
  </si>
  <si>
    <t>Реализация инвестиционного проекта планируется в два этапа: 1-й этап (2023)-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этап(2025) - реализация мероприятий по замене силового оборудования, благоустройство, мероприятия ИТСО.</t>
  </si>
  <si>
    <t>+</t>
  </si>
  <si>
    <t>Сметная стоимость проекта в ценах 2025 года с НДС, млн. руб.</t>
  </si>
  <si>
    <t>Удельная стоимость замены выключателей (35 кВ) - 50,56 млн. рублей                                                       Удельная стоимость замены выключателей (35 кВ) - 60,21 млн. рублей</t>
  </si>
  <si>
    <t>объем заключенного договора PD01.1600.2023.425 от 23.11.2023 . ООО "Системлинк"    в ценах 2023 года с НДС, тыс. руб</t>
  </si>
  <si>
    <t>30.09.2022-30.05.2025</t>
  </si>
  <si>
    <t>Год раскрытия информации: 2024 год</t>
  </si>
  <si>
    <t>объем заключенного договора US04.1600.2023.320 от 09.08.2023 . АУ ЯНАО "Управление ГЭПД"    в ценах 2023 года с НДС, тыс. руб</t>
  </si>
  <si>
    <t>2023.0648</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</si>
  <si>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1 этап"</t>
  </si>
  <si>
    <t>22.08.2023</t>
  </si>
  <si>
    <t>55/23</t>
  </si>
  <si>
    <t>09.08.2023</t>
  </si>
  <si>
    <t>09.10.2023</t>
  </si>
  <si>
    <t>2023.0973/2022.1043</t>
  </si>
  <si>
    <t>ИТ-закупки</t>
  </si>
  <si>
    <t>Выполнение работ по поставке, монтажу и наладке средств криптографической защиты С-Терра G-100-4.3-5015-3-ST-KC1 на ПС110/35/6 кВ Факел для филиала АО "Россети Тюмень" Нижневартовские электрические сети</t>
  </si>
  <si>
    <t>ЗЦ ПО</t>
  </si>
  <si>
    <t>ООО "Системлинк"</t>
  </si>
  <si>
    <t>32312908417</t>
  </si>
  <si>
    <t>31.10.2023</t>
  </si>
  <si>
    <t>30.10.2023</t>
  </si>
  <si>
    <t>02.11.2023</t>
  </si>
  <si>
    <t>07.11.2023</t>
  </si>
  <si>
    <t>23.11.2023</t>
  </si>
  <si>
    <t>29.12.2023</t>
  </si>
  <si>
    <t>ООО "Комплайт"</t>
  </si>
  <si>
    <t>ООО "ВИП-ТЕЛЕКОМ"</t>
  </si>
  <si>
    <t>2023.1448</t>
  </si>
  <si>
    <t>Прочие</t>
  </si>
  <si>
    <t>21.12.2023</t>
  </si>
  <si>
    <t>104/23</t>
  </si>
  <si>
    <t>13.12.2023</t>
  </si>
  <si>
    <t>22.12.2023</t>
  </si>
  <si>
    <t>13.03.2024</t>
  </si>
  <si>
    <t>нд</t>
  </si>
  <si>
    <t xml:space="preserve">Факт 2023 года </t>
  </si>
  <si>
    <t>Год 2028</t>
  </si>
  <si>
    <t xml:space="preserve"> по состоянию на 01.01.2023</t>
  </si>
  <si>
    <t>по состоянию на 01.01.2024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</si>
  <si>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</si>
  <si>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</si>
  <si>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</si>
  <si>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</si>
  <si>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</si>
  <si>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</si>
  <si>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</si>
  <si>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</si>
  <si>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</si>
  <si>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</si>
  <si>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</si>
  <si>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</si>
  <si>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</si>
  <si>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</si>
  <si>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</si>
  <si>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</si>
  <si>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</si>
  <si>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</si>
  <si>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</si>
  <si>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</si>
  <si>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</si>
  <si>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</si>
  <si>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</si>
  <si>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</si>
  <si>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</si>
  <si>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</si>
  <si>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</si>
  <si>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</si>
  <si>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</si>
  <si>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</si>
  <si>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</si>
  <si>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</si>
  <si>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</si>
  <si>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</si>
  <si>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</si>
  <si>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</si>
  <si>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</si>
  <si>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</si>
  <si>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</si>
  <si>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</si>
  <si>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</si>
  <si>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</si>
  <si>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</si>
  <si>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</si>
  <si>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</si>
  <si>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</si>
  <si>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</si>
  <si>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</si>
  <si>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</si>
  <si>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</si>
  <si>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</si>
  <si>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</si>
  <si>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</si>
  <si>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</si>
  <si>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</si>
  <si>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</si>
  <si>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</si>
  <si>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</si>
  <si>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</si>
  <si>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</si>
  <si>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</si>
  <si>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</si>
  <si>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</si>
  <si>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</si>
  <si>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</si>
  <si>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</si>
  <si>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</si>
  <si>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</si>
  <si>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</si>
  <si>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</si>
  <si>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</si>
  <si>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"Системлинк"Э;  ООО "Альянс-Автоматика", ООО "ЭКРА-Урал"</t>
  </si>
  <si>
    <t>Приказ № 306 от 17.12.2013;
Приказ № 19-Э от 11.09.2023,
Приказ № 1-Э от 12.01.2024</t>
  </si>
  <si>
    <t>объем заключенного договора  в ценах  _____года с НДС, млн. руб</t>
  </si>
  <si>
    <t>объем заключенного договора US04.1600.2024.132 от 06.06.2024 . ООО "СЭП"    в ценах 2024 года с НДС, млн. руб</t>
  </si>
  <si>
    <t>объем заключенного договора PD01.1600.2024.57 от 20.02.2024 . АО "Тюменьэнерго Инжиниринг"    в ценах 2024 года с НДС, млн. руб</t>
  </si>
  <si>
    <t>объем заключенного договора US04.1600.2024.108 от 16.04.2024 . ООО "КЭТ"    в ценах 2024 года с НДС, млн. руб</t>
  </si>
  <si>
    <t>объем заключенного договора US04.1600.2023.635 от 13.12.2023 . АУ ЯНАО "Управление ГЭПД"    в ценах 2023 года с НДС, млн. руб</t>
  </si>
  <si>
    <t>объем заключенного договора US04.1600.2022.301 от 26.07.2022 . АО "Россети ЦТЗ"    в ценах 2022 года с НДС, млн. руб</t>
  </si>
  <si>
    <t>объем заключенного договора US04.1600.2022.339 от 31.08.2022 . ООО "КЭТ"    в ценах 2022 года с НДС, млн. руб</t>
  </si>
  <si>
    <t xml:space="preserve"> ООО "ЭнергоТрансСиб" ; АО "Тюменьэнерго Инжиниринг"; АО "Россети ЦТЗ", ООО "СЭП"</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</si>
  <si>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</si>
  <si>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С учетом дополнительного соглашения № PD01.1600.2022.623ДС4 к Договору подряда, предусматривающего изменение стоимости и монтажа оборудования импортного производства на аналогичное оборудование отечественного производства, изменение объемов пусконаладочных работ, цена договора составила 584.832.912,11 руб. с НДС.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</si>
  <si>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</si>
  <si>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н/д</t>
  </si>
  <si>
    <t>0,000</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</si>
  <si>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</si>
  <si>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Филиал АО "Россети Тюмень" Нижневартовские ЭС</t>
  </si>
  <si>
    <t/>
  </si>
  <si>
    <t>31.12.2023</t>
  </si>
  <si>
    <t>1о</t>
  </si>
  <si>
    <t>30.11.2023</t>
  </si>
  <si>
    <t>11.2025</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</si>
  <si>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</si>
  <si>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</si>
  <si>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"ЮграЭнергоСтрой"</t>
  </si>
  <si>
    <t>ООО "ТЭЛ МП"</t>
  </si>
  <si>
    <t>2024.0205</t>
  </si>
  <si>
    <t>Оказание услуг по осуществлению авторского надзора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2 этап"</t>
  </si>
  <si>
    <t>п.5.7.3.9</t>
  </si>
  <si>
    <t>02.04.2024</t>
  </si>
  <si>
    <t>22/24</t>
  </si>
  <si>
    <t>05.04.2024</t>
  </si>
  <si>
    <t>16.04.2024</t>
  </si>
  <si>
    <t>20.11.2025</t>
  </si>
  <si>
    <t>2024.0252</t>
  </si>
  <si>
    <t>Оказание услуг по строительному контролю на объекте: "Реконструкция ПС 110/35/6 кВ Факел (ОРУ-110 кВ, ОРУ-35 кВ, КРУН-6кВ, устройств РЗА, АСУ ТП для целей телеуправления оборудованием из ДЦ АО "СО ЕЭС" и филиала АО "Россети Тюмень"Нижневартовские электрические сети), 2 этап"</t>
  </si>
  <si>
    <t>ОЗП ЕП</t>
  </si>
  <si>
    <t>32413529894</t>
  </si>
  <si>
    <t>24.04.2024</t>
  </si>
  <si>
    <t>22.04.2024</t>
  </si>
  <si>
    <t>06.05.2024</t>
  </si>
  <si>
    <t>17.05.2024</t>
  </si>
  <si>
    <t>п.7.5.3.</t>
  </si>
  <si>
    <t>Закупочная комиссия</t>
  </si>
  <si>
    <t>32413529894/2024.0252-2</t>
  </si>
  <si>
    <t>10.06.2024</t>
  </si>
  <si>
    <t>06.06.2024</t>
  </si>
  <si>
    <t>Победитель применяет УСН.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</si>
</sst>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0.0"/>
    <numFmt numFmtId="177"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56" fillId="0" borderId="0" applyNumberFormat="0" applyFill="0" applyBorder="0" applyAlignment="0" applyProtection="0"/>
    <xf numFmtId="0" fontId="44"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60" fillId="0" borderId="0"/>
    <xf numFmtId="0" fontId="59" fillId="0" borderId="0"/>
    <xf numFmtId="0" fontId="62" fillId="0" borderId="0"/>
    <xf numFmtId="0" fontId="44" fillId="0" borderId="0"/>
    <xf numFmtId="0" fontId="10" fillId="0" borderId="0"/>
    <xf numFmtId="0" fontId="59"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58"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8" fillId="0" borderId="0" applyFont="0" applyFill="0" applyBorder="0" applyAlignment="0" applyProtection="0"/>
    <xf numFmtId="0" fontId="11" fillId="0" borderId="0"/>
    <xf numFmtId="0" fontId="1" fillId="0" borderId="0"/>
    <xf numFmtId="0" fontId="1" fillId="0" borderId="0"/>
  </cellStyleXfs>
  <cellXfs count="5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5" fillId="0" borderId="1" xfId="0" applyNumberFormat="1" applyFont="1" applyFill="1" applyBorder="1" applyAlignment="1">
      <alignment horizontal="center" vertical="center" wrapText="1"/>
    </xf>
    <xf numFmtId="3" fontId="45" fillId="0" borderId="1" xfId="68" applyNumberFormat="1" applyFont="1" applyFill="1" applyBorder="1" applyAlignment="1">
      <alignment horizontal="center" vertical="center" wrapText="1"/>
    </xf>
    <xf numFmtId="0" fontId="45" fillId="0" borderId="1" xfId="0" applyFont="1" applyFill="1" applyBorder="1" applyAlignment="1">
      <alignment horizontal="center" vertical="center" wrapText="1"/>
    </xf>
    <xf numFmtId="0" fontId="11" fillId="0" borderId="1" xfId="1" applyFont="1" applyBorder="1" applyAlignment="1">
      <alignment vertical="center" wrapText="1"/>
    </xf>
    <xf numFmtId="169" fontId="40" fillId="0" borderId="25" xfId="2" applyNumberFormat="1" applyFont="1" applyFill="1" applyBorder="1" applyAlignment="1">
      <alignment horizontal="justify" vertical="top" wrapText="1"/>
    </xf>
    <xf numFmtId="10" fontId="40" fillId="0" borderId="25" xfId="69" applyNumberFormat="1" applyFont="1" applyFill="1" applyBorder="1" applyAlignment="1">
      <alignment horizontal="justify" vertical="top" wrapText="1"/>
    </xf>
    <xf numFmtId="9" fontId="40" fillId="0" borderId="30" xfId="69" quotePrefix="1" applyFont="1" applyFill="1" applyBorder="1" applyAlignment="1">
      <alignment horizontal="justify" vertical="top" wrapText="1"/>
    </xf>
    <xf numFmtId="10" fontId="40" fillId="0" borderId="30" xfId="69" quotePrefix="1"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10" fontId="40" fillId="0" borderId="31" xfId="69" applyNumberFormat="1" applyFont="1" applyFill="1" applyBorder="1" applyAlignment="1">
      <alignment horizontal="justify" vertical="top" wrapText="1"/>
    </xf>
    <xf numFmtId="0" fontId="11" fillId="0" borderId="0" xfId="2" applyFont="1" applyFill="1" applyBorder="1" applyAlignment="1">
      <alignment horizontal="left" wrapText="1"/>
    </xf>
    <xf numFmtId="3" fontId="45"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2" fillId="24" borderId="0" xfId="2" applyFont="1" applyFill="1"/>
    <xf numFmtId="169" fontId="40" fillId="25" borderId="2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25"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0" borderId="30" xfId="2" applyFont="1" applyFill="1" applyBorder="1" applyAlignment="1">
      <alignment vertical="top"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169" fontId="11" fillId="0" borderId="0" xfId="2" applyNumberFormat="1" applyFill="1"/>
    <xf numFmtId="0" fontId="41" fillId="0" borderId="23" xfId="2" applyFont="1" applyFill="1" applyBorder="1" applyAlignment="1">
      <alignment horizontal="left" vertical="center" wrapText="1"/>
    </xf>
    <xf numFmtId="175" fontId="38" fillId="0" borderId="34" xfId="0" applyNumberFormat="1" applyFont="1" applyFill="1" applyBorder="1" applyAlignment="1">
      <alignment horizontal="left" vertical="center"/>
    </xf>
    <xf numFmtId="0" fontId="45" fillId="0" borderId="1" xfId="49" applyFont="1" applyFill="1" applyBorder="1" applyAlignment="1">
      <alignment horizontal="center" vertical="center"/>
    </xf>
    <xf numFmtId="3" fontId="45" fillId="0" borderId="2" xfId="0" applyNumberFormat="1" applyFont="1" applyFill="1" applyBorder="1" applyAlignment="1">
      <alignment horizontal="center" vertical="center" wrapText="1"/>
    </xf>
    <xf numFmtId="174" fontId="45" fillId="0" borderId="1" xfId="0" quotePrefix="1" applyNumberFormat="1" applyFont="1" applyFill="1" applyBorder="1" applyAlignment="1">
      <alignment horizontal="center" vertical="center" wrapText="1"/>
    </xf>
    <xf numFmtId="174"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7" fillId="24" borderId="1" xfId="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0" fillId="24" borderId="31"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0" fillId="0" borderId="24" xfId="2" applyFont="1" applyFill="1" applyBorder="1" applyAlignment="1">
      <alignment horizontal="left" vertical="center" wrapText="1"/>
    </xf>
    <xf numFmtId="14" fontId="40" fillId="0" borderId="25" xfId="2" applyNumberFormat="1" applyFont="1" applyFill="1" applyBorder="1" applyAlignment="1">
      <alignment horizontal="left" vertical="top" wrapText="1"/>
    </xf>
    <xf numFmtId="49" fontId="45" fillId="0" borderId="1" xfId="49" applyNumberFormat="1" applyFont="1" applyBorder="1" applyAlignment="1">
      <alignment horizontal="center" vertical="center"/>
    </xf>
    <xf numFmtId="49" fontId="45" fillId="0" borderId="1" xfId="49" applyNumberFormat="1" applyFont="1" applyBorder="1" applyAlignment="1">
      <alignment horizontal="center" vertical="center" wrapText="1"/>
    </xf>
    <xf numFmtId="1" fontId="45" fillId="0" borderId="1" xfId="49" applyNumberFormat="1" applyFont="1" applyBorder="1" applyAlignment="1">
      <alignment horizontal="center" vertical="center"/>
    </xf>
    <xf numFmtId="3" fontId="45" fillId="0" borderId="1" xfId="49" applyNumberFormat="1" applyFont="1" applyBorder="1" applyAlignment="1">
      <alignment horizontal="center" vertical="center"/>
    </xf>
    <xf numFmtId="0" fontId="45"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45" fillId="0" borderId="1" xfId="49" applyNumberFormat="1" applyFont="1" applyBorder="1" applyAlignment="1">
      <alignment horizontal="center" vertical="center"/>
    </xf>
    <xf numFmtId="0" fontId="45" fillId="0" borderId="0" xfId="49" applyFont="1"/>
    <xf numFmtId="0" fontId="45" fillId="0" borderId="1" xfId="49" applyFont="1" applyBorder="1" applyAlignment="1">
      <alignment horizontal="center" vertical="center"/>
    </xf>
    <xf numFmtId="0" fontId="45" fillId="0" borderId="32" xfId="0" applyFont="1" applyBorder="1" applyAlignment="1">
      <alignment wrapText="1"/>
    </xf>
    <xf numFmtId="0" fontId="45" fillId="0" borderId="1" xfId="0" applyFont="1" applyBorder="1" applyAlignment="1">
      <alignment horizontal="center" wrapText="1"/>
    </xf>
    <xf numFmtId="168" fontId="45" fillId="0" borderId="1" xfId="49" applyNumberFormat="1" applyFont="1" applyBorder="1" applyAlignment="1">
      <alignment horizontal="center" vertical="center"/>
    </xf>
    <xf numFmtId="0" fontId="45" fillId="0" borderId="1" xfId="49" applyFont="1" applyBorder="1" applyAlignment="1">
      <alignment horizontal="center" vertical="center" wrapText="1"/>
    </xf>
    <xf numFmtId="0" fontId="40" fillId="0" borderId="0" xfId="49" applyFont="1"/>
    <xf numFmtId="0" fontId="45" fillId="0" borderId="1" xfId="0" applyNumberFormat="1" applyFont="1" applyFill="1" applyBorder="1" applyAlignment="1">
      <alignment horizontal="center" vertical="center" wrapText="1"/>
    </xf>
    <xf numFmtId="49" fontId="63" fillId="0" borderId="1" xfId="67" applyNumberFormat="1" applyFont="1" applyFill="1" applyBorder="1" applyAlignment="1" applyProtection="1">
      <alignment horizontal="center" vertical="center" wrapText="1"/>
    </xf>
    <xf numFmtId="174" fontId="45" fillId="0" borderId="2" xfId="0" quotePrefix="1" applyNumberFormat="1" applyFont="1" applyFill="1" applyBorder="1" applyAlignment="1">
      <alignment horizontal="center" vertical="center" wrapText="1"/>
    </xf>
    <xf numFmtId="49" fontId="45" fillId="0" borderId="2" xfId="0" quotePrefix="1" applyNumberFormat="1" applyFont="1" applyFill="1" applyBorder="1" applyAlignment="1">
      <alignment horizontal="center" vertical="center" wrapText="1"/>
    </xf>
    <xf numFmtId="49" fontId="45" fillId="0" borderId="2" xfId="49" applyNumberFormat="1" applyFont="1" applyBorder="1" applyAlignment="1">
      <alignment horizontal="center" vertical="center"/>
    </xf>
    <xf numFmtId="174" fontId="45" fillId="0" borderId="2" xfId="0" applyNumberFormat="1" applyFont="1" applyFill="1" applyBorder="1" applyAlignment="1">
      <alignment horizontal="center" vertical="center" wrapText="1"/>
    </xf>
    <xf numFmtId="49" fontId="45" fillId="0" borderId="2" xfId="49" applyNumberFormat="1" applyFont="1" applyBorder="1" applyAlignment="1">
      <alignment horizontal="center" vertical="center" wrapText="1"/>
    </xf>
    <xf numFmtId="49" fontId="45" fillId="0" borderId="2" xfId="0" applyNumberFormat="1" applyFont="1" applyFill="1" applyBorder="1" applyAlignment="1">
      <alignment horizontal="center" vertical="center" wrapText="1"/>
    </xf>
    <xf numFmtId="3" fontId="45" fillId="0" borderId="2" xfId="0" applyNumberFormat="1" applyFont="1" applyBorder="1" applyAlignment="1">
      <alignment horizontal="center" vertical="center" wrapText="1"/>
    </xf>
    <xf numFmtId="0" fontId="45" fillId="0" borderId="2" xfId="49" applyFont="1" applyBorder="1" applyAlignment="1">
      <alignment horizontal="center" vertical="center"/>
    </xf>
    <xf numFmtId="0" fontId="45" fillId="0" borderId="1" xfId="49" applyFont="1" applyBorder="1"/>
    <xf numFmtId="3" fontId="45" fillId="0" borderId="1" xfId="0" applyNumberFormat="1" applyFont="1" applyBorder="1" applyAlignment="1">
      <alignment horizontal="center" vertical="center" wrapText="1"/>
    </xf>
    <xf numFmtId="175" fontId="36" fillId="0" borderId="33" xfId="0" applyNumberFormat="1" applyFont="1" applyBorder="1" applyAlignment="1">
      <alignment horizontal="left" vertical="center"/>
    </xf>
    <xf numFmtId="164" fontId="11" fillId="24" borderId="0" xfId="2" applyNumberFormat="1" applyFont="1" applyFill="1"/>
    <xf numFmtId="10" fontId="36" fillId="0" borderId="33" xfId="69" applyNumberFormat="1" applyFont="1" applyFill="1" applyBorder="1" applyAlignment="1">
      <alignment horizontal="left" vertical="center" wrapText="1"/>
    </xf>
    <xf numFmtId="175" fontId="11" fillId="0" borderId="0" xfId="2" applyNumberFormat="1" applyFill="1"/>
    <xf numFmtId="0" fontId="40" fillId="0"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0" xfId="49" applyNumberFormat="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177" fontId="11" fillId="0" borderId="1" xfId="71" applyNumberFormat="1" applyFont="1" applyFill="1" applyBorder="1" applyAlignment="1">
      <alignment horizontal="right" wrapText="1"/>
    </xf>
    <xf numFmtId="4" fontId="47"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37" xfId="50" applyFont="1" applyBorder="1" applyAlignment="1">
      <alignment horizontal="center" vertical="center"/>
    </xf>
    <xf numFmtId="0" fontId="68" fillId="0" borderId="1" xfId="50" applyFont="1" applyFill="1" applyBorder="1" applyAlignment="1">
      <alignment horizontal="center" vertical="center"/>
    </xf>
    <xf numFmtId="0" fontId="68" fillId="0" borderId="40"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3" xfId="50" applyFont="1" applyBorder="1" applyAlignment="1">
      <alignment vertical="center"/>
    </xf>
    <xf numFmtId="0" fontId="65" fillId="0" borderId="40" xfId="50" applyFont="1" applyBorder="1" applyAlignment="1">
      <alignment vertical="center"/>
    </xf>
    <xf numFmtId="0" fontId="65" fillId="0" borderId="40"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69" fontId="40" fillId="0" borderId="0" xfId="49" applyNumberFormat="1" applyFont="1" applyFill="1"/>
    <xf numFmtId="0" fontId="40" fillId="0" borderId="1" xfId="49" applyFont="1" applyBorder="1"/>
    <xf numFmtId="0" fontId="40" fillId="0" borderId="1" xfId="49" applyFont="1" applyFill="1" applyBorder="1"/>
    <xf numFmtId="3" fontId="45" fillId="24" borderId="2" xfId="0"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74"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1" fillId="0" borderId="1" xfId="102"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71" fillId="0" borderId="1" xfId="10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3" fontId="71" fillId="0" borderId="1" xfId="102" applyNumberFormat="1" applyFont="1" applyFill="1" applyBorder="1" applyAlignment="1">
      <alignment horizontal="center" vertical="center" wrapText="1"/>
    </xf>
    <xf numFmtId="49" fontId="71" fillId="0" borderId="1" xfId="103" applyNumberFormat="1" applyFont="1" applyFill="1" applyBorder="1" applyAlignment="1">
      <alignment horizontal="center" vertical="center" wrapText="1"/>
    </xf>
    <xf numFmtId="0" fontId="40" fillId="0" borderId="1" xfId="49" applyFont="1" applyFill="1" applyBorder="1" applyAlignment="1">
      <alignment horizontal="center"/>
    </xf>
    <xf numFmtId="174" fontId="71" fillId="0" borderId="1" xfId="0" quotePrefix="1"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174" fontId="71" fillId="0" borderId="1" xfId="0"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57"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68" fillId="0" borderId="36" xfId="50" applyFont="1" applyBorder="1" applyAlignment="1">
      <alignment vertical="center"/>
    </xf>
    <xf numFmtId="0" fontId="68" fillId="0" borderId="37" xfId="50" applyFont="1" applyBorder="1" applyAlignment="1">
      <alignment vertical="center"/>
    </xf>
    <xf numFmtId="0" fontId="68" fillId="0" borderId="3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4"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5"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5" xfId="50" applyFont="1" applyBorder="1" applyAlignment="1">
      <alignment vertical="center"/>
    </xf>
    <xf numFmtId="0" fontId="68" fillId="0" borderId="39" xfId="50" applyFont="1" applyBorder="1" applyAlignment="1">
      <alignment vertical="center"/>
    </xf>
    <xf numFmtId="0" fontId="68" fillId="0" borderId="40"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3" xfId="50" applyFont="1" applyBorder="1" applyAlignment="1">
      <alignment vertical="center"/>
    </xf>
    <xf numFmtId="0" fontId="68" fillId="0" borderId="40"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37" xfId="50" applyFont="1" applyBorder="1" applyAlignment="1">
      <alignment horizontal="center" vertical="center"/>
    </xf>
    <xf numFmtId="0" fontId="65" fillId="0" borderId="36" xfId="50" applyFont="1" applyBorder="1" applyAlignment="1">
      <alignment horizontal="left" vertical="center"/>
    </xf>
    <xf numFmtId="0" fontId="65" fillId="0" borderId="3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9"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40" xfId="50" applyFont="1" applyFill="1" applyBorder="1" applyAlignment="1">
      <alignment horizontal="center" vertical="center"/>
    </xf>
    <xf numFmtId="0" fontId="65" fillId="0" borderId="24"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49"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2" fillId="0" borderId="1" xfId="41" applyFont="1" applyFill="1" applyBorder="1" applyAlignment="1">
      <alignment horizontal="center" vertical="center" wrapText="1"/>
    </xf>
    <xf numFmtId="0" fontId="11" fillId="24"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5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14" fontId="7" fillId="0" borderId="0" xfId="0" applyNumberFormat="1" applyFont="1" applyFill="1" applyBorder="1" applyAlignment="1">
      <alignment horizontal="center" vertical="center" wrapText="1" readingOrder="1"/>
    </xf>
    <xf numFmtId="14" fontId="11" fillId="0" borderId="0" xfId="2" applyNumberFormat="1" applyFont="1" applyFill="1" applyBorder="1" applyAlignment="1">
      <alignment horizontal="center" vertical="center" wrapText="1"/>
    </xf>
  </cellXfs>
  <cellStyles count="104">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20" xfId="103"/>
    <cellStyle name="Обычный 27" xfId="10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C-4576-AF0C-49DF1ED84C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C-4576-AF0C-49DF1ED84C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49/F_TP1600.PS.0049%20&#1056;&#1069;&#1060;%20&#1060;&#1072;&#1082;&#1077;&#1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6">
          <cell r="D16">
            <v>1</v>
          </cell>
        </row>
        <row r="27">
          <cell r="D27">
            <v>27</v>
          </cell>
        </row>
        <row r="28">
          <cell r="D28">
            <v>2</v>
          </cell>
        </row>
        <row r="32">
          <cell r="B32">
            <v>2024</v>
          </cell>
        </row>
      </sheetData>
      <sheetData sheetId="3">
        <row r="15">
          <cell r="O15">
            <v>1525151.2513809088</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0" zoomScaleNormal="55" workbookViewId="0">
      <selection activeCell="E20" sqref="E20:F20"/>
    </sheetView>
  </sheetViews>
  <sheetFormatPr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373" t="s">
        <v>675</v>
      </c>
      <c r="B5" s="373"/>
      <c r="C5" s="373"/>
      <c r="D5" s="123"/>
      <c r="E5" s="123"/>
    </row>
    <row r="6" spans="1:17" s="16" customFormat="1" ht="15.75" x14ac:dyDescent="0.2">
      <c r="A6" s="141"/>
    </row>
    <row r="7" spans="1:17" s="16" customFormat="1" ht="18.75" x14ac:dyDescent="0.2">
      <c r="A7" s="377" t="s">
        <v>9</v>
      </c>
      <c r="B7" s="377"/>
      <c r="C7" s="377"/>
      <c r="D7" s="142"/>
      <c r="E7" s="142"/>
      <c r="F7" s="142"/>
      <c r="G7" s="142"/>
      <c r="H7" s="142"/>
      <c r="I7" s="142"/>
      <c r="J7" s="142"/>
      <c r="K7" s="142"/>
      <c r="L7" s="142"/>
      <c r="M7" s="142"/>
      <c r="N7" s="142"/>
      <c r="O7" s="142"/>
      <c r="P7" s="142"/>
      <c r="Q7" s="142"/>
    </row>
    <row r="8" spans="1:17" s="16" customFormat="1" ht="18.75" x14ac:dyDescent="0.2">
      <c r="A8" s="236"/>
      <c r="B8" s="236"/>
      <c r="C8" s="236"/>
      <c r="D8" s="142"/>
      <c r="E8" s="142"/>
      <c r="F8" s="142"/>
      <c r="G8" s="142"/>
      <c r="H8" s="142"/>
      <c r="I8" s="142"/>
      <c r="J8" s="142"/>
      <c r="K8" s="142"/>
      <c r="L8" s="142"/>
      <c r="M8" s="142"/>
      <c r="N8" s="142"/>
      <c r="O8" s="142"/>
      <c r="P8" s="142"/>
      <c r="Q8" s="142"/>
    </row>
    <row r="9" spans="1:17" s="16" customFormat="1" ht="18.75" x14ac:dyDescent="0.2">
      <c r="A9" s="378" t="s">
        <v>494</v>
      </c>
      <c r="B9" s="378"/>
      <c r="C9" s="378"/>
      <c r="D9" s="142"/>
      <c r="E9" s="142"/>
      <c r="F9" s="142"/>
      <c r="G9" s="142"/>
      <c r="H9" s="142"/>
      <c r="I9" s="142"/>
      <c r="J9" s="142"/>
      <c r="K9" s="142"/>
      <c r="L9" s="142"/>
      <c r="M9" s="142"/>
      <c r="N9" s="142"/>
      <c r="O9" s="142"/>
      <c r="P9" s="142"/>
      <c r="Q9" s="142"/>
    </row>
    <row r="10" spans="1:17" s="16" customFormat="1" ht="18.75" x14ac:dyDescent="0.2">
      <c r="A10" s="374" t="s">
        <v>8</v>
      </c>
      <c r="B10" s="374"/>
      <c r="C10" s="374"/>
      <c r="D10" s="142"/>
      <c r="E10" s="142"/>
      <c r="F10" s="142"/>
      <c r="G10" s="142"/>
      <c r="H10" s="142"/>
      <c r="I10" s="142"/>
      <c r="J10" s="142"/>
      <c r="K10" s="142"/>
      <c r="L10" s="142"/>
      <c r="M10" s="142"/>
      <c r="N10" s="142"/>
      <c r="O10" s="142"/>
      <c r="P10" s="142"/>
      <c r="Q10" s="142"/>
    </row>
    <row r="11" spans="1:17" s="16" customFormat="1" ht="18.75" x14ac:dyDescent="0.2">
      <c r="A11" s="236"/>
      <c r="B11" s="236"/>
      <c r="C11" s="236"/>
      <c r="D11" s="142"/>
      <c r="E11" s="142"/>
      <c r="F11" s="142"/>
      <c r="G11" s="142"/>
      <c r="H11" s="142"/>
      <c r="I11" s="142"/>
      <c r="J11" s="142"/>
      <c r="K11" s="142"/>
      <c r="L11" s="142"/>
      <c r="M11" s="142"/>
      <c r="N11" s="142"/>
      <c r="O11" s="142"/>
      <c r="P11" s="142"/>
      <c r="Q11" s="142"/>
    </row>
    <row r="12" spans="1:17" s="16" customFormat="1" ht="18.75" x14ac:dyDescent="0.2">
      <c r="A12" s="379" t="s">
        <v>529</v>
      </c>
      <c r="B12" s="379"/>
      <c r="C12" s="379"/>
      <c r="D12" s="142"/>
      <c r="E12" s="142"/>
      <c r="F12" s="142"/>
      <c r="G12" s="142"/>
      <c r="H12" s="142"/>
      <c r="I12" s="142"/>
      <c r="J12" s="142"/>
      <c r="K12" s="142"/>
      <c r="L12" s="142"/>
      <c r="M12" s="142"/>
      <c r="N12" s="142"/>
      <c r="O12" s="142"/>
      <c r="P12" s="142"/>
      <c r="Q12" s="142"/>
    </row>
    <row r="13" spans="1:17" s="16" customFormat="1" ht="18.75" x14ac:dyDescent="0.2">
      <c r="A13" s="374" t="s">
        <v>7</v>
      </c>
      <c r="B13" s="374"/>
      <c r="C13" s="374"/>
      <c r="D13" s="142"/>
      <c r="E13" s="142"/>
      <c r="F13" s="142"/>
      <c r="G13" s="142"/>
      <c r="H13" s="142"/>
      <c r="I13" s="142"/>
      <c r="J13" s="142"/>
      <c r="K13" s="142"/>
      <c r="L13" s="142"/>
      <c r="M13" s="142"/>
      <c r="N13" s="142"/>
      <c r="O13" s="142"/>
      <c r="P13" s="142"/>
      <c r="Q13" s="142"/>
    </row>
    <row r="14" spans="1:17" s="145" customFormat="1" ht="15.75" customHeight="1" x14ac:dyDescent="0.2">
      <c r="A14" s="237"/>
      <c r="B14" s="237"/>
      <c r="C14" s="237"/>
      <c r="D14" s="237"/>
      <c r="E14" s="237"/>
      <c r="F14" s="237"/>
      <c r="G14" s="237"/>
      <c r="H14" s="237"/>
      <c r="I14" s="237"/>
      <c r="J14" s="237"/>
      <c r="K14" s="237"/>
      <c r="L14" s="237"/>
      <c r="M14" s="237"/>
      <c r="N14" s="237"/>
      <c r="O14" s="237"/>
      <c r="P14" s="237"/>
      <c r="Q14" s="237"/>
    </row>
    <row r="15" spans="1:17" s="146" customFormat="1" ht="33.75" customHeight="1" x14ac:dyDescent="0.2">
      <c r="A15" s="380" t="s">
        <v>611</v>
      </c>
      <c r="B15" s="380"/>
      <c r="C15" s="380"/>
      <c r="D15" s="143"/>
      <c r="E15" s="143"/>
      <c r="F15" s="143"/>
      <c r="G15" s="143"/>
      <c r="H15" s="143"/>
      <c r="I15" s="143"/>
      <c r="J15" s="143"/>
      <c r="K15" s="143"/>
      <c r="L15" s="143"/>
      <c r="M15" s="143"/>
      <c r="N15" s="143"/>
      <c r="O15" s="143"/>
      <c r="P15" s="143"/>
      <c r="Q15" s="143"/>
    </row>
    <row r="16" spans="1:17" s="146" customFormat="1" ht="15" customHeight="1" x14ac:dyDescent="0.2">
      <c r="A16" s="374" t="s">
        <v>6</v>
      </c>
      <c r="B16" s="374"/>
      <c r="C16" s="374"/>
      <c r="D16" s="144"/>
      <c r="E16" s="144"/>
      <c r="F16" s="144"/>
      <c r="G16" s="144"/>
      <c r="H16" s="144"/>
      <c r="I16" s="144"/>
      <c r="J16" s="144"/>
      <c r="K16" s="144"/>
      <c r="L16" s="144"/>
      <c r="M16" s="144"/>
      <c r="N16" s="144"/>
      <c r="O16" s="144"/>
      <c r="P16" s="144"/>
      <c r="Q16" s="144"/>
    </row>
    <row r="17" spans="1:17" s="146" customFormat="1" ht="15" customHeight="1" x14ac:dyDescent="0.2">
      <c r="A17" s="238"/>
      <c r="B17" s="238"/>
      <c r="C17" s="238"/>
      <c r="D17" s="238"/>
      <c r="E17" s="238"/>
      <c r="F17" s="238"/>
      <c r="G17" s="238"/>
      <c r="H17" s="238"/>
      <c r="I17" s="238"/>
      <c r="J17" s="238"/>
      <c r="K17" s="238"/>
      <c r="L17" s="238"/>
      <c r="M17" s="238"/>
      <c r="N17" s="238"/>
    </row>
    <row r="18" spans="1:17" s="146" customFormat="1" ht="15" customHeight="1" x14ac:dyDescent="0.2">
      <c r="A18" s="375" t="s">
        <v>384</v>
      </c>
      <c r="B18" s="376"/>
      <c r="C18" s="376"/>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38"/>
      <c r="E19" s="238"/>
      <c r="F19" s="238"/>
      <c r="G19" s="238"/>
      <c r="H19" s="238"/>
      <c r="I19" s="238"/>
      <c r="J19" s="238"/>
      <c r="K19" s="238"/>
      <c r="L19" s="238"/>
      <c r="M19" s="238"/>
      <c r="N19" s="238"/>
    </row>
    <row r="20" spans="1:17" s="146" customFormat="1" ht="39.75" customHeight="1" x14ac:dyDescent="0.2">
      <c r="A20" s="148" t="s">
        <v>5</v>
      </c>
      <c r="B20" s="149" t="s">
        <v>67</v>
      </c>
      <c r="C20" s="130" t="s">
        <v>66</v>
      </c>
      <c r="D20" s="237"/>
      <c r="E20" s="237"/>
      <c r="F20" s="237"/>
      <c r="G20" s="237"/>
      <c r="H20" s="237"/>
      <c r="I20" s="237"/>
      <c r="J20" s="237"/>
      <c r="K20" s="237"/>
      <c r="L20" s="237"/>
      <c r="M20" s="237"/>
      <c r="N20" s="237"/>
      <c r="O20" s="150"/>
      <c r="P20" s="150"/>
      <c r="Q20" s="150"/>
    </row>
    <row r="21" spans="1:17" s="146" customFormat="1" ht="16.5" customHeight="1" x14ac:dyDescent="0.2">
      <c r="A21" s="130">
        <v>1</v>
      </c>
      <c r="B21" s="149">
        <v>2</v>
      </c>
      <c r="C21" s="130">
        <v>3</v>
      </c>
      <c r="D21" s="237"/>
      <c r="E21" s="237"/>
      <c r="F21" s="237"/>
      <c r="G21" s="237"/>
      <c r="H21" s="237"/>
      <c r="I21" s="237"/>
      <c r="J21" s="237"/>
      <c r="K21" s="237"/>
      <c r="L21" s="237"/>
      <c r="M21" s="237"/>
      <c r="N21" s="237"/>
      <c r="O21" s="150"/>
      <c r="P21" s="150"/>
      <c r="Q21" s="150"/>
    </row>
    <row r="22" spans="1:17" s="146" customFormat="1" ht="39" customHeight="1" x14ac:dyDescent="0.2">
      <c r="A22" s="24" t="s">
        <v>65</v>
      </c>
      <c r="B22" s="151" t="s">
        <v>251</v>
      </c>
      <c r="C22" s="130" t="s">
        <v>401</v>
      </c>
      <c r="D22" s="237"/>
      <c r="E22" s="237"/>
      <c r="F22" s="237"/>
      <c r="G22" s="237"/>
      <c r="H22" s="237"/>
      <c r="I22" s="237"/>
      <c r="J22" s="237"/>
      <c r="K22" s="237"/>
      <c r="L22" s="237"/>
      <c r="M22" s="237"/>
      <c r="N22" s="237"/>
      <c r="O22" s="150"/>
      <c r="P22" s="150"/>
      <c r="Q22" s="150"/>
    </row>
    <row r="23" spans="1:17" s="146" customFormat="1" ht="82.5" customHeight="1" x14ac:dyDescent="0.2">
      <c r="A23" s="24" t="s">
        <v>63</v>
      </c>
      <c r="B23" s="32" t="s">
        <v>64</v>
      </c>
      <c r="C23" s="130" t="s">
        <v>472</v>
      </c>
      <c r="D23" s="237"/>
      <c r="E23" s="237"/>
      <c r="F23" s="237"/>
      <c r="G23" s="237"/>
      <c r="H23" s="237"/>
      <c r="I23" s="237"/>
      <c r="J23" s="237"/>
      <c r="K23" s="237"/>
      <c r="L23" s="237"/>
      <c r="M23" s="237"/>
      <c r="N23" s="237"/>
      <c r="O23" s="150"/>
      <c r="P23" s="150"/>
      <c r="Q23" s="150"/>
    </row>
    <row r="24" spans="1:17" s="146" customFormat="1" ht="22.5" customHeight="1" x14ac:dyDescent="0.2">
      <c r="A24" s="370"/>
      <c r="B24" s="371"/>
      <c r="C24" s="372"/>
      <c r="D24" s="237"/>
      <c r="E24" s="237"/>
      <c r="F24" s="237"/>
      <c r="G24" s="237"/>
      <c r="H24" s="237"/>
      <c r="I24" s="237"/>
      <c r="J24" s="237"/>
      <c r="K24" s="237"/>
      <c r="L24" s="237"/>
      <c r="M24" s="237"/>
      <c r="N24" s="237"/>
      <c r="O24" s="150"/>
      <c r="P24" s="150"/>
      <c r="Q24" s="150"/>
    </row>
    <row r="25" spans="1:17" s="146" customFormat="1" ht="58.5" customHeight="1" x14ac:dyDescent="0.2">
      <c r="A25" s="24" t="s">
        <v>62</v>
      </c>
      <c r="B25" s="121" t="s">
        <v>332</v>
      </c>
      <c r="C25" s="130" t="s">
        <v>474</v>
      </c>
      <c r="D25" s="237"/>
      <c r="E25" s="237"/>
      <c r="F25" s="237"/>
      <c r="G25" s="237"/>
      <c r="H25" s="237"/>
      <c r="I25" s="237"/>
      <c r="J25" s="237"/>
      <c r="K25" s="237"/>
      <c r="L25" s="237"/>
      <c r="M25" s="237"/>
      <c r="N25" s="150"/>
      <c r="O25" s="150"/>
      <c r="P25" s="150"/>
      <c r="Q25" s="150"/>
    </row>
    <row r="26" spans="1:17" s="146" customFormat="1" ht="42.75" customHeight="1" x14ac:dyDescent="0.2">
      <c r="A26" s="24" t="s">
        <v>61</v>
      </c>
      <c r="B26" s="121" t="s">
        <v>75</v>
      </c>
      <c r="C26" s="130" t="s">
        <v>468</v>
      </c>
      <c r="D26" s="237"/>
      <c r="E26" s="237"/>
      <c r="F26" s="237"/>
      <c r="G26" s="237"/>
      <c r="H26" s="237"/>
      <c r="I26" s="237"/>
      <c r="J26" s="237"/>
      <c r="K26" s="237"/>
      <c r="L26" s="237"/>
      <c r="M26" s="237"/>
      <c r="N26" s="150"/>
      <c r="O26" s="150"/>
      <c r="P26" s="150"/>
      <c r="Q26" s="150"/>
    </row>
    <row r="27" spans="1:17" s="146" customFormat="1" ht="51.75" customHeight="1" x14ac:dyDescent="0.2">
      <c r="A27" s="24" t="s">
        <v>59</v>
      </c>
      <c r="B27" s="121" t="s">
        <v>74</v>
      </c>
      <c r="C27" s="130" t="s">
        <v>469</v>
      </c>
      <c r="D27" s="237"/>
      <c r="E27" s="237"/>
      <c r="F27" s="237"/>
      <c r="G27" s="237"/>
      <c r="H27" s="237"/>
      <c r="I27" s="237"/>
      <c r="J27" s="237"/>
      <c r="K27" s="237"/>
      <c r="L27" s="237"/>
      <c r="M27" s="237"/>
      <c r="N27" s="150"/>
      <c r="O27" s="150"/>
      <c r="P27" s="150"/>
      <c r="Q27" s="150"/>
    </row>
    <row r="28" spans="1:17" s="146" customFormat="1" ht="42.75" customHeight="1" x14ac:dyDescent="0.2">
      <c r="A28" s="24" t="s">
        <v>58</v>
      </c>
      <c r="B28" s="121" t="s">
        <v>333</v>
      </c>
      <c r="C28" s="130" t="s">
        <v>405</v>
      </c>
      <c r="D28" s="237"/>
      <c r="E28" s="237"/>
      <c r="F28" s="237"/>
      <c r="G28" s="237"/>
      <c r="H28" s="237"/>
      <c r="I28" s="237"/>
      <c r="J28" s="237"/>
      <c r="K28" s="237"/>
      <c r="L28" s="237"/>
      <c r="M28" s="237"/>
      <c r="N28" s="150"/>
      <c r="O28" s="150"/>
      <c r="P28" s="150"/>
      <c r="Q28" s="150"/>
    </row>
    <row r="29" spans="1:17" s="146" customFormat="1" ht="51.75" customHeight="1" x14ac:dyDescent="0.2">
      <c r="A29" s="24" t="s">
        <v>56</v>
      </c>
      <c r="B29" s="121" t="s">
        <v>334</v>
      </c>
      <c r="C29" s="130" t="s">
        <v>405</v>
      </c>
      <c r="D29" s="237"/>
      <c r="E29" s="237"/>
      <c r="F29" s="237"/>
      <c r="G29" s="237"/>
      <c r="H29" s="237"/>
      <c r="I29" s="237"/>
      <c r="J29" s="237"/>
      <c r="K29" s="237"/>
      <c r="L29" s="237"/>
      <c r="M29" s="237"/>
      <c r="N29" s="150"/>
      <c r="O29" s="150"/>
      <c r="P29" s="150"/>
      <c r="Q29" s="150"/>
    </row>
    <row r="30" spans="1:17" s="146" customFormat="1" ht="51.75" customHeight="1" x14ac:dyDescent="0.2">
      <c r="A30" s="24" t="s">
        <v>54</v>
      </c>
      <c r="B30" s="121" t="s">
        <v>335</v>
      </c>
      <c r="C30" s="130" t="s">
        <v>405</v>
      </c>
      <c r="D30" s="237"/>
      <c r="E30" s="237"/>
      <c r="F30" s="237"/>
      <c r="G30" s="237"/>
      <c r="H30" s="237"/>
      <c r="I30" s="237"/>
      <c r="J30" s="237"/>
      <c r="K30" s="237"/>
      <c r="L30" s="237"/>
      <c r="M30" s="237"/>
      <c r="N30" s="150"/>
      <c r="O30" s="150"/>
      <c r="P30" s="150"/>
      <c r="Q30" s="150"/>
    </row>
    <row r="31" spans="1:17" s="146" customFormat="1" ht="51.75" customHeight="1" x14ac:dyDescent="0.2">
      <c r="A31" s="24" t="s">
        <v>73</v>
      </c>
      <c r="B31" s="121" t="s">
        <v>336</v>
      </c>
      <c r="C31" s="130" t="s">
        <v>405</v>
      </c>
      <c r="D31" s="237"/>
      <c r="E31" s="237"/>
      <c r="F31" s="237"/>
      <c r="G31" s="237"/>
      <c r="H31" s="237"/>
      <c r="I31" s="237"/>
      <c r="J31" s="237"/>
      <c r="K31" s="237"/>
      <c r="L31" s="237"/>
      <c r="M31" s="237"/>
      <c r="N31" s="150"/>
      <c r="O31" s="150"/>
      <c r="P31" s="150"/>
      <c r="Q31" s="150"/>
    </row>
    <row r="32" spans="1:17" s="146" customFormat="1" ht="51.75" customHeight="1" x14ac:dyDescent="0.2">
      <c r="A32" s="24" t="s">
        <v>71</v>
      </c>
      <c r="B32" s="121" t="s">
        <v>337</v>
      </c>
      <c r="C32" s="130" t="s">
        <v>405</v>
      </c>
      <c r="D32" s="237"/>
      <c r="E32" s="237"/>
      <c r="F32" s="237"/>
      <c r="G32" s="237"/>
      <c r="H32" s="237"/>
      <c r="I32" s="237"/>
      <c r="J32" s="237"/>
      <c r="K32" s="237"/>
      <c r="L32" s="237"/>
      <c r="M32" s="237"/>
      <c r="N32" s="150"/>
      <c r="O32" s="150"/>
      <c r="P32" s="150"/>
      <c r="Q32" s="150"/>
    </row>
    <row r="33" spans="1:17" s="146" customFormat="1" ht="101.25" customHeight="1" x14ac:dyDescent="0.2">
      <c r="A33" s="24" t="s">
        <v>70</v>
      </c>
      <c r="B33" s="121" t="s">
        <v>338</v>
      </c>
      <c r="C33" s="130" t="s">
        <v>470</v>
      </c>
      <c r="D33" s="237"/>
      <c r="E33" s="237"/>
      <c r="F33" s="237"/>
      <c r="G33" s="237"/>
      <c r="H33" s="237"/>
      <c r="I33" s="237"/>
      <c r="J33" s="237"/>
      <c r="K33" s="237"/>
      <c r="L33" s="237"/>
      <c r="M33" s="237"/>
      <c r="N33" s="150"/>
      <c r="O33" s="150"/>
      <c r="P33" s="150"/>
      <c r="Q33" s="150"/>
    </row>
    <row r="34" spans="1:17" ht="111" customHeight="1" x14ac:dyDescent="0.25">
      <c r="A34" s="24" t="s">
        <v>354</v>
      </c>
      <c r="B34" s="121" t="s">
        <v>339</v>
      </c>
      <c r="C34" s="130" t="s">
        <v>405</v>
      </c>
      <c r="D34" s="152"/>
      <c r="E34" s="152"/>
      <c r="F34" s="152"/>
      <c r="G34" s="152"/>
      <c r="H34" s="152"/>
      <c r="I34" s="152"/>
      <c r="J34" s="152"/>
      <c r="K34" s="152"/>
      <c r="L34" s="152"/>
      <c r="M34" s="152"/>
      <c r="N34" s="152"/>
      <c r="O34" s="152"/>
      <c r="P34" s="152"/>
      <c r="Q34" s="152"/>
    </row>
    <row r="35" spans="1:17" ht="58.5" customHeight="1" x14ac:dyDescent="0.25">
      <c r="A35" s="24" t="s">
        <v>342</v>
      </c>
      <c r="B35" s="121" t="s">
        <v>72</v>
      </c>
      <c r="C35" s="130" t="s">
        <v>471</v>
      </c>
      <c r="D35" s="152"/>
      <c r="E35" s="152"/>
      <c r="F35" s="152"/>
      <c r="G35" s="152"/>
      <c r="H35" s="152"/>
      <c r="I35" s="152"/>
      <c r="J35" s="152"/>
      <c r="K35" s="152"/>
      <c r="L35" s="152"/>
      <c r="M35" s="152"/>
      <c r="N35" s="152"/>
      <c r="O35" s="152"/>
      <c r="P35" s="152"/>
      <c r="Q35" s="152"/>
    </row>
    <row r="36" spans="1:17" ht="51.75" customHeight="1" x14ac:dyDescent="0.25">
      <c r="A36" s="24" t="s">
        <v>355</v>
      </c>
      <c r="B36" s="121" t="s">
        <v>340</v>
      </c>
      <c r="C36" s="130" t="s">
        <v>670</v>
      </c>
      <c r="D36" s="152"/>
      <c r="E36" s="152"/>
      <c r="F36" s="152"/>
      <c r="G36" s="152"/>
      <c r="H36" s="152"/>
      <c r="I36" s="152"/>
      <c r="J36" s="152"/>
      <c r="K36" s="152"/>
      <c r="L36" s="152"/>
      <c r="M36" s="152"/>
      <c r="N36" s="152"/>
      <c r="O36" s="152"/>
      <c r="P36" s="152"/>
      <c r="Q36" s="152"/>
    </row>
    <row r="37" spans="1:17" ht="43.5" customHeight="1" x14ac:dyDescent="0.25">
      <c r="A37" s="24" t="s">
        <v>343</v>
      </c>
      <c r="B37" s="121" t="s">
        <v>341</v>
      </c>
      <c r="C37" s="130" t="s">
        <v>670</v>
      </c>
      <c r="D37" s="152"/>
      <c r="E37" s="152"/>
      <c r="F37" s="152"/>
      <c r="G37" s="152"/>
      <c r="H37" s="152"/>
      <c r="I37" s="152"/>
      <c r="J37" s="152"/>
      <c r="K37" s="152"/>
      <c r="L37" s="152"/>
      <c r="M37" s="152"/>
      <c r="N37" s="152"/>
      <c r="O37" s="152"/>
      <c r="P37" s="152"/>
      <c r="Q37" s="152"/>
    </row>
    <row r="38" spans="1:17" ht="43.5" customHeight="1" x14ac:dyDescent="0.25">
      <c r="A38" s="24" t="s">
        <v>356</v>
      </c>
      <c r="B38" s="121" t="s">
        <v>230</v>
      </c>
      <c r="C38" s="130" t="s">
        <v>670</v>
      </c>
      <c r="D38" s="152"/>
      <c r="E38" s="152"/>
      <c r="F38" s="152"/>
      <c r="G38" s="152"/>
      <c r="H38" s="152"/>
      <c r="I38" s="152"/>
      <c r="J38" s="152"/>
      <c r="K38" s="152"/>
      <c r="L38" s="152"/>
      <c r="M38" s="152"/>
      <c r="N38" s="152"/>
      <c r="O38" s="152"/>
      <c r="P38" s="152"/>
      <c r="Q38" s="152"/>
    </row>
    <row r="39" spans="1:17" ht="23.25" customHeight="1" x14ac:dyDescent="0.25">
      <c r="A39" s="370"/>
      <c r="B39" s="371"/>
      <c r="C39" s="372"/>
      <c r="D39" s="152"/>
      <c r="E39" s="152"/>
      <c r="F39" s="152"/>
      <c r="G39" s="152"/>
      <c r="H39" s="152"/>
      <c r="I39" s="152"/>
      <c r="J39" s="152"/>
      <c r="K39" s="152"/>
      <c r="L39" s="152"/>
      <c r="M39" s="152"/>
      <c r="N39" s="152"/>
      <c r="O39" s="152"/>
      <c r="P39" s="152"/>
      <c r="Q39" s="152"/>
    </row>
    <row r="40" spans="1:17" ht="63" x14ac:dyDescent="0.25">
      <c r="A40" s="24" t="s">
        <v>344</v>
      </c>
      <c r="B40" s="121" t="s">
        <v>397</v>
      </c>
      <c r="C40" s="130" t="s">
        <v>610</v>
      </c>
      <c r="D40" s="152"/>
      <c r="E40" s="152"/>
      <c r="F40" s="152"/>
      <c r="G40" s="152"/>
      <c r="H40" s="152"/>
      <c r="I40" s="152"/>
      <c r="J40" s="152"/>
      <c r="K40" s="152"/>
      <c r="L40" s="152"/>
      <c r="M40" s="152"/>
      <c r="N40" s="152"/>
      <c r="O40" s="152"/>
      <c r="P40" s="152"/>
      <c r="Q40" s="152"/>
    </row>
    <row r="41" spans="1:17" ht="105.75" customHeight="1" x14ac:dyDescent="0.25">
      <c r="A41" s="24" t="s">
        <v>357</v>
      </c>
      <c r="B41" s="121" t="s">
        <v>379</v>
      </c>
      <c r="C41" s="130" t="s">
        <v>402</v>
      </c>
      <c r="D41" s="152"/>
      <c r="E41" s="152"/>
      <c r="F41" s="152"/>
      <c r="G41" s="152"/>
      <c r="H41" s="152"/>
      <c r="I41" s="152"/>
      <c r="J41" s="152"/>
      <c r="K41" s="152"/>
      <c r="L41" s="152"/>
      <c r="M41" s="152"/>
      <c r="N41" s="152"/>
      <c r="O41" s="152"/>
      <c r="P41" s="152"/>
      <c r="Q41" s="152"/>
    </row>
    <row r="42" spans="1:17" ht="83.25" customHeight="1" x14ac:dyDescent="0.25">
      <c r="A42" s="24" t="s">
        <v>345</v>
      </c>
      <c r="B42" s="121" t="s">
        <v>394</v>
      </c>
      <c r="C42" s="130" t="s">
        <v>402</v>
      </c>
      <c r="D42" s="152"/>
      <c r="E42" s="152"/>
      <c r="F42" s="152"/>
      <c r="G42" s="152"/>
      <c r="H42" s="152"/>
      <c r="I42" s="152"/>
      <c r="J42" s="152"/>
      <c r="K42" s="152"/>
      <c r="L42" s="152"/>
      <c r="M42" s="152"/>
      <c r="N42" s="152"/>
      <c r="O42" s="152"/>
      <c r="P42" s="152"/>
      <c r="Q42" s="152"/>
    </row>
    <row r="43" spans="1:17" ht="186" customHeight="1" x14ac:dyDescent="0.25">
      <c r="A43" s="24" t="s">
        <v>360</v>
      </c>
      <c r="B43" s="121" t="s">
        <v>361</v>
      </c>
      <c r="C43" s="130" t="s">
        <v>704</v>
      </c>
      <c r="D43" s="152"/>
      <c r="E43" s="152"/>
      <c r="F43" s="152"/>
      <c r="G43" s="152"/>
      <c r="H43" s="152"/>
      <c r="I43" s="152"/>
      <c r="J43" s="152"/>
      <c r="K43" s="152"/>
      <c r="L43" s="152"/>
      <c r="M43" s="152"/>
      <c r="N43" s="152"/>
      <c r="O43" s="152"/>
      <c r="P43" s="152"/>
      <c r="Q43" s="152"/>
    </row>
    <row r="44" spans="1:17" ht="111" customHeight="1" x14ac:dyDescent="0.25">
      <c r="A44" s="24" t="s">
        <v>346</v>
      </c>
      <c r="B44" s="121" t="s">
        <v>385</v>
      </c>
      <c r="C44" s="130" t="s">
        <v>704</v>
      </c>
      <c r="D44" s="152"/>
      <c r="E44" s="152"/>
      <c r="F44" s="152"/>
      <c r="G44" s="152"/>
      <c r="H44" s="152"/>
      <c r="I44" s="152"/>
      <c r="J44" s="152"/>
      <c r="K44" s="152"/>
      <c r="L44" s="152"/>
      <c r="M44" s="152"/>
      <c r="N44" s="152"/>
      <c r="O44" s="152"/>
      <c r="P44" s="152"/>
      <c r="Q44" s="152"/>
    </row>
    <row r="45" spans="1:17" ht="120" customHeight="1" x14ac:dyDescent="0.25">
      <c r="A45" s="24" t="s">
        <v>380</v>
      </c>
      <c r="B45" s="121" t="s">
        <v>386</v>
      </c>
      <c r="C45" s="130" t="s">
        <v>402</v>
      </c>
      <c r="D45" s="152"/>
      <c r="E45" s="152"/>
      <c r="F45" s="152"/>
      <c r="G45" s="152"/>
      <c r="H45" s="152"/>
      <c r="I45" s="152"/>
      <c r="J45" s="152"/>
      <c r="K45" s="152"/>
      <c r="L45" s="152"/>
      <c r="M45" s="152"/>
      <c r="N45" s="152"/>
      <c r="O45" s="152"/>
      <c r="P45" s="152"/>
      <c r="Q45" s="152"/>
    </row>
    <row r="46" spans="1:17" ht="101.25" customHeight="1" x14ac:dyDescent="0.25">
      <c r="A46" s="24" t="s">
        <v>347</v>
      </c>
      <c r="B46" s="121" t="s">
        <v>387</v>
      </c>
      <c r="C46" s="130">
        <v>40.380000000000003</v>
      </c>
      <c r="D46" s="152"/>
      <c r="E46" s="152"/>
      <c r="F46" s="152"/>
      <c r="G46" s="152"/>
      <c r="H46" s="152"/>
      <c r="I46" s="152"/>
      <c r="J46" s="152"/>
      <c r="K46" s="152"/>
      <c r="L46" s="152"/>
      <c r="M46" s="152"/>
      <c r="N46" s="152"/>
      <c r="O46" s="152"/>
      <c r="P46" s="152"/>
      <c r="Q46" s="152"/>
    </row>
    <row r="47" spans="1:17" ht="18.75" customHeight="1" x14ac:dyDescent="0.25">
      <c r="A47" s="370"/>
      <c r="B47" s="371"/>
      <c r="C47" s="372"/>
      <c r="D47" s="152"/>
      <c r="E47" s="152"/>
      <c r="F47" s="152"/>
      <c r="G47" s="152"/>
      <c r="H47" s="152"/>
      <c r="I47" s="152"/>
      <c r="J47" s="152"/>
      <c r="K47" s="152"/>
      <c r="L47" s="152"/>
      <c r="M47" s="152"/>
      <c r="N47" s="152"/>
      <c r="O47" s="152"/>
      <c r="P47" s="152"/>
      <c r="Q47" s="152"/>
    </row>
    <row r="48" spans="1:17" ht="75.75" customHeight="1" x14ac:dyDescent="0.25">
      <c r="A48" s="24" t="s">
        <v>381</v>
      </c>
      <c r="B48" s="121" t="s">
        <v>395</v>
      </c>
      <c r="C48" s="247">
        <f>'6.2. Паспорт фин осв ввод'!AC24</f>
        <v>777.640933604883</v>
      </c>
      <c r="D48" s="152"/>
      <c r="E48" s="152"/>
      <c r="F48" s="152"/>
      <c r="G48" s="152"/>
      <c r="H48" s="152"/>
      <c r="I48" s="152"/>
      <c r="J48" s="152"/>
      <c r="K48" s="152"/>
      <c r="L48" s="152"/>
      <c r="M48" s="152"/>
      <c r="N48" s="152"/>
      <c r="O48" s="152"/>
      <c r="P48" s="152"/>
      <c r="Q48" s="152"/>
    </row>
    <row r="49" spans="1:17" ht="71.25" customHeight="1" x14ac:dyDescent="0.25">
      <c r="A49" s="24" t="s">
        <v>348</v>
      </c>
      <c r="B49" s="121" t="s">
        <v>396</v>
      </c>
      <c r="C49" s="247">
        <f>'6.2. Паспорт фин осв ввод'!AC30</f>
        <v>652.26398424558136</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86" t="s">
        <v>9</v>
      </c>
      <c r="B6" s="386"/>
      <c r="C6" s="386"/>
      <c r="D6" s="386"/>
      <c r="E6" s="386"/>
      <c r="F6" s="386"/>
      <c r="G6" s="386"/>
      <c r="H6" s="386"/>
      <c r="I6" s="386"/>
      <c r="J6" s="386"/>
      <c r="K6" s="386"/>
      <c r="L6" s="386"/>
      <c r="M6" s="386"/>
      <c r="N6" s="386"/>
      <c r="O6" s="386"/>
      <c r="P6" s="386"/>
      <c r="Q6" s="386"/>
      <c r="R6" s="386"/>
      <c r="S6" s="386"/>
      <c r="T6" s="13"/>
      <c r="U6" s="13"/>
      <c r="V6" s="13"/>
      <c r="W6" s="13"/>
      <c r="X6" s="13"/>
      <c r="Y6" s="13"/>
      <c r="Z6" s="13"/>
      <c r="AA6" s="13"/>
      <c r="AB6" s="13"/>
    </row>
    <row r="7" spans="1:28" s="12" customFormat="1" ht="18.75" x14ac:dyDescent="0.2">
      <c r="A7" s="386"/>
      <c r="B7" s="386"/>
      <c r="C7" s="386"/>
      <c r="D7" s="386"/>
      <c r="E7" s="386"/>
      <c r="F7" s="386"/>
      <c r="G7" s="386"/>
      <c r="H7" s="386"/>
      <c r="I7" s="386"/>
      <c r="J7" s="386"/>
      <c r="K7" s="386"/>
      <c r="L7" s="386"/>
      <c r="M7" s="386"/>
      <c r="N7" s="386"/>
      <c r="O7" s="386"/>
      <c r="P7" s="386"/>
      <c r="Q7" s="386"/>
      <c r="R7" s="386"/>
      <c r="S7" s="386"/>
      <c r="T7" s="13"/>
      <c r="U7" s="13"/>
      <c r="V7" s="13"/>
      <c r="W7" s="13"/>
      <c r="X7" s="13"/>
      <c r="Y7" s="13"/>
      <c r="Z7" s="13"/>
      <c r="AA7" s="13"/>
      <c r="AB7" s="13"/>
    </row>
    <row r="8" spans="1:28" s="12"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3"/>
      <c r="U8" s="13"/>
      <c r="V8" s="13"/>
      <c r="W8" s="13"/>
      <c r="X8" s="13"/>
      <c r="Y8" s="13"/>
      <c r="Z8" s="13"/>
      <c r="AA8" s="13"/>
      <c r="AB8" s="13"/>
    </row>
    <row r="9" spans="1:28" s="12" customFormat="1" ht="18.75" x14ac:dyDescent="0.2">
      <c r="A9" s="382" t="s">
        <v>8</v>
      </c>
      <c r="B9" s="382"/>
      <c r="C9" s="382"/>
      <c r="D9" s="382"/>
      <c r="E9" s="382"/>
      <c r="F9" s="382"/>
      <c r="G9" s="382"/>
      <c r="H9" s="382"/>
      <c r="I9" s="382"/>
      <c r="J9" s="382"/>
      <c r="K9" s="382"/>
      <c r="L9" s="382"/>
      <c r="M9" s="382"/>
      <c r="N9" s="382"/>
      <c r="O9" s="382"/>
      <c r="P9" s="382"/>
      <c r="Q9" s="382"/>
      <c r="R9" s="382"/>
      <c r="S9" s="382"/>
      <c r="T9" s="13"/>
      <c r="U9" s="13"/>
      <c r="V9" s="13"/>
      <c r="W9" s="13"/>
      <c r="X9" s="13"/>
      <c r="Y9" s="13"/>
      <c r="Z9" s="13"/>
      <c r="AA9" s="13"/>
      <c r="AB9" s="13"/>
    </row>
    <row r="10" spans="1:28" s="12" customFormat="1" ht="18.75" x14ac:dyDescent="0.2">
      <c r="A10" s="386"/>
      <c r="B10" s="386"/>
      <c r="C10" s="386"/>
      <c r="D10" s="386"/>
      <c r="E10" s="386"/>
      <c r="F10" s="386"/>
      <c r="G10" s="386"/>
      <c r="H10" s="386"/>
      <c r="I10" s="386"/>
      <c r="J10" s="386"/>
      <c r="K10" s="386"/>
      <c r="L10" s="386"/>
      <c r="M10" s="386"/>
      <c r="N10" s="386"/>
      <c r="O10" s="386"/>
      <c r="P10" s="386"/>
      <c r="Q10" s="386"/>
      <c r="R10" s="386"/>
      <c r="S10" s="386"/>
      <c r="T10" s="13"/>
      <c r="U10" s="13"/>
      <c r="V10" s="13"/>
      <c r="W10" s="13"/>
      <c r="X10" s="13"/>
      <c r="Y10" s="13"/>
      <c r="Z10" s="13"/>
      <c r="AA10" s="13"/>
      <c r="AB10" s="13"/>
    </row>
    <row r="11" spans="1:28" s="12" customFormat="1" ht="18.75" x14ac:dyDescent="0.2">
      <c r="A11" s="387" t="str">
        <f>'1. паспорт местоположение'!A12:C12</f>
        <v>F_TP1600.PS.0049</v>
      </c>
      <c r="B11" s="387"/>
      <c r="C11" s="387"/>
      <c r="D11" s="387"/>
      <c r="E11" s="387"/>
      <c r="F11" s="387"/>
      <c r="G11" s="387"/>
      <c r="H11" s="387"/>
      <c r="I11" s="387"/>
      <c r="J11" s="387"/>
      <c r="K11" s="387"/>
      <c r="L11" s="387"/>
      <c r="M11" s="387"/>
      <c r="N11" s="387"/>
      <c r="O11" s="387"/>
      <c r="P11" s="387"/>
      <c r="Q11" s="387"/>
      <c r="R11" s="387"/>
      <c r="S11" s="387"/>
      <c r="T11" s="13"/>
      <c r="U11" s="13"/>
      <c r="V11" s="13"/>
      <c r="W11" s="13"/>
      <c r="X11" s="13"/>
      <c r="Y11" s="13"/>
      <c r="Z11" s="13"/>
      <c r="AA11" s="13"/>
      <c r="AB11" s="13"/>
    </row>
    <row r="12" spans="1:28" s="12"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38.25" customHeight="1" x14ac:dyDescent="0.2">
      <c r="A14" s="38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81"/>
      <c r="C14" s="381"/>
      <c r="D14" s="381"/>
      <c r="E14" s="381"/>
      <c r="F14" s="381"/>
      <c r="G14" s="381"/>
      <c r="H14" s="381"/>
      <c r="I14" s="381"/>
      <c r="J14" s="381"/>
      <c r="K14" s="381"/>
      <c r="L14" s="381"/>
      <c r="M14" s="381"/>
      <c r="N14" s="381"/>
      <c r="O14" s="381"/>
      <c r="P14" s="381"/>
      <c r="Q14" s="381"/>
      <c r="R14" s="381"/>
      <c r="S14" s="381"/>
      <c r="T14" s="8"/>
      <c r="U14" s="8"/>
      <c r="V14" s="8"/>
      <c r="W14" s="8"/>
      <c r="X14" s="8"/>
      <c r="Y14" s="8"/>
      <c r="Z14" s="8"/>
      <c r="AA14" s="8"/>
      <c r="AB14" s="8"/>
    </row>
    <row r="15" spans="1:28" s="3"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84" t="s">
        <v>359</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89" t="s">
        <v>5</v>
      </c>
      <c r="B19" s="389" t="s">
        <v>108</v>
      </c>
      <c r="C19" s="390" t="s">
        <v>267</v>
      </c>
      <c r="D19" s="389" t="s">
        <v>266</v>
      </c>
      <c r="E19" s="389" t="s">
        <v>107</v>
      </c>
      <c r="F19" s="389" t="s">
        <v>106</v>
      </c>
      <c r="G19" s="389" t="s">
        <v>262</v>
      </c>
      <c r="H19" s="389" t="s">
        <v>105</v>
      </c>
      <c r="I19" s="389" t="s">
        <v>104</v>
      </c>
      <c r="J19" s="389" t="s">
        <v>103</v>
      </c>
      <c r="K19" s="389" t="s">
        <v>102</v>
      </c>
      <c r="L19" s="389" t="s">
        <v>101</v>
      </c>
      <c r="M19" s="389" t="s">
        <v>100</v>
      </c>
      <c r="N19" s="389" t="s">
        <v>99</v>
      </c>
      <c r="O19" s="389" t="s">
        <v>98</v>
      </c>
      <c r="P19" s="389" t="s">
        <v>97</v>
      </c>
      <c r="Q19" s="389" t="s">
        <v>265</v>
      </c>
      <c r="R19" s="389"/>
      <c r="S19" s="392" t="s">
        <v>351</v>
      </c>
      <c r="T19" s="4"/>
      <c r="U19" s="4"/>
      <c r="V19" s="4"/>
      <c r="W19" s="4"/>
      <c r="X19" s="4"/>
      <c r="Y19" s="4"/>
    </row>
    <row r="20" spans="1:28" s="3" customFormat="1" ht="180.75" customHeight="1" x14ac:dyDescent="0.2">
      <c r="A20" s="389"/>
      <c r="B20" s="389"/>
      <c r="C20" s="391"/>
      <c r="D20" s="389"/>
      <c r="E20" s="389"/>
      <c r="F20" s="389"/>
      <c r="G20" s="389"/>
      <c r="H20" s="389"/>
      <c r="I20" s="389"/>
      <c r="J20" s="389"/>
      <c r="K20" s="389"/>
      <c r="L20" s="389"/>
      <c r="M20" s="389"/>
      <c r="N20" s="389"/>
      <c r="O20" s="389"/>
      <c r="P20" s="389"/>
      <c r="Q20" s="36" t="s">
        <v>263</v>
      </c>
      <c r="R20" s="37" t="s">
        <v>264</v>
      </c>
      <c r="S20" s="392"/>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352</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353</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260</v>
      </c>
      <c r="C29" s="41"/>
      <c r="D29" s="41"/>
      <c r="E29" s="82" t="s">
        <v>261</v>
      </c>
      <c r="F29" s="82" t="s">
        <v>261</v>
      </c>
      <c r="G29" s="82" t="s">
        <v>261</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6" sqref="A16:T16"/>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73" t="str">
        <f>'1. паспорт местоположение'!A5:C5</f>
        <v>Год раскрытия информации: 2024 год</v>
      </c>
      <c r="B6" s="373"/>
      <c r="C6" s="373"/>
      <c r="D6" s="373"/>
      <c r="E6" s="373"/>
      <c r="F6" s="373"/>
      <c r="G6" s="373"/>
      <c r="H6" s="373"/>
      <c r="I6" s="373"/>
      <c r="J6" s="373"/>
      <c r="K6" s="373"/>
      <c r="L6" s="373"/>
      <c r="M6" s="373"/>
      <c r="N6" s="373"/>
      <c r="O6" s="373"/>
      <c r="P6" s="373"/>
      <c r="Q6" s="373"/>
      <c r="R6" s="373"/>
      <c r="S6" s="373"/>
      <c r="T6" s="373"/>
    </row>
    <row r="7" spans="1:20" s="16" customFormat="1" x14ac:dyDescent="0.2">
      <c r="A7" s="141"/>
    </row>
    <row r="8" spans="1:20" s="16" customFormat="1" ht="18.75" x14ac:dyDescent="0.2">
      <c r="A8" s="377" t="s">
        <v>9</v>
      </c>
      <c r="B8" s="377"/>
      <c r="C8" s="377"/>
      <c r="D8" s="377"/>
      <c r="E8" s="377"/>
      <c r="F8" s="377"/>
      <c r="G8" s="377"/>
      <c r="H8" s="377"/>
      <c r="I8" s="377"/>
      <c r="J8" s="377"/>
      <c r="K8" s="377"/>
      <c r="L8" s="377"/>
      <c r="M8" s="377"/>
      <c r="N8" s="377"/>
      <c r="O8" s="377"/>
      <c r="P8" s="377"/>
      <c r="Q8" s="377"/>
      <c r="R8" s="377"/>
      <c r="S8" s="377"/>
      <c r="T8" s="377"/>
    </row>
    <row r="9" spans="1:20" s="16"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6"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6" customFormat="1" ht="18.75" customHeight="1" x14ac:dyDescent="0.2">
      <c r="A11" s="374" t="s">
        <v>8</v>
      </c>
      <c r="B11" s="374"/>
      <c r="C11" s="374"/>
      <c r="D11" s="374"/>
      <c r="E11" s="374"/>
      <c r="F11" s="374"/>
      <c r="G11" s="374"/>
      <c r="H11" s="374"/>
      <c r="I11" s="374"/>
      <c r="J11" s="374"/>
      <c r="K11" s="374"/>
      <c r="L11" s="374"/>
      <c r="M11" s="374"/>
      <c r="N11" s="374"/>
      <c r="O11" s="374"/>
      <c r="P11" s="374"/>
      <c r="Q11" s="374"/>
      <c r="R11" s="374"/>
      <c r="S11" s="374"/>
      <c r="T11" s="374"/>
    </row>
    <row r="12" spans="1:20" s="16"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6" customFormat="1" ht="18.75" customHeight="1" x14ac:dyDescent="0.2">
      <c r="A13" s="378" t="str">
        <f>'1. паспорт местоположение'!A12:C12</f>
        <v>F_TP1600.PS.0049</v>
      </c>
      <c r="B13" s="378"/>
      <c r="C13" s="378"/>
      <c r="D13" s="378"/>
      <c r="E13" s="378"/>
      <c r="F13" s="378"/>
      <c r="G13" s="378"/>
      <c r="H13" s="378"/>
      <c r="I13" s="378"/>
      <c r="J13" s="378"/>
      <c r="K13" s="378"/>
      <c r="L13" s="378"/>
      <c r="M13" s="378"/>
      <c r="N13" s="378"/>
      <c r="O13" s="378"/>
      <c r="P13" s="378"/>
      <c r="Q13" s="378"/>
      <c r="R13" s="378"/>
      <c r="S13" s="378"/>
      <c r="T13" s="378"/>
    </row>
    <row r="14" spans="1:20" s="16" customFormat="1" ht="18.75" customHeight="1" x14ac:dyDescent="0.2">
      <c r="A14" s="374" t="s">
        <v>7</v>
      </c>
      <c r="B14" s="374"/>
      <c r="C14" s="374"/>
      <c r="D14" s="374"/>
      <c r="E14" s="374"/>
      <c r="F14" s="374"/>
      <c r="G14" s="374"/>
      <c r="H14" s="374"/>
      <c r="I14" s="374"/>
      <c r="J14" s="374"/>
      <c r="K14" s="374"/>
      <c r="L14" s="374"/>
      <c r="M14" s="374"/>
      <c r="N14" s="374"/>
      <c r="O14" s="374"/>
      <c r="P14" s="374"/>
      <c r="Q14" s="374"/>
      <c r="R14" s="374"/>
      <c r="S14" s="374"/>
      <c r="T14" s="374"/>
    </row>
    <row r="15" spans="1:20" s="145"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46" customFormat="1" ht="14.25" x14ac:dyDescent="0.2">
      <c r="A16" s="37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78"/>
      <c r="C16" s="378"/>
      <c r="D16" s="378"/>
      <c r="E16" s="378"/>
      <c r="F16" s="378"/>
      <c r="G16" s="378"/>
      <c r="H16" s="378"/>
      <c r="I16" s="378"/>
      <c r="J16" s="378"/>
      <c r="K16" s="378"/>
      <c r="L16" s="378"/>
      <c r="M16" s="378"/>
      <c r="N16" s="378"/>
      <c r="O16" s="378"/>
      <c r="P16" s="378"/>
      <c r="Q16" s="378"/>
      <c r="R16" s="378"/>
      <c r="S16" s="378"/>
      <c r="T16" s="378"/>
    </row>
    <row r="17" spans="1:20" s="146" customFormat="1" ht="15" customHeight="1" x14ac:dyDescent="0.2">
      <c r="A17" s="374" t="s">
        <v>6</v>
      </c>
      <c r="B17" s="374"/>
      <c r="C17" s="374"/>
      <c r="D17" s="374"/>
      <c r="E17" s="374"/>
      <c r="F17" s="374"/>
      <c r="G17" s="374"/>
      <c r="H17" s="374"/>
      <c r="I17" s="374"/>
      <c r="J17" s="374"/>
      <c r="K17" s="374"/>
      <c r="L17" s="374"/>
      <c r="M17" s="374"/>
      <c r="N17" s="374"/>
      <c r="O17" s="374"/>
      <c r="P17" s="374"/>
      <c r="Q17" s="374"/>
      <c r="R17" s="374"/>
      <c r="S17" s="374"/>
      <c r="T17" s="374"/>
    </row>
    <row r="18" spans="1:20" s="146"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146" customFormat="1" ht="15" customHeight="1" x14ac:dyDescent="0.2">
      <c r="A19" s="376" t="s">
        <v>364</v>
      </c>
      <c r="B19" s="376"/>
      <c r="C19" s="376"/>
      <c r="D19" s="376"/>
      <c r="E19" s="376"/>
      <c r="F19" s="376"/>
      <c r="G19" s="376"/>
      <c r="H19" s="376"/>
      <c r="I19" s="376"/>
      <c r="J19" s="376"/>
      <c r="K19" s="376"/>
      <c r="L19" s="376"/>
      <c r="M19" s="376"/>
      <c r="N19" s="376"/>
      <c r="O19" s="376"/>
      <c r="P19" s="376"/>
      <c r="Q19" s="376"/>
      <c r="R19" s="376"/>
      <c r="S19" s="376"/>
      <c r="T19" s="376"/>
    </row>
    <row r="20" spans="1:20" s="155"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5</v>
      </c>
      <c r="B21" s="401" t="s">
        <v>221</v>
      </c>
      <c r="C21" s="402"/>
      <c r="D21" s="405" t="s">
        <v>130</v>
      </c>
      <c r="E21" s="401" t="s">
        <v>392</v>
      </c>
      <c r="F21" s="402"/>
      <c r="G21" s="401" t="s">
        <v>240</v>
      </c>
      <c r="H21" s="402"/>
      <c r="I21" s="401" t="s">
        <v>129</v>
      </c>
      <c r="J21" s="402"/>
      <c r="K21" s="405" t="s">
        <v>128</v>
      </c>
      <c r="L21" s="401" t="s">
        <v>127</v>
      </c>
      <c r="M21" s="402"/>
      <c r="N21" s="401" t="s">
        <v>388</v>
      </c>
      <c r="O21" s="402"/>
      <c r="P21" s="405" t="s">
        <v>126</v>
      </c>
      <c r="Q21" s="393" t="s">
        <v>125</v>
      </c>
      <c r="R21" s="394"/>
      <c r="S21" s="393" t="s">
        <v>124</v>
      </c>
      <c r="T21" s="395"/>
    </row>
    <row r="22" spans="1:20" ht="204.75" customHeight="1" x14ac:dyDescent="0.25">
      <c r="A22" s="399"/>
      <c r="B22" s="403"/>
      <c r="C22" s="404"/>
      <c r="D22" s="408"/>
      <c r="E22" s="403"/>
      <c r="F22" s="404"/>
      <c r="G22" s="403"/>
      <c r="H22" s="404"/>
      <c r="I22" s="403"/>
      <c r="J22" s="404"/>
      <c r="K22" s="406"/>
      <c r="L22" s="403"/>
      <c r="M22" s="404"/>
      <c r="N22" s="403"/>
      <c r="O22" s="404"/>
      <c r="P22" s="406"/>
      <c r="Q22" s="122" t="s">
        <v>123</v>
      </c>
      <c r="R22" s="122" t="s">
        <v>363</v>
      </c>
      <c r="S22" s="122" t="s">
        <v>122</v>
      </c>
      <c r="T22" s="122" t="s">
        <v>121</v>
      </c>
    </row>
    <row r="23" spans="1:20" ht="51.75" customHeight="1" x14ac:dyDescent="0.25">
      <c r="A23" s="400"/>
      <c r="B23" s="122" t="s">
        <v>119</v>
      </c>
      <c r="C23" s="122" t="s">
        <v>120</v>
      </c>
      <c r="D23" s="406"/>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464</v>
      </c>
      <c r="C25" s="157" t="s">
        <v>464</v>
      </c>
      <c r="D25" s="158" t="s">
        <v>406</v>
      </c>
      <c r="E25" s="159" t="s">
        <v>423</v>
      </c>
      <c r="F25" s="159" t="s">
        <v>423</v>
      </c>
      <c r="G25" s="157" t="s">
        <v>426</v>
      </c>
      <c r="H25" s="157" t="s">
        <v>426</v>
      </c>
      <c r="I25" s="156">
        <v>2009</v>
      </c>
      <c r="J25" s="156">
        <v>2009</v>
      </c>
      <c r="K25" s="156">
        <v>2009</v>
      </c>
      <c r="L25" s="156">
        <v>110</v>
      </c>
      <c r="M25" s="156">
        <v>110</v>
      </c>
      <c r="N25" s="156"/>
      <c r="O25" s="156"/>
      <c r="P25" s="156" t="s">
        <v>261</v>
      </c>
      <c r="Q25" s="157" t="s">
        <v>405</v>
      </c>
      <c r="R25" s="157" t="s">
        <v>612</v>
      </c>
      <c r="S25" s="157" t="s">
        <v>405</v>
      </c>
      <c r="T25" s="157" t="s">
        <v>261</v>
      </c>
    </row>
    <row r="26" spans="1:20" ht="81.75" customHeight="1" x14ac:dyDescent="0.25">
      <c r="A26" s="156">
        <v>2</v>
      </c>
      <c r="B26" s="157" t="s">
        <v>464</v>
      </c>
      <c r="C26" s="157" t="s">
        <v>464</v>
      </c>
      <c r="D26" s="158" t="s">
        <v>406</v>
      </c>
      <c r="E26" s="159" t="s">
        <v>423</v>
      </c>
      <c r="F26" s="159" t="s">
        <v>423</v>
      </c>
      <c r="G26" s="157" t="s">
        <v>427</v>
      </c>
      <c r="H26" s="157" t="s">
        <v>427</v>
      </c>
      <c r="I26" s="156">
        <v>2013</v>
      </c>
      <c r="J26" s="156">
        <v>2013</v>
      </c>
      <c r="K26" s="156">
        <v>2013</v>
      </c>
      <c r="L26" s="156">
        <v>110</v>
      </c>
      <c r="M26" s="156">
        <v>110</v>
      </c>
      <c r="N26" s="156"/>
      <c r="O26" s="156"/>
      <c r="P26" s="156" t="s">
        <v>261</v>
      </c>
      <c r="Q26" s="157" t="s">
        <v>405</v>
      </c>
      <c r="R26" s="157" t="s">
        <v>613</v>
      </c>
      <c r="S26" s="157" t="s">
        <v>405</v>
      </c>
      <c r="T26" s="157" t="s">
        <v>261</v>
      </c>
    </row>
    <row r="27" spans="1:20" ht="81.75" customHeight="1" x14ac:dyDescent="0.25">
      <c r="A27" s="156">
        <v>3</v>
      </c>
      <c r="B27" s="157" t="s">
        <v>464</v>
      </c>
      <c r="C27" s="157" t="s">
        <v>464</v>
      </c>
      <c r="D27" s="158" t="s">
        <v>406</v>
      </c>
      <c r="E27" s="158" t="s">
        <v>423</v>
      </c>
      <c r="F27" s="159" t="s">
        <v>423</v>
      </c>
      <c r="G27" s="157" t="s">
        <v>428</v>
      </c>
      <c r="H27" s="157" t="s">
        <v>428</v>
      </c>
      <c r="I27" s="156">
        <v>2011</v>
      </c>
      <c r="J27" s="156">
        <v>2011</v>
      </c>
      <c r="K27" s="156">
        <v>2011</v>
      </c>
      <c r="L27" s="156">
        <v>110</v>
      </c>
      <c r="M27" s="156">
        <v>110</v>
      </c>
      <c r="N27" s="156"/>
      <c r="O27" s="156"/>
      <c r="P27" s="156" t="s">
        <v>261</v>
      </c>
      <c r="Q27" s="157" t="s">
        <v>405</v>
      </c>
      <c r="R27" s="157" t="s">
        <v>614</v>
      </c>
      <c r="S27" s="157" t="s">
        <v>405</v>
      </c>
      <c r="T27" s="157" t="s">
        <v>261</v>
      </c>
    </row>
    <row r="28" spans="1:20" ht="81.75" customHeight="1" x14ac:dyDescent="0.25">
      <c r="A28" s="156">
        <v>4</v>
      </c>
      <c r="B28" s="157" t="s">
        <v>464</v>
      </c>
      <c r="C28" s="157" t="s">
        <v>464</v>
      </c>
      <c r="D28" s="158" t="s">
        <v>406</v>
      </c>
      <c r="E28" s="159" t="s">
        <v>423</v>
      </c>
      <c r="F28" s="159" t="s">
        <v>423</v>
      </c>
      <c r="G28" s="157" t="s">
        <v>429</v>
      </c>
      <c r="H28" s="157" t="s">
        <v>429</v>
      </c>
      <c r="I28" s="156">
        <v>2011</v>
      </c>
      <c r="J28" s="156">
        <v>2011</v>
      </c>
      <c r="K28" s="156">
        <v>2011</v>
      </c>
      <c r="L28" s="156">
        <v>110</v>
      </c>
      <c r="M28" s="156">
        <v>110</v>
      </c>
      <c r="N28" s="156"/>
      <c r="O28" s="156"/>
      <c r="P28" s="156" t="s">
        <v>261</v>
      </c>
      <c r="Q28" s="157" t="s">
        <v>405</v>
      </c>
      <c r="R28" s="157" t="s">
        <v>614</v>
      </c>
      <c r="S28" s="157" t="s">
        <v>405</v>
      </c>
      <c r="T28" s="157" t="s">
        <v>261</v>
      </c>
    </row>
    <row r="29" spans="1:20" ht="81.75" customHeight="1" x14ac:dyDescent="0.25">
      <c r="A29" s="156">
        <v>5</v>
      </c>
      <c r="B29" s="157" t="s">
        <v>464</v>
      </c>
      <c r="C29" s="157" t="s">
        <v>464</v>
      </c>
      <c r="D29" s="158" t="s">
        <v>406</v>
      </c>
      <c r="E29" s="159" t="s">
        <v>423</v>
      </c>
      <c r="F29" s="159" t="s">
        <v>423</v>
      </c>
      <c r="G29" s="157" t="s">
        <v>430</v>
      </c>
      <c r="H29" s="157" t="s">
        <v>430</v>
      </c>
      <c r="I29" s="156">
        <v>2011</v>
      </c>
      <c r="J29" s="156">
        <v>2011</v>
      </c>
      <c r="K29" s="156">
        <v>2011</v>
      </c>
      <c r="L29" s="156">
        <v>110</v>
      </c>
      <c r="M29" s="156">
        <v>110</v>
      </c>
      <c r="N29" s="156"/>
      <c r="O29" s="156"/>
      <c r="P29" s="156" t="s">
        <v>261</v>
      </c>
      <c r="Q29" s="157" t="s">
        <v>405</v>
      </c>
      <c r="R29" s="157" t="s">
        <v>614</v>
      </c>
      <c r="S29" s="157" t="s">
        <v>405</v>
      </c>
      <c r="T29" s="157" t="s">
        <v>261</v>
      </c>
    </row>
    <row r="30" spans="1:20" ht="81.75" customHeight="1" x14ac:dyDescent="0.25">
      <c r="A30" s="156">
        <v>6</v>
      </c>
      <c r="B30" s="157" t="s">
        <v>464</v>
      </c>
      <c r="C30" s="157" t="s">
        <v>464</v>
      </c>
      <c r="D30" s="158" t="s">
        <v>406</v>
      </c>
      <c r="E30" s="159" t="s">
        <v>423</v>
      </c>
      <c r="F30" s="159" t="s">
        <v>423</v>
      </c>
      <c r="G30" s="157" t="s">
        <v>431</v>
      </c>
      <c r="H30" s="157" t="s">
        <v>431</v>
      </c>
      <c r="I30" s="156">
        <v>2010</v>
      </c>
      <c r="J30" s="156">
        <v>2010</v>
      </c>
      <c r="K30" s="156">
        <v>2010</v>
      </c>
      <c r="L30" s="156">
        <v>110</v>
      </c>
      <c r="M30" s="156">
        <v>110</v>
      </c>
      <c r="N30" s="156"/>
      <c r="O30" s="156"/>
      <c r="P30" s="156" t="s">
        <v>261</v>
      </c>
      <c r="Q30" s="157" t="s">
        <v>405</v>
      </c>
      <c r="R30" s="157" t="s">
        <v>615</v>
      </c>
      <c r="S30" s="157" t="s">
        <v>405</v>
      </c>
      <c r="T30" s="157" t="s">
        <v>261</v>
      </c>
    </row>
    <row r="31" spans="1:20" ht="81.75" customHeight="1" x14ac:dyDescent="0.25">
      <c r="A31" s="156">
        <v>7</v>
      </c>
      <c r="B31" s="157" t="s">
        <v>464</v>
      </c>
      <c r="C31" s="157" t="s">
        <v>464</v>
      </c>
      <c r="D31" s="158" t="s">
        <v>406</v>
      </c>
      <c r="E31" s="159" t="s">
        <v>423</v>
      </c>
      <c r="F31" s="159" t="s">
        <v>423</v>
      </c>
      <c r="G31" s="157" t="s">
        <v>432</v>
      </c>
      <c r="H31" s="157" t="s">
        <v>432</v>
      </c>
      <c r="I31" s="156">
        <v>2011</v>
      </c>
      <c r="J31" s="156">
        <v>2011</v>
      </c>
      <c r="K31" s="156">
        <v>2011</v>
      </c>
      <c r="L31" s="156">
        <v>110</v>
      </c>
      <c r="M31" s="156">
        <v>110</v>
      </c>
      <c r="N31" s="156"/>
      <c r="O31" s="156"/>
      <c r="P31" s="156" t="s">
        <v>261</v>
      </c>
      <c r="Q31" s="157" t="s">
        <v>405</v>
      </c>
      <c r="R31" s="157" t="s">
        <v>614</v>
      </c>
      <c r="S31" s="157" t="s">
        <v>405</v>
      </c>
      <c r="T31" s="157" t="s">
        <v>261</v>
      </c>
    </row>
    <row r="32" spans="1:20" ht="81.75" customHeight="1" x14ac:dyDescent="0.25">
      <c r="A32" s="156">
        <v>8</v>
      </c>
      <c r="B32" s="157" t="s">
        <v>464</v>
      </c>
      <c r="C32" s="157" t="s">
        <v>464</v>
      </c>
      <c r="D32" s="158" t="s">
        <v>406</v>
      </c>
      <c r="E32" s="159" t="s">
        <v>423</v>
      </c>
      <c r="F32" s="159" t="s">
        <v>423</v>
      </c>
      <c r="G32" s="157" t="s">
        <v>433</v>
      </c>
      <c r="H32" s="157" t="s">
        <v>433</v>
      </c>
      <c r="I32" s="156">
        <v>2011</v>
      </c>
      <c r="J32" s="156">
        <v>2011</v>
      </c>
      <c r="K32" s="156">
        <v>2011</v>
      </c>
      <c r="L32" s="156">
        <v>110</v>
      </c>
      <c r="M32" s="156">
        <v>110</v>
      </c>
      <c r="N32" s="156"/>
      <c r="O32" s="156"/>
      <c r="P32" s="156" t="s">
        <v>261</v>
      </c>
      <c r="Q32" s="157" t="s">
        <v>405</v>
      </c>
      <c r="R32" s="157" t="s">
        <v>614</v>
      </c>
      <c r="S32" s="157" t="s">
        <v>405</v>
      </c>
      <c r="T32" s="157" t="s">
        <v>261</v>
      </c>
    </row>
    <row r="33" spans="1:20" ht="81.75" customHeight="1" x14ac:dyDescent="0.25">
      <c r="A33" s="156">
        <v>9</v>
      </c>
      <c r="B33" s="157" t="s">
        <v>464</v>
      </c>
      <c r="C33" s="157" t="s">
        <v>464</v>
      </c>
      <c r="D33" s="158" t="s">
        <v>406</v>
      </c>
      <c r="E33" s="159" t="s">
        <v>423</v>
      </c>
      <c r="F33" s="159" t="s">
        <v>423</v>
      </c>
      <c r="G33" s="157" t="s">
        <v>434</v>
      </c>
      <c r="H33" s="157" t="s">
        <v>434</v>
      </c>
      <c r="I33" s="156">
        <v>2011</v>
      </c>
      <c r="J33" s="156">
        <v>2011</v>
      </c>
      <c r="K33" s="156">
        <v>2011</v>
      </c>
      <c r="L33" s="156">
        <v>110</v>
      </c>
      <c r="M33" s="156">
        <v>110</v>
      </c>
      <c r="N33" s="156"/>
      <c r="O33" s="156"/>
      <c r="P33" s="156" t="s">
        <v>261</v>
      </c>
      <c r="Q33" s="157" t="s">
        <v>405</v>
      </c>
      <c r="R33" s="157" t="s">
        <v>614</v>
      </c>
      <c r="S33" s="157" t="s">
        <v>405</v>
      </c>
      <c r="T33" s="157" t="s">
        <v>261</v>
      </c>
    </row>
    <row r="34" spans="1:20" ht="81.75" customHeight="1" x14ac:dyDescent="0.25">
      <c r="A34" s="156">
        <v>10</v>
      </c>
      <c r="B34" s="157" t="s">
        <v>464</v>
      </c>
      <c r="C34" s="157" t="s">
        <v>464</v>
      </c>
      <c r="D34" s="158" t="s">
        <v>406</v>
      </c>
      <c r="E34" s="159" t="s">
        <v>423</v>
      </c>
      <c r="F34" s="159" t="s">
        <v>423</v>
      </c>
      <c r="G34" s="157" t="s">
        <v>435</v>
      </c>
      <c r="H34" s="157" t="s">
        <v>435</v>
      </c>
      <c r="I34" s="156">
        <v>2013</v>
      </c>
      <c r="J34" s="156">
        <v>2013</v>
      </c>
      <c r="K34" s="156">
        <v>2013</v>
      </c>
      <c r="L34" s="156">
        <v>110</v>
      </c>
      <c r="M34" s="156">
        <v>110</v>
      </c>
      <c r="N34" s="156"/>
      <c r="O34" s="156"/>
      <c r="P34" s="156" t="s">
        <v>261</v>
      </c>
      <c r="Q34" s="157" t="s">
        <v>405</v>
      </c>
      <c r="R34" s="157" t="s">
        <v>613</v>
      </c>
      <c r="S34" s="157" t="s">
        <v>405</v>
      </c>
      <c r="T34" s="157" t="s">
        <v>261</v>
      </c>
    </row>
    <row r="35" spans="1:20" ht="81.75" customHeight="1" x14ac:dyDescent="0.25">
      <c r="A35" s="156">
        <v>11</v>
      </c>
      <c r="B35" s="157" t="s">
        <v>464</v>
      </c>
      <c r="C35" s="157" t="s">
        <v>464</v>
      </c>
      <c r="D35" s="159" t="s">
        <v>406</v>
      </c>
      <c r="E35" s="159" t="s">
        <v>423</v>
      </c>
      <c r="F35" s="159" t="s">
        <v>423</v>
      </c>
      <c r="G35" s="157" t="s">
        <v>436</v>
      </c>
      <c r="H35" s="157" t="s">
        <v>436</v>
      </c>
      <c r="I35" s="156">
        <v>2013</v>
      </c>
      <c r="J35" s="156">
        <v>2013</v>
      </c>
      <c r="K35" s="156">
        <v>2013</v>
      </c>
      <c r="L35" s="156">
        <v>110</v>
      </c>
      <c r="M35" s="156">
        <v>110</v>
      </c>
      <c r="N35" s="156"/>
      <c r="O35" s="156"/>
      <c r="P35" s="156" t="s">
        <v>261</v>
      </c>
      <c r="Q35" s="157" t="s">
        <v>405</v>
      </c>
      <c r="R35" s="157" t="s">
        <v>613</v>
      </c>
      <c r="S35" s="157" t="s">
        <v>405</v>
      </c>
      <c r="T35" s="157" t="s">
        <v>261</v>
      </c>
    </row>
    <row r="36" spans="1:20" ht="81.75" customHeight="1" x14ac:dyDescent="0.25">
      <c r="A36" s="156">
        <v>12</v>
      </c>
      <c r="B36" s="157" t="s">
        <v>464</v>
      </c>
      <c r="C36" s="157" t="s">
        <v>464</v>
      </c>
      <c r="D36" s="159" t="s">
        <v>406</v>
      </c>
      <c r="E36" s="159" t="s">
        <v>423</v>
      </c>
      <c r="F36" s="159" t="s">
        <v>423</v>
      </c>
      <c r="G36" s="157" t="s">
        <v>437</v>
      </c>
      <c r="H36" s="157" t="s">
        <v>437</v>
      </c>
      <c r="I36" s="156">
        <v>2013</v>
      </c>
      <c r="J36" s="156">
        <v>2013</v>
      </c>
      <c r="K36" s="156">
        <v>2013</v>
      </c>
      <c r="L36" s="156">
        <v>110</v>
      </c>
      <c r="M36" s="156">
        <v>110</v>
      </c>
      <c r="N36" s="156"/>
      <c r="O36" s="156"/>
      <c r="P36" s="156" t="s">
        <v>261</v>
      </c>
      <c r="Q36" s="157" t="s">
        <v>405</v>
      </c>
      <c r="R36" s="157" t="s">
        <v>613</v>
      </c>
      <c r="S36" s="157" t="s">
        <v>405</v>
      </c>
      <c r="T36" s="157" t="s">
        <v>261</v>
      </c>
    </row>
    <row r="37" spans="1:20" ht="81.75" customHeight="1" x14ac:dyDescent="0.25">
      <c r="A37" s="156">
        <v>13</v>
      </c>
      <c r="B37" s="157" t="s">
        <v>464</v>
      </c>
      <c r="C37" s="157" t="s">
        <v>464</v>
      </c>
      <c r="D37" s="159" t="s">
        <v>406</v>
      </c>
      <c r="E37" s="159" t="s">
        <v>424</v>
      </c>
      <c r="F37" s="159" t="s">
        <v>424</v>
      </c>
      <c r="G37" s="157" t="s">
        <v>438</v>
      </c>
      <c r="H37" s="157" t="s">
        <v>438</v>
      </c>
      <c r="I37" s="156">
        <v>2009</v>
      </c>
      <c r="J37" s="156">
        <v>2009</v>
      </c>
      <c r="K37" s="156">
        <v>2009</v>
      </c>
      <c r="L37" s="156">
        <v>110</v>
      </c>
      <c r="M37" s="156">
        <v>110</v>
      </c>
      <c r="N37" s="156"/>
      <c r="O37" s="156"/>
      <c r="P37" s="156" t="s">
        <v>261</v>
      </c>
      <c r="Q37" s="157" t="s">
        <v>405</v>
      </c>
      <c r="R37" s="157" t="s">
        <v>612</v>
      </c>
      <c r="S37" s="157" t="s">
        <v>405</v>
      </c>
      <c r="T37" s="157" t="s">
        <v>261</v>
      </c>
    </row>
    <row r="38" spans="1:20" ht="81.75" customHeight="1" x14ac:dyDescent="0.25">
      <c r="A38" s="156">
        <v>14</v>
      </c>
      <c r="B38" s="157" t="s">
        <v>464</v>
      </c>
      <c r="C38" s="157" t="s">
        <v>464</v>
      </c>
      <c r="D38" s="159" t="s">
        <v>406</v>
      </c>
      <c r="E38" s="159" t="s">
        <v>424</v>
      </c>
      <c r="F38" s="159" t="s">
        <v>424</v>
      </c>
      <c r="G38" s="157" t="s">
        <v>439</v>
      </c>
      <c r="H38" s="157" t="s">
        <v>439</v>
      </c>
      <c r="I38" s="156">
        <v>2009</v>
      </c>
      <c r="J38" s="156">
        <v>2009</v>
      </c>
      <c r="K38" s="156">
        <v>2009</v>
      </c>
      <c r="L38" s="156">
        <v>110</v>
      </c>
      <c r="M38" s="156">
        <v>110</v>
      </c>
      <c r="N38" s="156"/>
      <c r="O38" s="156"/>
      <c r="P38" s="156" t="s">
        <v>261</v>
      </c>
      <c r="Q38" s="157" t="s">
        <v>405</v>
      </c>
      <c r="R38" s="157" t="s">
        <v>612</v>
      </c>
      <c r="S38" s="157" t="s">
        <v>405</v>
      </c>
      <c r="T38" s="157" t="s">
        <v>261</v>
      </c>
    </row>
    <row r="39" spans="1:20" ht="81.75" customHeight="1" x14ac:dyDescent="0.25">
      <c r="A39" s="156">
        <v>15</v>
      </c>
      <c r="B39" s="157" t="s">
        <v>464</v>
      </c>
      <c r="C39" s="157" t="s">
        <v>464</v>
      </c>
      <c r="D39" s="159" t="s">
        <v>406</v>
      </c>
      <c r="E39" s="159" t="s">
        <v>425</v>
      </c>
      <c r="F39" s="159" t="s">
        <v>407</v>
      </c>
      <c r="G39" s="157" t="s">
        <v>440</v>
      </c>
      <c r="H39" s="157" t="s">
        <v>440</v>
      </c>
      <c r="I39" s="156">
        <v>1975</v>
      </c>
      <c r="J39" s="156"/>
      <c r="K39" s="156">
        <v>1975</v>
      </c>
      <c r="L39" s="156">
        <v>35</v>
      </c>
      <c r="M39" s="156">
        <v>35</v>
      </c>
      <c r="N39" s="156"/>
      <c r="O39" s="156"/>
      <c r="P39" s="156" t="s">
        <v>447</v>
      </c>
      <c r="Q39" s="157" t="s">
        <v>491</v>
      </c>
      <c r="R39" s="157" t="s">
        <v>461</v>
      </c>
      <c r="S39" s="157" t="s">
        <v>616</v>
      </c>
      <c r="T39" s="157" t="s">
        <v>462</v>
      </c>
    </row>
    <row r="40" spans="1:20" ht="81.75" customHeight="1" x14ac:dyDescent="0.25">
      <c r="A40" s="156">
        <v>16</v>
      </c>
      <c r="B40" s="157" t="s">
        <v>464</v>
      </c>
      <c r="C40" s="157" t="s">
        <v>464</v>
      </c>
      <c r="D40" s="159" t="s">
        <v>406</v>
      </c>
      <c r="E40" s="159" t="s">
        <v>425</v>
      </c>
      <c r="F40" s="159" t="s">
        <v>407</v>
      </c>
      <c r="G40" s="157" t="s">
        <v>441</v>
      </c>
      <c r="H40" s="157" t="s">
        <v>441</v>
      </c>
      <c r="I40" s="156">
        <v>1976</v>
      </c>
      <c r="J40" s="156"/>
      <c r="K40" s="156">
        <v>1976</v>
      </c>
      <c r="L40" s="156">
        <v>35</v>
      </c>
      <c r="M40" s="156">
        <v>35</v>
      </c>
      <c r="N40" s="156"/>
      <c r="O40" s="156"/>
      <c r="P40" s="156" t="s">
        <v>448</v>
      </c>
      <c r="Q40" s="157" t="s">
        <v>491</v>
      </c>
      <c r="R40" s="157" t="s">
        <v>461</v>
      </c>
      <c r="S40" s="157" t="s">
        <v>616</v>
      </c>
      <c r="T40" s="157" t="s">
        <v>462</v>
      </c>
    </row>
    <row r="41" spans="1:20" ht="81.75" customHeight="1" x14ac:dyDescent="0.25">
      <c r="A41" s="156">
        <v>17</v>
      </c>
      <c r="B41" s="157" t="s">
        <v>464</v>
      </c>
      <c r="C41" s="157" t="s">
        <v>464</v>
      </c>
      <c r="D41" s="159" t="s">
        <v>406</v>
      </c>
      <c r="E41" s="159" t="s">
        <v>425</v>
      </c>
      <c r="F41" s="159" t="s">
        <v>407</v>
      </c>
      <c r="G41" s="157" t="s">
        <v>442</v>
      </c>
      <c r="H41" s="157" t="s">
        <v>442</v>
      </c>
      <c r="I41" s="156">
        <v>1975</v>
      </c>
      <c r="J41" s="156"/>
      <c r="K41" s="156">
        <v>1975</v>
      </c>
      <c r="L41" s="156">
        <v>35</v>
      </c>
      <c r="M41" s="156">
        <v>35</v>
      </c>
      <c r="N41" s="156"/>
      <c r="O41" s="156"/>
      <c r="P41" s="156">
        <v>2010</v>
      </c>
      <c r="Q41" s="157" t="s">
        <v>491</v>
      </c>
      <c r="R41" s="157" t="s">
        <v>461</v>
      </c>
      <c r="S41" s="157" t="s">
        <v>616</v>
      </c>
      <c r="T41" s="157" t="s">
        <v>462</v>
      </c>
    </row>
    <row r="42" spans="1:20" s="155" customFormat="1" ht="81.75" customHeight="1" x14ac:dyDescent="0.25">
      <c r="A42" s="156">
        <v>18</v>
      </c>
      <c r="B42" s="157" t="s">
        <v>464</v>
      </c>
      <c r="C42" s="157" t="s">
        <v>464</v>
      </c>
      <c r="D42" s="159" t="s">
        <v>406</v>
      </c>
      <c r="E42" s="159" t="s">
        <v>425</v>
      </c>
      <c r="F42" s="159" t="s">
        <v>408</v>
      </c>
      <c r="G42" s="157" t="s">
        <v>443</v>
      </c>
      <c r="H42" s="157" t="s">
        <v>443</v>
      </c>
      <c r="I42" s="156">
        <v>1976</v>
      </c>
      <c r="J42" s="156"/>
      <c r="K42" s="156">
        <v>1976</v>
      </c>
      <c r="L42" s="156">
        <v>35</v>
      </c>
      <c r="M42" s="156">
        <v>35</v>
      </c>
      <c r="N42" s="156"/>
      <c r="O42" s="156"/>
      <c r="P42" s="156" t="s">
        <v>447</v>
      </c>
      <c r="Q42" s="157" t="s">
        <v>491</v>
      </c>
      <c r="R42" s="157" t="s">
        <v>461</v>
      </c>
      <c r="S42" s="157" t="s">
        <v>616</v>
      </c>
      <c r="T42" s="157" t="s">
        <v>462</v>
      </c>
    </row>
    <row r="43" spans="1:20" ht="81.75" customHeight="1" x14ac:dyDescent="0.25">
      <c r="A43" s="156">
        <v>19</v>
      </c>
      <c r="B43" s="157" t="s">
        <v>464</v>
      </c>
      <c r="C43" s="157" t="s">
        <v>464</v>
      </c>
      <c r="D43" s="159" t="s">
        <v>406</v>
      </c>
      <c r="E43" s="159" t="s">
        <v>425</v>
      </c>
      <c r="F43" s="159" t="s">
        <v>408</v>
      </c>
      <c r="G43" s="157" t="s">
        <v>444</v>
      </c>
      <c r="H43" s="157" t="s">
        <v>444</v>
      </c>
      <c r="I43" s="156">
        <v>1976</v>
      </c>
      <c r="J43" s="156"/>
      <c r="K43" s="156">
        <v>1976</v>
      </c>
      <c r="L43" s="156">
        <v>35</v>
      </c>
      <c r="M43" s="156">
        <v>35</v>
      </c>
      <c r="N43" s="156"/>
      <c r="O43" s="156"/>
      <c r="P43" s="156" t="s">
        <v>448</v>
      </c>
      <c r="Q43" s="157" t="s">
        <v>491</v>
      </c>
      <c r="R43" s="157" t="s">
        <v>461</v>
      </c>
      <c r="S43" s="157" t="s">
        <v>616</v>
      </c>
      <c r="T43" s="157" t="s">
        <v>462</v>
      </c>
    </row>
    <row r="44" spans="1:20" ht="81.75" customHeight="1" x14ac:dyDescent="0.25">
      <c r="A44" s="156">
        <v>20</v>
      </c>
      <c r="B44" s="157" t="s">
        <v>464</v>
      </c>
      <c r="C44" s="157" t="s">
        <v>464</v>
      </c>
      <c r="D44" s="159" t="s">
        <v>406</v>
      </c>
      <c r="E44" s="159" t="s">
        <v>425</v>
      </c>
      <c r="F44" s="159" t="s">
        <v>408</v>
      </c>
      <c r="G44" s="157" t="s">
        <v>445</v>
      </c>
      <c r="H44" s="157" t="s">
        <v>445</v>
      </c>
      <c r="I44" s="156">
        <v>1976</v>
      </c>
      <c r="J44" s="156"/>
      <c r="K44" s="156">
        <v>1976</v>
      </c>
      <c r="L44" s="156">
        <v>35</v>
      </c>
      <c r="M44" s="156">
        <v>35</v>
      </c>
      <c r="N44" s="156"/>
      <c r="O44" s="156"/>
      <c r="P44" s="156" t="s">
        <v>447</v>
      </c>
      <c r="Q44" s="157" t="s">
        <v>491</v>
      </c>
      <c r="R44" s="157" t="s">
        <v>461</v>
      </c>
      <c r="S44" s="157" t="s">
        <v>616</v>
      </c>
      <c r="T44" s="157" t="s">
        <v>462</v>
      </c>
    </row>
    <row r="45" spans="1:20" ht="81.75" customHeight="1" x14ac:dyDescent="0.25">
      <c r="A45" s="156">
        <v>21</v>
      </c>
      <c r="B45" s="157" t="s">
        <v>464</v>
      </c>
      <c r="C45" s="157" t="s">
        <v>464</v>
      </c>
      <c r="D45" s="159" t="s">
        <v>406</v>
      </c>
      <c r="E45" s="159" t="s">
        <v>425</v>
      </c>
      <c r="F45" s="159" t="s">
        <v>408</v>
      </c>
      <c r="G45" s="157" t="s">
        <v>446</v>
      </c>
      <c r="H45" s="157" t="s">
        <v>446</v>
      </c>
      <c r="I45" s="156">
        <v>1976</v>
      </c>
      <c r="J45" s="156"/>
      <c r="K45" s="156">
        <v>1976</v>
      </c>
      <c r="L45" s="156">
        <v>35</v>
      </c>
      <c r="M45" s="156">
        <v>35</v>
      </c>
      <c r="N45" s="156"/>
      <c r="O45" s="156"/>
      <c r="P45" s="156">
        <v>2009</v>
      </c>
      <c r="Q45" s="157" t="s">
        <v>491</v>
      </c>
      <c r="R45" s="157" t="s">
        <v>461</v>
      </c>
      <c r="S45" s="157" t="s">
        <v>616</v>
      </c>
      <c r="T45" s="157" t="s">
        <v>462</v>
      </c>
    </row>
    <row r="46" spans="1:20" ht="81.75" customHeight="1" x14ac:dyDescent="0.25">
      <c r="A46" s="156">
        <v>22</v>
      </c>
      <c r="B46" s="157" t="s">
        <v>464</v>
      </c>
      <c r="C46" s="157" t="s">
        <v>464</v>
      </c>
      <c r="D46" s="159" t="s">
        <v>406</v>
      </c>
      <c r="E46" s="159" t="s">
        <v>449</v>
      </c>
      <c r="F46" s="159" t="s">
        <v>463</v>
      </c>
      <c r="G46" s="157" t="s">
        <v>453</v>
      </c>
      <c r="H46" s="157" t="s">
        <v>453</v>
      </c>
      <c r="I46" s="156">
        <v>2009</v>
      </c>
      <c r="J46" s="156"/>
      <c r="K46" s="156">
        <v>2009</v>
      </c>
      <c r="L46" s="156">
        <v>6</v>
      </c>
      <c r="M46" s="156">
        <v>6</v>
      </c>
      <c r="N46" s="156"/>
      <c r="O46" s="156"/>
      <c r="P46" s="156" t="s">
        <v>261</v>
      </c>
      <c r="Q46" s="157" t="s">
        <v>405</v>
      </c>
      <c r="R46" s="157" t="s">
        <v>612</v>
      </c>
      <c r="S46" s="157" t="s">
        <v>616</v>
      </c>
      <c r="T46" s="157" t="s">
        <v>462</v>
      </c>
    </row>
    <row r="47" spans="1:20" ht="81.75" customHeight="1" x14ac:dyDescent="0.25">
      <c r="A47" s="156">
        <v>23</v>
      </c>
      <c r="B47" s="157" t="s">
        <v>464</v>
      </c>
      <c r="C47" s="157" t="s">
        <v>464</v>
      </c>
      <c r="D47" s="159" t="s">
        <v>406</v>
      </c>
      <c r="E47" s="159" t="s">
        <v>449</v>
      </c>
      <c r="F47" s="159" t="s">
        <v>463</v>
      </c>
      <c r="G47" s="157" t="s">
        <v>454</v>
      </c>
      <c r="H47" s="157" t="s">
        <v>454</v>
      </c>
      <c r="I47" s="156">
        <v>2009</v>
      </c>
      <c r="J47" s="156"/>
      <c r="K47" s="156">
        <v>2009</v>
      </c>
      <c r="L47" s="156">
        <v>6</v>
      </c>
      <c r="M47" s="156">
        <v>6</v>
      </c>
      <c r="N47" s="156"/>
      <c r="O47" s="156"/>
      <c r="P47" s="156" t="s">
        <v>261</v>
      </c>
      <c r="Q47" s="157" t="s">
        <v>405</v>
      </c>
      <c r="R47" s="157" t="s">
        <v>612</v>
      </c>
      <c r="S47" s="157" t="s">
        <v>616</v>
      </c>
      <c r="T47" s="157" t="s">
        <v>462</v>
      </c>
    </row>
    <row r="48" spans="1:20" ht="81.75" customHeight="1" x14ac:dyDescent="0.25">
      <c r="A48" s="156">
        <v>24</v>
      </c>
      <c r="B48" s="157" t="s">
        <v>464</v>
      </c>
      <c r="C48" s="157" t="s">
        <v>464</v>
      </c>
      <c r="D48" s="159" t="s">
        <v>406</v>
      </c>
      <c r="E48" s="159" t="s">
        <v>450</v>
      </c>
      <c r="F48" s="159" t="s">
        <v>463</v>
      </c>
      <c r="G48" s="157" t="s">
        <v>455</v>
      </c>
      <c r="H48" s="157" t="s">
        <v>455</v>
      </c>
      <c r="I48" s="156">
        <v>1975</v>
      </c>
      <c r="J48" s="156"/>
      <c r="K48" s="156">
        <v>1975</v>
      </c>
      <c r="L48" s="156">
        <v>6</v>
      </c>
      <c r="M48" s="156">
        <v>6</v>
      </c>
      <c r="N48" s="156"/>
      <c r="O48" s="156"/>
      <c r="P48" s="156">
        <v>2010</v>
      </c>
      <c r="Q48" s="157" t="s">
        <v>491</v>
      </c>
      <c r="R48" s="157" t="s">
        <v>461</v>
      </c>
      <c r="S48" s="157" t="s">
        <v>616</v>
      </c>
      <c r="T48" s="157" t="s">
        <v>462</v>
      </c>
    </row>
    <row r="49" spans="1:113" ht="81.75" customHeight="1" x14ac:dyDescent="0.25">
      <c r="A49" s="156">
        <v>25</v>
      </c>
      <c r="B49" s="157" t="s">
        <v>464</v>
      </c>
      <c r="C49" s="157" t="s">
        <v>464</v>
      </c>
      <c r="D49" s="159" t="s">
        <v>406</v>
      </c>
      <c r="E49" s="159" t="s">
        <v>451</v>
      </c>
      <c r="F49" s="159" t="s">
        <v>463</v>
      </c>
      <c r="G49" s="157" t="s">
        <v>456</v>
      </c>
      <c r="H49" s="157" t="s">
        <v>456</v>
      </c>
      <c r="I49" s="156">
        <v>1981</v>
      </c>
      <c r="J49" s="156"/>
      <c r="K49" s="156">
        <v>1981</v>
      </c>
      <c r="L49" s="156">
        <v>6</v>
      </c>
      <c r="M49" s="156">
        <v>6</v>
      </c>
      <c r="N49" s="156"/>
      <c r="O49" s="156"/>
      <c r="P49" s="156">
        <v>2010</v>
      </c>
      <c r="Q49" s="157" t="s">
        <v>491</v>
      </c>
      <c r="R49" s="157" t="s">
        <v>461</v>
      </c>
      <c r="S49" s="157" t="s">
        <v>616</v>
      </c>
      <c r="T49" s="157" t="s">
        <v>462</v>
      </c>
    </row>
    <row r="50" spans="1:113" s="155" customFormat="1" ht="81.75" customHeight="1" x14ac:dyDescent="0.25">
      <c r="A50" s="156">
        <v>26</v>
      </c>
      <c r="B50" s="157" t="s">
        <v>464</v>
      </c>
      <c r="C50" s="157" t="s">
        <v>464</v>
      </c>
      <c r="D50" s="159" t="s">
        <v>406</v>
      </c>
      <c r="E50" s="159" t="s">
        <v>452</v>
      </c>
      <c r="F50" s="159" t="s">
        <v>463</v>
      </c>
      <c r="G50" s="157" t="s">
        <v>457</v>
      </c>
      <c r="H50" s="157" t="s">
        <v>457</v>
      </c>
      <c r="I50" s="156">
        <v>1975</v>
      </c>
      <c r="J50" s="156"/>
      <c r="K50" s="156">
        <v>1975</v>
      </c>
      <c r="L50" s="156">
        <v>6</v>
      </c>
      <c r="M50" s="156">
        <v>6</v>
      </c>
      <c r="N50" s="156"/>
      <c r="O50" s="156"/>
      <c r="P50" s="156">
        <v>2011</v>
      </c>
      <c r="Q50" s="157" t="s">
        <v>491</v>
      </c>
      <c r="R50" s="157" t="s">
        <v>461</v>
      </c>
      <c r="S50" s="157" t="s">
        <v>616</v>
      </c>
      <c r="T50" s="157" t="s">
        <v>462</v>
      </c>
    </row>
    <row r="51" spans="1:113" ht="81.75" customHeight="1" x14ac:dyDescent="0.25">
      <c r="A51" s="156">
        <v>27</v>
      </c>
      <c r="B51" s="157" t="s">
        <v>464</v>
      </c>
      <c r="C51" s="157" t="s">
        <v>464</v>
      </c>
      <c r="D51" s="159" t="s">
        <v>406</v>
      </c>
      <c r="E51" s="159" t="s">
        <v>450</v>
      </c>
      <c r="F51" s="159" t="s">
        <v>463</v>
      </c>
      <c r="G51" s="157" t="s">
        <v>458</v>
      </c>
      <c r="H51" s="157" t="s">
        <v>458</v>
      </c>
      <c r="I51" s="156">
        <v>1975</v>
      </c>
      <c r="J51" s="156"/>
      <c r="K51" s="156">
        <v>1975</v>
      </c>
      <c r="L51" s="156">
        <v>6</v>
      </c>
      <c r="M51" s="156">
        <v>6</v>
      </c>
      <c r="N51" s="156"/>
      <c r="O51" s="156"/>
      <c r="P51" s="156">
        <v>2010</v>
      </c>
      <c r="Q51" s="157" t="s">
        <v>491</v>
      </c>
      <c r="R51" s="157" t="s">
        <v>461</v>
      </c>
      <c r="S51" s="157" t="s">
        <v>616</v>
      </c>
      <c r="T51" s="157" t="s">
        <v>462</v>
      </c>
    </row>
    <row r="52" spans="1:113" ht="81.75" customHeight="1" x14ac:dyDescent="0.25">
      <c r="A52" s="156">
        <v>28</v>
      </c>
      <c r="B52" s="157" t="s">
        <v>464</v>
      </c>
      <c r="C52" s="157" t="s">
        <v>464</v>
      </c>
      <c r="D52" s="159" t="s">
        <v>406</v>
      </c>
      <c r="E52" s="159" t="s">
        <v>451</v>
      </c>
      <c r="F52" s="159" t="s">
        <v>463</v>
      </c>
      <c r="G52" s="157" t="s">
        <v>459</v>
      </c>
      <c r="H52" s="157" t="s">
        <v>459</v>
      </c>
      <c r="I52" s="156">
        <v>1981</v>
      </c>
      <c r="J52" s="156"/>
      <c r="K52" s="156">
        <v>1981</v>
      </c>
      <c r="L52" s="156">
        <v>6</v>
      </c>
      <c r="M52" s="156">
        <v>6</v>
      </c>
      <c r="N52" s="156"/>
      <c r="O52" s="156"/>
      <c r="P52" s="156">
        <v>2010</v>
      </c>
      <c r="Q52" s="157" t="s">
        <v>491</v>
      </c>
      <c r="R52" s="157" t="s">
        <v>461</v>
      </c>
      <c r="S52" s="157" t="s">
        <v>616</v>
      </c>
      <c r="T52" s="157" t="s">
        <v>462</v>
      </c>
    </row>
    <row r="53" spans="1:113" ht="81.75" customHeight="1" x14ac:dyDescent="0.25">
      <c r="A53" s="156">
        <v>29</v>
      </c>
      <c r="B53" s="157" t="s">
        <v>464</v>
      </c>
      <c r="C53" s="157" t="s">
        <v>464</v>
      </c>
      <c r="D53" s="159" t="s">
        <v>406</v>
      </c>
      <c r="E53" s="159" t="s">
        <v>452</v>
      </c>
      <c r="F53" s="159" t="s">
        <v>463</v>
      </c>
      <c r="G53" s="157" t="s">
        <v>460</v>
      </c>
      <c r="H53" s="157" t="s">
        <v>460</v>
      </c>
      <c r="I53" s="156">
        <v>1980</v>
      </c>
      <c r="J53" s="156"/>
      <c r="K53" s="156">
        <v>1980</v>
      </c>
      <c r="L53" s="156">
        <v>6</v>
      </c>
      <c r="M53" s="156">
        <v>6</v>
      </c>
      <c r="N53" s="156"/>
      <c r="O53" s="156"/>
      <c r="P53" s="156">
        <v>2010</v>
      </c>
      <c r="Q53" s="157" t="s">
        <v>491</v>
      </c>
      <c r="R53" s="157" t="s">
        <v>461</v>
      </c>
      <c r="S53" s="157" t="s">
        <v>616</v>
      </c>
      <c r="T53" s="157" t="s">
        <v>462</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157"/>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407" t="s">
        <v>398</v>
      </c>
      <c r="C58" s="407"/>
      <c r="D58" s="407"/>
      <c r="E58" s="407"/>
      <c r="F58" s="407"/>
      <c r="G58" s="407"/>
      <c r="H58" s="407"/>
      <c r="I58" s="407"/>
      <c r="J58" s="407"/>
      <c r="K58" s="407"/>
      <c r="L58" s="407"/>
      <c r="M58" s="407"/>
      <c r="N58" s="407"/>
      <c r="O58" s="407"/>
      <c r="P58" s="407"/>
      <c r="Q58" s="407"/>
      <c r="R58" s="407"/>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362</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T43" sqref="T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86" t="s">
        <v>9</v>
      </c>
      <c r="F7" s="386"/>
      <c r="G7" s="386"/>
      <c r="H7" s="386"/>
      <c r="I7" s="386"/>
      <c r="J7" s="386"/>
      <c r="K7" s="386"/>
      <c r="L7" s="386"/>
      <c r="M7" s="386"/>
      <c r="N7" s="386"/>
      <c r="O7" s="386"/>
      <c r="P7" s="386"/>
      <c r="Q7" s="386"/>
      <c r="R7" s="386"/>
      <c r="S7" s="386"/>
      <c r="T7" s="386"/>
      <c r="U7" s="386"/>
      <c r="V7" s="386"/>
      <c r="W7" s="386"/>
      <c r="X7" s="386"/>
      <c r="Y7" s="3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7" t="s">
        <v>494</v>
      </c>
      <c r="F9" s="387"/>
      <c r="G9" s="387"/>
      <c r="H9" s="387"/>
      <c r="I9" s="387"/>
      <c r="J9" s="387"/>
      <c r="K9" s="387"/>
      <c r="L9" s="387"/>
      <c r="M9" s="387"/>
      <c r="N9" s="387"/>
      <c r="O9" s="387"/>
      <c r="P9" s="387"/>
      <c r="Q9" s="387"/>
      <c r="R9" s="387"/>
      <c r="S9" s="387"/>
      <c r="T9" s="387"/>
      <c r="U9" s="387"/>
      <c r="V9" s="387"/>
      <c r="W9" s="387"/>
      <c r="X9" s="387"/>
      <c r="Y9" s="387"/>
    </row>
    <row r="10" spans="1:27" s="12"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387" t="str">
        <f>'1. паспорт местоположение'!A12</f>
        <v>F_TP1600.PS.0049</v>
      </c>
      <c r="F12" s="387"/>
      <c r="G12" s="387"/>
      <c r="H12" s="387"/>
      <c r="I12" s="387"/>
      <c r="J12" s="387"/>
      <c r="K12" s="387"/>
      <c r="L12" s="387"/>
      <c r="M12" s="387"/>
      <c r="N12" s="387"/>
      <c r="O12" s="387"/>
      <c r="P12" s="387"/>
      <c r="Q12" s="387"/>
      <c r="R12" s="387"/>
      <c r="S12" s="387"/>
      <c r="T12" s="387"/>
      <c r="U12" s="387"/>
      <c r="V12" s="387"/>
      <c r="W12" s="387"/>
      <c r="X12" s="387"/>
      <c r="Y12" s="387"/>
    </row>
    <row r="13" spans="1:27" s="12"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87"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87"/>
      <c r="G15" s="387"/>
      <c r="H15" s="387"/>
      <c r="I15" s="387"/>
      <c r="J15" s="387"/>
      <c r="K15" s="387"/>
      <c r="L15" s="387"/>
      <c r="M15" s="387"/>
      <c r="N15" s="387"/>
      <c r="O15" s="387"/>
      <c r="P15" s="387"/>
      <c r="Q15" s="387"/>
      <c r="R15" s="387"/>
      <c r="S15" s="387"/>
      <c r="T15" s="387"/>
      <c r="U15" s="387"/>
      <c r="V15" s="387"/>
      <c r="W15" s="387"/>
      <c r="X15" s="387"/>
      <c r="Y15" s="387"/>
    </row>
    <row r="16" spans="1:27" s="3"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3"/>
      <c r="F18" s="413"/>
      <c r="G18" s="413"/>
      <c r="H18" s="413"/>
      <c r="I18" s="413"/>
      <c r="J18" s="413"/>
      <c r="K18" s="413"/>
      <c r="L18" s="413"/>
      <c r="M18" s="413"/>
      <c r="N18" s="413"/>
      <c r="O18" s="413"/>
      <c r="P18" s="413"/>
      <c r="Q18" s="413"/>
      <c r="R18" s="413"/>
      <c r="S18" s="413"/>
      <c r="T18" s="413"/>
      <c r="U18" s="413"/>
      <c r="V18" s="413"/>
      <c r="W18" s="413"/>
      <c r="X18" s="413"/>
      <c r="Y18" s="413"/>
    </row>
    <row r="19" spans="1:27" ht="25.5" customHeight="1" x14ac:dyDescent="0.25">
      <c r="A19" s="413" t="s">
        <v>366</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row>
    <row r="20" spans="1:27" s="49" customFormat="1" ht="21" customHeight="1" x14ac:dyDescent="0.25"/>
    <row r="21" spans="1:27" ht="15.75" customHeight="1" x14ac:dyDescent="0.25">
      <c r="A21" s="411" t="s">
        <v>5</v>
      </c>
      <c r="B21" s="414" t="s">
        <v>372</v>
      </c>
      <c r="C21" s="415"/>
      <c r="D21" s="414" t="s">
        <v>374</v>
      </c>
      <c r="E21" s="415"/>
      <c r="F21" s="409" t="s">
        <v>102</v>
      </c>
      <c r="G21" s="410"/>
      <c r="H21" s="410"/>
      <c r="I21" s="418"/>
      <c r="J21" s="411" t="s">
        <v>375</v>
      </c>
      <c r="K21" s="414" t="s">
        <v>376</v>
      </c>
      <c r="L21" s="415"/>
      <c r="M21" s="414" t="s">
        <v>377</v>
      </c>
      <c r="N21" s="415"/>
      <c r="O21" s="414" t="s">
        <v>365</v>
      </c>
      <c r="P21" s="415"/>
      <c r="Q21" s="414" t="s">
        <v>135</v>
      </c>
      <c r="R21" s="415"/>
      <c r="S21" s="411" t="s">
        <v>134</v>
      </c>
      <c r="T21" s="411" t="s">
        <v>378</v>
      </c>
      <c r="U21" s="411" t="s">
        <v>373</v>
      </c>
      <c r="V21" s="414" t="s">
        <v>133</v>
      </c>
      <c r="W21" s="415"/>
      <c r="X21" s="409" t="s">
        <v>125</v>
      </c>
      <c r="Y21" s="410"/>
      <c r="Z21" s="409" t="s">
        <v>124</v>
      </c>
      <c r="AA21" s="410"/>
    </row>
    <row r="22" spans="1:27" ht="216" customHeight="1" x14ac:dyDescent="0.25">
      <c r="A22" s="419"/>
      <c r="B22" s="416"/>
      <c r="C22" s="417"/>
      <c r="D22" s="416"/>
      <c r="E22" s="417"/>
      <c r="F22" s="409" t="s">
        <v>132</v>
      </c>
      <c r="G22" s="418"/>
      <c r="H22" s="409" t="s">
        <v>131</v>
      </c>
      <c r="I22" s="418"/>
      <c r="J22" s="412"/>
      <c r="K22" s="416"/>
      <c r="L22" s="417"/>
      <c r="M22" s="416"/>
      <c r="N22" s="417"/>
      <c r="O22" s="416"/>
      <c r="P22" s="417"/>
      <c r="Q22" s="416"/>
      <c r="R22" s="417"/>
      <c r="S22" s="412"/>
      <c r="T22" s="412"/>
      <c r="U22" s="412"/>
      <c r="V22" s="416"/>
      <c r="W22" s="417"/>
      <c r="X22" s="67" t="s">
        <v>123</v>
      </c>
      <c r="Y22" s="67" t="s">
        <v>363</v>
      </c>
      <c r="Z22" s="67" t="s">
        <v>122</v>
      </c>
      <c r="AA22" s="67" t="s">
        <v>121</v>
      </c>
    </row>
    <row r="23" spans="1:27" ht="60" customHeight="1" x14ac:dyDescent="0.25">
      <c r="A23" s="412"/>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75" workbookViewId="0">
      <selection activeCell="C26" sqref="C26"/>
    </sheetView>
  </sheetViews>
  <sheetFormatPr defaultRowHeight="15" x14ac:dyDescent="0.25"/>
  <cols>
    <col min="1" max="1" width="6.140625" style="1" customWidth="1"/>
    <col min="2" max="2" width="53.5703125" style="1" customWidth="1"/>
    <col min="3" max="3" width="1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3" t="str">
        <f>'1. паспорт местоположение'!A5:C5</f>
        <v>Год раскрытия информации: 2024 год</v>
      </c>
      <c r="B5" s="373"/>
      <c r="C5" s="37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86" t="s">
        <v>9</v>
      </c>
      <c r="B7" s="386"/>
      <c r="C7" s="386"/>
      <c r="D7" s="13"/>
      <c r="E7" s="13"/>
      <c r="F7" s="13"/>
      <c r="G7" s="13"/>
      <c r="H7" s="13"/>
      <c r="I7" s="13"/>
      <c r="J7" s="13"/>
      <c r="K7" s="13"/>
      <c r="L7" s="13"/>
      <c r="M7" s="13"/>
      <c r="N7" s="13"/>
      <c r="O7" s="13"/>
      <c r="P7" s="13"/>
      <c r="Q7" s="13"/>
      <c r="R7" s="13"/>
      <c r="S7" s="13"/>
      <c r="T7" s="13"/>
      <c r="U7" s="13"/>
    </row>
    <row r="8" spans="1:29" s="12" customFormat="1" ht="18.75" x14ac:dyDescent="0.2">
      <c r="A8" s="386"/>
      <c r="B8" s="386"/>
      <c r="C8" s="386"/>
      <c r="D8" s="14"/>
      <c r="E8" s="14"/>
      <c r="F8" s="14"/>
      <c r="G8" s="14"/>
      <c r="H8" s="13"/>
      <c r="I8" s="13"/>
      <c r="J8" s="13"/>
      <c r="K8" s="13"/>
      <c r="L8" s="13"/>
      <c r="M8" s="13"/>
      <c r="N8" s="13"/>
      <c r="O8" s="13"/>
      <c r="P8" s="13"/>
      <c r="Q8" s="13"/>
      <c r="R8" s="13"/>
      <c r="S8" s="13"/>
      <c r="T8" s="13"/>
      <c r="U8" s="13"/>
    </row>
    <row r="9" spans="1:29" s="12" customFormat="1" ht="18.75" x14ac:dyDescent="0.2">
      <c r="A9" s="421" t="str">
        <f>'1. паспорт местоположение'!A9:C9</f>
        <v>АО "Россети Тюмень"</v>
      </c>
      <c r="B9" s="421"/>
      <c r="C9" s="421"/>
      <c r="D9" s="8"/>
      <c r="E9" s="8"/>
      <c r="F9" s="8"/>
      <c r="G9" s="8"/>
      <c r="H9" s="13"/>
      <c r="I9" s="13"/>
      <c r="J9" s="13"/>
      <c r="K9" s="13"/>
      <c r="L9" s="13"/>
      <c r="M9" s="13"/>
      <c r="N9" s="13"/>
      <c r="O9" s="13"/>
      <c r="P9" s="13"/>
      <c r="Q9" s="13"/>
      <c r="R9" s="13"/>
      <c r="S9" s="13"/>
      <c r="T9" s="13"/>
      <c r="U9" s="13"/>
    </row>
    <row r="10" spans="1:29" s="12" customFormat="1" ht="18.75" x14ac:dyDescent="0.2">
      <c r="A10" s="382" t="s">
        <v>8</v>
      </c>
      <c r="B10" s="382"/>
      <c r="C10" s="382"/>
      <c r="D10" s="6"/>
      <c r="E10" s="6"/>
      <c r="F10" s="6"/>
      <c r="G10" s="6"/>
      <c r="H10" s="13"/>
      <c r="I10" s="13"/>
      <c r="J10" s="13"/>
      <c r="K10" s="13"/>
      <c r="L10" s="13"/>
      <c r="M10" s="13"/>
      <c r="N10" s="13"/>
      <c r="O10" s="13"/>
      <c r="P10" s="13"/>
      <c r="Q10" s="13"/>
      <c r="R10" s="13"/>
      <c r="S10" s="13"/>
      <c r="T10" s="13"/>
      <c r="U10" s="13"/>
    </row>
    <row r="11" spans="1:29" s="12" customFormat="1" ht="18.75" x14ac:dyDescent="0.2">
      <c r="A11" s="386"/>
      <c r="B11" s="386"/>
      <c r="C11" s="386"/>
      <c r="D11" s="14"/>
      <c r="E11" s="14"/>
      <c r="F11" s="14"/>
      <c r="G11" s="14"/>
      <c r="H11" s="13"/>
      <c r="I11" s="13"/>
      <c r="J11" s="13"/>
      <c r="K11" s="13"/>
      <c r="L11" s="13"/>
      <c r="M11" s="13"/>
      <c r="N11" s="13"/>
      <c r="O11" s="13"/>
      <c r="P11" s="13"/>
      <c r="Q11" s="13"/>
      <c r="R11" s="13"/>
      <c r="S11" s="13"/>
      <c r="T11" s="13"/>
      <c r="U11" s="13"/>
    </row>
    <row r="12" spans="1:29" s="12" customFormat="1" ht="18.75" x14ac:dyDescent="0.2">
      <c r="A12" s="421" t="str">
        <f>'1. паспорт местоположение'!A12:C12</f>
        <v>F_TP1600.PS.0049</v>
      </c>
      <c r="B12" s="421"/>
      <c r="C12" s="421"/>
      <c r="D12" s="8"/>
      <c r="E12" s="8"/>
      <c r="F12" s="8"/>
      <c r="G12" s="8"/>
      <c r="H12" s="13"/>
      <c r="I12" s="13"/>
      <c r="J12" s="13"/>
      <c r="K12" s="13"/>
      <c r="L12" s="13"/>
      <c r="M12" s="13"/>
      <c r="N12" s="13"/>
      <c r="O12" s="13"/>
      <c r="P12" s="13"/>
      <c r="Q12" s="13"/>
      <c r="R12" s="13"/>
      <c r="S12" s="13"/>
      <c r="T12" s="13"/>
      <c r="U12" s="13"/>
    </row>
    <row r="13" spans="1:29" s="12" customFormat="1" ht="18.75" x14ac:dyDescent="0.2">
      <c r="A13" s="382" t="s">
        <v>7</v>
      </c>
      <c r="B13" s="382"/>
      <c r="C13" s="3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42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20"/>
      <c r="C15" s="420"/>
      <c r="D15" s="8"/>
      <c r="E15" s="8"/>
      <c r="F15" s="8"/>
      <c r="G15" s="8"/>
      <c r="H15" s="8"/>
      <c r="I15" s="8"/>
      <c r="J15" s="8"/>
      <c r="K15" s="8"/>
      <c r="L15" s="8"/>
      <c r="M15" s="8"/>
      <c r="N15" s="8"/>
      <c r="O15" s="8"/>
      <c r="P15" s="8"/>
      <c r="Q15" s="8"/>
      <c r="R15" s="8"/>
      <c r="S15" s="8"/>
      <c r="T15" s="8"/>
      <c r="U15" s="8"/>
    </row>
    <row r="16" spans="1:29" s="3" customFormat="1" ht="15" customHeight="1" x14ac:dyDescent="0.2">
      <c r="A16" s="382" t="s">
        <v>6</v>
      </c>
      <c r="B16" s="382"/>
      <c r="C16" s="382"/>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84" t="s">
        <v>358</v>
      </c>
      <c r="B18" s="384"/>
      <c r="C18" s="3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83.5" x14ac:dyDescent="0.2">
      <c r="A22" s="24" t="s">
        <v>65</v>
      </c>
      <c r="B22" s="31" t="s">
        <v>370</v>
      </c>
      <c r="C22" s="30" t="s">
        <v>778</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390</v>
      </c>
      <c r="C24" s="172" t="s">
        <v>465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391</v>
      </c>
      <c r="C25" s="25" t="s">
        <v>672</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228" t="s">
        <v>669</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371</v>
      </c>
      <c r="C27" s="30" t="s">
        <v>779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117"/>
      <c r="AB6" s="117"/>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117"/>
      <c r="AB7" s="117"/>
    </row>
    <row r="8" spans="1:28"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18"/>
      <c r="AB8" s="118"/>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19"/>
      <c r="AB9" s="119"/>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117"/>
      <c r="AB10" s="117"/>
    </row>
    <row r="11" spans="1:28" x14ac:dyDescent="0.25">
      <c r="A11" s="421" t="str">
        <f>'1. паспорт местоположение'!A12:C12</f>
        <v>F_TP1600.PS.0049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118"/>
      <c r="AB11" s="118"/>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19"/>
      <c r="AB12" s="119"/>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ht="36.75" customHeight="1" x14ac:dyDescent="0.25">
      <c r="A14" s="42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18"/>
      <c r="AB14" s="118"/>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19"/>
      <c r="AB15" s="119"/>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26"/>
      <c r="AB16" s="126"/>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26"/>
      <c r="AB17" s="126"/>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26"/>
      <c r="AB18" s="126"/>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26"/>
      <c r="AB19" s="126"/>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27"/>
      <c r="AB20" s="127"/>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27"/>
      <c r="AB21" s="127"/>
    </row>
    <row r="22" spans="1:28" x14ac:dyDescent="0.25">
      <c r="A22" s="424" t="s">
        <v>389</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28"/>
      <c r="AB22" s="128"/>
    </row>
    <row r="23" spans="1:28" ht="32.25" customHeight="1" x14ac:dyDescent="0.25">
      <c r="A23" s="426" t="s">
        <v>258</v>
      </c>
      <c r="B23" s="427"/>
      <c r="C23" s="427"/>
      <c r="D23" s="427"/>
      <c r="E23" s="427"/>
      <c r="F23" s="427"/>
      <c r="G23" s="427"/>
      <c r="H23" s="427"/>
      <c r="I23" s="427"/>
      <c r="J23" s="427"/>
      <c r="K23" s="427"/>
      <c r="L23" s="428"/>
      <c r="M23" s="425" t="s">
        <v>259</v>
      </c>
      <c r="N23" s="425"/>
      <c r="O23" s="425"/>
      <c r="P23" s="425"/>
      <c r="Q23" s="425"/>
      <c r="R23" s="425"/>
      <c r="S23" s="425"/>
      <c r="T23" s="425"/>
      <c r="U23" s="425"/>
      <c r="V23" s="425"/>
      <c r="W23" s="425"/>
      <c r="X23" s="425"/>
      <c r="Y23" s="425"/>
      <c r="Z23" s="425"/>
    </row>
    <row r="24" spans="1:28" ht="151.5" customHeight="1" x14ac:dyDescent="0.25">
      <c r="A24" s="64" t="s">
        <v>231</v>
      </c>
      <c r="B24" s="65" t="s">
        <v>238</v>
      </c>
      <c r="C24" s="64" t="s">
        <v>253</v>
      </c>
      <c r="D24" s="64" t="s">
        <v>232</v>
      </c>
      <c r="E24" s="64" t="s">
        <v>254</v>
      </c>
      <c r="F24" s="64" t="s">
        <v>256</v>
      </c>
      <c r="G24" s="64" t="s">
        <v>255</v>
      </c>
      <c r="H24" s="64" t="s">
        <v>233</v>
      </c>
      <c r="I24" s="64" t="s">
        <v>257</v>
      </c>
      <c r="J24" s="64" t="s">
        <v>239</v>
      </c>
      <c r="K24" s="65" t="s">
        <v>237</v>
      </c>
      <c r="L24" s="65" t="s">
        <v>234</v>
      </c>
      <c r="M24" s="66" t="s">
        <v>246</v>
      </c>
      <c r="N24" s="65" t="s">
        <v>400</v>
      </c>
      <c r="O24" s="64" t="s">
        <v>244</v>
      </c>
      <c r="P24" s="64" t="s">
        <v>245</v>
      </c>
      <c r="Q24" s="64" t="s">
        <v>243</v>
      </c>
      <c r="R24" s="64" t="s">
        <v>233</v>
      </c>
      <c r="S24" s="64" t="s">
        <v>242</v>
      </c>
      <c r="T24" s="64" t="s">
        <v>241</v>
      </c>
      <c r="U24" s="64" t="s">
        <v>252</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2" t="s">
        <v>492</v>
      </c>
      <c r="B27" s="60" t="s">
        <v>493</v>
      </c>
      <c r="C27" s="188">
        <v>1.253333</v>
      </c>
      <c r="D27" s="61">
        <v>6</v>
      </c>
      <c r="E27" s="61"/>
      <c r="F27" s="188">
        <f>C27*D27</f>
        <v>7.5199980000000002</v>
      </c>
      <c r="G27" s="61"/>
      <c r="H27" s="61">
        <v>226773</v>
      </c>
      <c r="I27" s="183">
        <f>F27/H27</f>
        <v>3.316090539879086E-5</v>
      </c>
      <c r="J27" s="183">
        <f>D27/H27</f>
        <v>2.6458176237911922E-5</v>
      </c>
      <c r="K27" s="62"/>
      <c r="L27" s="60"/>
      <c r="M27" s="62">
        <v>2023</v>
      </c>
      <c r="N27" s="62">
        <v>0</v>
      </c>
      <c r="O27" s="62">
        <f>P27*D27</f>
        <v>4.8000000000000007</v>
      </c>
      <c r="P27" s="62">
        <v>0.8</v>
      </c>
      <c r="Q27" s="62">
        <f>P27/R27</f>
        <v>3.4855350296270482E-6</v>
      </c>
      <c r="R27" s="62">
        <v>229520</v>
      </c>
      <c r="S27" s="184">
        <f>O27/R27</f>
        <v>2.0913210177762291E-5</v>
      </c>
      <c r="T27" s="185">
        <f>D27/R27</f>
        <v>2.6141512722202859E-5</v>
      </c>
      <c r="U27" s="186"/>
      <c r="V27" s="186"/>
      <c r="W27" s="187">
        <f>S27-I27</f>
        <v>-1.224769522102857E-5</v>
      </c>
      <c r="X27" s="187">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32" t="s">
        <v>9</v>
      </c>
      <c r="B7" s="432"/>
      <c r="C7" s="432"/>
      <c r="D7" s="432"/>
      <c r="E7" s="432"/>
      <c r="F7" s="432"/>
      <c r="G7" s="432"/>
      <c r="H7" s="432"/>
      <c r="I7" s="432"/>
      <c r="J7" s="432"/>
      <c r="K7" s="432"/>
      <c r="L7" s="432"/>
      <c r="M7" s="432"/>
      <c r="N7" s="432"/>
      <c r="O7" s="432"/>
      <c r="P7" s="13"/>
      <c r="Q7" s="13"/>
      <c r="R7" s="13"/>
      <c r="S7" s="13"/>
      <c r="T7" s="13"/>
      <c r="U7" s="13"/>
      <c r="V7" s="13"/>
      <c r="W7" s="13"/>
      <c r="X7" s="13"/>
      <c r="Y7" s="13"/>
      <c r="Z7" s="13"/>
    </row>
    <row r="8" spans="1:28" s="12" customFormat="1" ht="18.75" x14ac:dyDescent="0.2">
      <c r="A8" s="432"/>
      <c r="B8" s="432"/>
      <c r="C8" s="432"/>
      <c r="D8" s="432"/>
      <c r="E8" s="432"/>
      <c r="F8" s="432"/>
      <c r="G8" s="432"/>
      <c r="H8" s="432"/>
      <c r="I8" s="432"/>
      <c r="J8" s="432"/>
      <c r="K8" s="432"/>
      <c r="L8" s="432"/>
      <c r="M8" s="432"/>
      <c r="N8" s="432"/>
      <c r="O8" s="432"/>
      <c r="P8" s="13"/>
      <c r="Q8" s="13"/>
      <c r="R8" s="13"/>
      <c r="S8" s="13"/>
      <c r="T8" s="13"/>
      <c r="U8" s="13"/>
      <c r="V8" s="13"/>
      <c r="W8" s="13"/>
      <c r="X8" s="13"/>
      <c r="Y8" s="13"/>
      <c r="Z8" s="13"/>
    </row>
    <row r="9" spans="1:28" s="12"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3"/>
      <c r="Q9" s="13"/>
      <c r="R9" s="13"/>
      <c r="S9" s="13"/>
      <c r="T9" s="13"/>
      <c r="U9" s="13"/>
      <c r="V9" s="13"/>
      <c r="W9" s="13"/>
      <c r="X9" s="13"/>
      <c r="Y9" s="13"/>
      <c r="Z9" s="13"/>
    </row>
    <row r="10" spans="1:28" s="12" customFormat="1" ht="18.75" x14ac:dyDescent="0.2">
      <c r="A10" s="382" t="s">
        <v>8</v>
      </c>
      <c r="B10" s="382"/>
      <c r="C10" s="382"/>
      <c r="D10" s="382"/>
      <c r="E10" s="382"/>
      <c r="F10" s="382"/>
      <c r="G10" s="382"/>
      <c r="H10" s="382"/>
      <c r="I10" s="382"/>
      <c r="J10" s="382"/>
      <c r="K10" s="382"/>
      <c r="L10" s="382"/>
      <c r="M10" s="382"/>
      <c r="N10" s="382"/>
      <c r="O10" s="382"/>
      <c r="P10" s="13"/>
      <c r="Q10" s="13"/>
      <c r="R10" s="13"/>
      <c r="S10" s="13"/>
      <c r="T10" s="13"/>
      <c r="U10" s="13"/>
      <c r="V10" s="13"/>
      <c r="W10" s="13"/>
      <c r="X10" s="13"/>
      <c r="Y10" s="13"/>
      <c r="Z10" s="13"/>
    </row>
    <row r="11" spans="1:28" s="12" customFormat="1" ht="18.75" x14ac:dyDescent="0.2">
      <c r="A11" s="432"/>
      <c r="B11" s="432"/>
      <c r="C11" s="432"/>
      <c r="D11" s="432"/>
      <c r="E11" s="432"/>
      <c r="F11" s="432"/>
      <c r="G11" s="432"/>
      <c r="H11" s="432"/>
      <c r="I11" s="432"/>
      <c r="J11" s="432"/>
      <c r="K11" s="432"/>
      <c r="L11" s="432"/>
      <c r="M11" s="432"/>
      <c r="N11" s="432"/>
      <c r="O11" s="432"/>
      <c r="P11" s="13"/>
      <c r="Q11" s="13"/>
      <c r="R11" s="13"/>
      <c r="S11" s="13"/>
      <c r="T11" s="13"/>
      <c r="U11" s="13"/>
      <c r="V11" s="13"/>
      <c r="W11" s="13"/>
      <c r="X11" s="13"/>
      <c r="Y11" s="13"/>
      <c r="Z11" s="13"/>
    </row>
    <row r="12" spans="1:28" s="12" customFormat="1" ht="18.75" x14ac:dyDescent="0.2">
      <c r="A12" s="433" t="str">
        <f>'1. паспорт местоположение'!A12:C12</f>
        <v>F_TP1600.PS.0049</v>
      </c>
      <c r="B12" s="433"/>
      <c r="C12" s="433"/>
      <c r="D12" s="433"/>
      <c r="E12" s="433"/>
      <c r="F12" s="433"/>
      <c r="G12" s="433"/>
      <c r="H12" s="433"/>
      <c r="I12" s="433"/>
      <c r="J12" s="433"/>
      <c r="K12" s="433"/>
      <c r="L12" s="433"/>
      <c r="M12" s="433"/>
      <c r="N12" s="433"/>
      <c r="O12" s="433"/>
      <c r="P12" s="13"/>
      <c r="Q12" s="13"/>
      <c r="R12" s="13"/>
      <c r="S12" s="13"/>
      <c r="T12" s="13"/>
      <c r="U12" s="13"/>
      <c r="V12" s="13"/>
      <c r="W12" s="13"/>
      <c r="X12" s="13"/>
      <c r="Y12" s="13"/>
      <c r="Z12" s="13"/>
    </row>
    <row r="13" spans="1:28" s="12" customFormat="1" ht="18.75" x14ac:dyDescent="0.2">
      <c r="A13" s="382" t="s">
        <v>7</v>
      </c>
      <c r="B13" s="382"/>
      <c r="C13" s="382"/>
      <c r="D13" s="382"/>
      <c r="E13" s="382"/>
      <c r="F13" s="382"/>
      <c r="G13" s="382"/>
      <c r="H13" s="382"/>
      <c r="I13" s="382"/>
      <c r="J13" s="382"/>
      <c r="K13" s="382"/>
      <c r="L13" s="382"/>
      <c r="M13" s="382"/>
      <c r="N13" s="382"/>
      <c r="O13" s="382"/>
      <c r="P13" s="13"/>
      <c r="Q13" s="13"/>
      <c r="R13" s="13"/>
      <c r="S13" s="13"/>
      <c r="T13" s="13"/>
      <c r="U13" s="13"/>
      <c r="V13" s="13"/>
      <c r="W13" s="13"/>
      <c r="X13" s="13"/>
      <c r="Y13" s="13"/>
      <c r="Z13" s="13"/>
    </row>
    <row r="14" spans="1:28" s="9" customFormat="1" ht="15.75" customHeight="1" x14ac:dyDescent="0.2">
      <c r="A14" s="434"/>
      <c r="B14" s="434"/>
      <c r="C14" s="434"/>
      <c r="D14" s="434"/>
      <c r="E14" s="434"/>
      <c r="F14" s="434"/>
      <c r="G14" s="434"/>
      <c r="H14" s="434"/>
      <c r="I14" s="434"/>
      <c r="J14" s="434"/>
      <c r="K14" s="434"/>
      <c r="L14" s="434"/>
      <c r="M14" s="434"/>
      <c r="N14" s="434"/>
      <c r="O14" s="434"/>
      <c r="P14" s="10"/>
      <c r="Q14" s="10"/>
      <c r="R14" s="10"/>
      <c r="S14" s="10"/>
      <c r="T14" s="10"/>
      <c r="U14" s="10"/>
      <c r="V14" s="10"/>
      <c r="W14" s="10"/>
      <c r="X14" s="10"/>
      <c r="Y14" s="10"/>
      <c r="Z14" s="10"/>
    </row>
    <row r="15" spans="1:28" s="3" customFormat="1" ht="15.75" x14ac:dyDescent="0.2">
      <c r="A15" s="433"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33"/>
      <c r="C15" s="433"/>
      <c r="D15" s="433"/>
      <c r="E15" s="433"/>
      <c r="F15" s="433"/>
      <c r="G15" s="433"/>
      <c r="H15" s="433"/>
      <c r="I15" s="433"/>
      <c r="J15" s="433"/>
      <c r="K15" s="433"/>
      <c r="L15" s="433"/>
      <c r="M15" s="433"/>
      <c r="N15" s="433"/>
      <c r="O15" s="433"/>
      <c r="P15" s="8"/>
      <c r="Q15" s="8"/>
      <c r="R15" s="8"/>
      <c r="S15" s="8"/>
      <c r="T15" s="8"/>
      <c r="U15" s="8"/>
      <c r="V15" s="8"/>
      <c r="W15" s="8"/>
      <c r="X15" s="8"/>
      <c r="Y15" s="8"/>
      <c r="Z15" s="8"/>
    </row>
    <row r="16" spans="1:28" s="3" customFormat="1" ht="15" customHeight="1" x14ac:dyDescent="0.2">
      <c r="A16" s="382" t="s">
        <v>6</v>
      </c>
      <c r="B16" s="382"/>
      <c r="C16" s="382"/>
      <c r="D16" s="382"/>
      <c r="E16" s="382"/>
      <c r="F16" s="382"/>
      <c r="G16" s="382"/>
      <c r="H16" s="382"/>
      <c r="I16" s="382"/>
      <c r="J16" s="382"/>
      <c r="K16" s="382"/>
      <c r="L16" s="382"/>
      <c r="M16" s="382"/>
      <c r="N16" s="382"/>
      <c r="O16" s="382"/>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435" t="s">
        <v>367</v>
      </c>
      <c r="B18" s="435"/>
      <c r="C18" s="435"/>
      <c r="D18" s="435"/>
      <c r="E18" s="435"/>
      <c r="F18" s="435"/>
      <c r="G18" s="435"/>
      <c r="H18" s="435"/>
      <c r="I18" s="435"/>
      <c r="J18" s="435"/>
      <c r="K18" s="435"/>
      <c r="L18" s="435"/>
      <c r="M18" s="435"/>
      <c r="N18" s="435"/>
      <c r="O18" s="435"/>
      <c r="P18" s="7"/>
      <c r="Q18" s="7"/>
      <c r="R18" s="7"/>
      <c r="S18" s="7"/>
      <c r="T18" s="7"/>
      <c r="U18" s="7"/>
      <c r="V18" s="7"/>
      <c r="W18" s="7"/>
      <c r="X18" s="7"/>
      <c r="Y18" s="7"/>
      <c r="Z18" s="7"/>
    </row>
    <row r="19" spans="1:26" s="3" customFormat="1" ht="78" customHeight="1" x14ac:dyDescent="0.2">
      <c r="A19" s="389" t="s">
        <v>5</v>
      </c>
      <c r="B19" s="389" t="s">
        <v>88</v>
      </c>
      <c r="C19" s="389" t="s">
        <v>87</v>
      </c>
      <c r="D19" s="389" t="s">
        <v>76</v>
      </c>
      <c r="E19" s="429" t="s">
        <v>86</v>
      </c>
      <c r="F19" s="430"/>
      <c r="G19" s="430"/>
      <c r="H19" s="430"/>
      <c r="I19" s="431"/>
      <c r="J19" s="389" t="s">
        <v>85</v>
      </c>
      <c r="K19" s="389"/>
      <c r="L19" s="389"/>
      <c r="M19" s="389"/>
      <c r="N19" s="389"/>
      <c r="O19" s="389"/>
      <c r="P19" s="4"/>
      <c r="Q19" s="4"/>
      <c r="R19" s="4"/>
      <c r="S19" s="4"/>
      <c r="T19" s="4"/>
      <c r="U19" s="4"/>
      <c r="V19" s="4"/>
      <c r="W19" s="4"/>
    </row>
    <row r="20" spans="1:26" s="3" customFormat="1" ht="51" customHeight="1" x14ac:dyDescent="0.2">
      <c r="A20" s="389"/>
      <c r="B20" s="389"/>
      <c r="C20" s="389"/>
      <c r="D20" s="389"/>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V24" sqref="AV24"/>
    </sheetView>
  </sheetViews>
  <sheetFormatPr defaultRowHeight="15" x14ac:dyDescent="0.25"/>
  <cols>
    <col min="1" max="3" width="9.140625" style="299"/>
    <col min="4" max="4" width="18.5703125" style="299" customWidth="1"/>
    <col min="5" max="12" width="9.140625" style="299" hidden="1" customWidth="1"/>
    <col min="13" max="13" width="4.7109375" style="299" hidden="1" customWidth="1"/>
    <col min="14" max="17" width="9.140625" style="299" hidden="1" customWidth="1"/>
    <col min="18" max="18" width="4.7109375" style="299" hidden="1" customWidth="1"/>
    <col min="19" max="36" width="9.140625" style="299" hidden="1" customWidth="1"/>
    <col min="37" max="37" width="9.140625" style="299"/>
    <col min="38" max="38" width="7.7109375" style="299" customWidth="1"/>
    <col min="39" max="39" width="3.140625" style="299" customWidth="1"/>
    <col min="40" max="40" width="13.5703125" style="299" customWidth="1"/>
    <col min="41" max="41" width="16.5703125" style="299" customWidth="1"/>
    <col min="42" max="42" width="15.7109375" style="299" customWidth="1"/>
    <col min="43" max="43" width="9.5703125" style="299" customWidth="1"/>
    <col min="44" max="44" width="8.5703125" style="299" customWidth="1"/>
    <col min="45" max="16384" width="9.140625" style="2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709</v>
      </c>
    </row>
    <row r="4" spans="1:44" s="12" customFormat="1" ht="18.75" x14ac:dyDescent="0.3">
      <c r="A4" s="17"/>
      <c r="I4" s="16"/>
      <c r="J4" s="16"/>
      <c r="K4" s="15"/>
    </row>
    <row r="5" spans="1:44" s="12" customFormat="1" ht="18.75" customHeigh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2" customFormat="1" ht="18.75" x14ac:dyDescent="0.3">
      <c r="A6" s="17"/>
      <c r="I6" s="16"/>
      <c r="J6" s="16"/>
      <c r="K6" s="15"/>
    </row>
    <row r="7" spans="1:44" s="12" customFormat="1" ht="18.75" x14ac:dyDescent="0.2">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12" customFormat="1" ht="18.75" x14ac:dyDescent="0.2">
      <c r="A8" s="296"/>
      <c r="B8" s="296"/>
      <c r="C8" s="296"/>
      <c r="D8" s="296"/>
      <c r="E8" s="296"/>
      <c r="F8" s="296"/>
      <c r="G8" s="296"/>
      <c r="H8" s="296"/>
      <c r="I8" s="296"/>
      <c r="J8" s="296"/>
      <c r="K8" s="296"/>
      <c r="L8" s="117"/>
      <c r="M8" s="117"/>
      <c r="N8" s="117"/>
      <c r="O8" s="117"/>
      <c r="P8" s="117"/>
      <c r="Q8" s="117"/>
      <c r="R8" s="117"/>
      <c r="S8" s="117"/>
      <c r="T8" s="117"/>
      <c r="U8" s="117"/>
      <c r="V8" s="117"/>
      <c r="W8" s="117"/>
      <c r="X8" s="117"/>
      <c r="Y8" s="117"/>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12" customFormat="1" ht="18.75" x14ac:dyDescent="0.2">
      <c r="A11" s="296"/>
      <c r="B11" s="296"/>
      <c r="C11" s="296"/>
      <c r="D11" s="296"/>
      <c r="E11" s="296"/>
      <c r="F11" s="296"/>
      <c r="G11" s="296"/>
      <c r="H11" s="296"/>
      <c r="I11" s="296"/>
      <c r="J11" s="296"/>
      <c r="K11" s="296"/>
      <c r="L11" s="117"/>
      <c r="M11" s="117"/>
      <c r="N11" s="117"/>
      <c r="O11" s="117"/>
      <c r="P11" s="117"/>
      <c r="Q11" s="117"/>
      <c r="R11" s="117"/>
      <c r="S11" s="117"/>
      <c r="T11" s="117"/>
      <c r="U11" s="117"/>
      <c r="V11" s="117"/>
      <c r="W11" s="117"/>
      <c r="X11" s="117"/>
      <c r="Y11" s="117"/>
    </row>
    <row r="12" spans="1:44" s="12" customFormat="1" ht="18.75" customHeight="1" x14ac:dyDescent="0.2">
      <c r="A12" s="421" t="str">
        <f>'1. паспорт местоположение'!A12:C12</f>
        <v>F_TP1600.PS.0049</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44" s="3" customFormat="1" ht="58.5" customHeight="1" x14ac:dyDescent="0.2">
      <c r="A15" s="42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 customFormat="1" ht="15" customHeight="1" x14ac:dyDescent="0.2">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5"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row>
    <row r="18" spans="1:45" s="3" customFormat="1" ht="15" customHeight="1" x14ac:dyDescent="0.2">
      <c r="A18" s="413" t="s">
        <v>710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ht="18.75" x14ac:dyDescent="0.25">
      <c r="AO19" s="300"/>
      <c r="AP19" s="300"/>
      <c r="AQ19" s="300"/>
      <c r="AR19" s="35"/>
    </row>
    <row r="20" spans="1:45" ht="18.75" x14ac:dyDescent="0.3">
      <c r="AO20" s="300"/>
      <c r="AP20" s="300"/>
      <c r="AQ20" s="300"/>
      <c r="AR20" s="15"/>
    </row>
    <row r="21" spans="1:45" ht="20.25" customHeight="1" x14ac:dyDescent="0.3">
      <c r="AO21" s="300"/>
      <c r="AP21" s="300"/>
      <c r="AQ21" s="300"/>
      <c r="AR21" s="15"/>
    </row>
    <row r="22" spans="1:45" s="3" customFormat="1" ht="15" customHeight="1" x14ac:dyDescent="0.2">
      <c r="A22" s="382"/>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382"/>
      <c r="AB22" s="382"/>
      <c r="AC22" s="382"/>
      <c r="AD22" s="382"/>
      <c r="AE22" s="382"/>
      <c r="AF22" s="382"/>
      <c r="AG22" s="382"/>
      <c r="AH22" s="382"/>
      <c r="AI22" s="382"/>
      <c r="AJ22" s="382"/>
      <c r="AK22" s="382"/>
      <c r="AL22" s="382"/>
      <c r="AM22" s="382"/>
      <c r="AN22" s="382"/>
      <c r="AO22" s="382"/>
      <c r="AP22" s="382"/>
      <c r="AQ22" s="382"/>
      <c r="AR22" s="382"/>
    </row>
    <row r="23" spans="1:45" ht="15.75" x14ac:dyDescent="0.25">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row>
    <row r="24" spans="1:45" ht="14.25" customHeight="1" thickBot="1" x14ac:dyDescent="0.3">
      <c r="A24" s="449" t="s">
        <v>711</v>
      </c>
      <c r="B24" s="449"/>
      <c r="C24" s="449"/>
      <c r="D24" s="449"/>
      <c r="E24" s="449"/>
      <c r="F24" s="449"/>
      <c r="G24" s="449"/>
      <c r="H24" s="449"/>
      <c r="I24" s="449"/>
      <c r="J24" s="449"/>
      <c r="K24" s="449"/>
      <c r="L24" s="449"/>
      <c r="M24" s="449"/>
      <c r="N24" s="449"/>
      <c r="O24" s="449"/>
      <c r="P24" s="449"/>
      <c r="Q24" s="449"/>
      <c r="R24" s="449"/>
      <c r="S24" s="449"/>
      <c r="T24" s="449"/>
      <c r="U24" s="449"/>
      <c r="V24" s="449"/>
      <c r="W24" s="449"/>
      <c r="X24" s="449"/>
      <c r="Y24" s="449"/>
      <c r="Z24" s="449"/>
      <c r="AA24" s="449"/>
      <c r="AB24" s="449"/>
      <c r="AC24" s="449"/>
      <c r="AD24" s="449"/>
      <c r="AE24" s="449"/>
      <c r="AF24" s="449"/>
      <c r="AG24" s="449"/>
      <c r="AH24" s="449"/>
      <c r="AI24" s="449"/>
      <c r="AJ24" s="449"/>
      <c r="AK24" s="449" t="s">
        <v>712</v>
      </c>
      <c r="AL24" s="449"/>
      <c r="AM24" s="302"/>
      <c r="AN24" s="302"/>
      <c r="AO24" s="303"/>
      <c r="AP24" s="303"/>
      <c r="AQ24" s="303"/>
      <c r="AR24" s="303"/>
      <c r="AS24" s="304"/>
    </row>
    <row r="25" spans="1:45" ht="12.75" customHeight="1" x14ac:dyDescent="0.25">
      <c r="A25" s="436" t="s">
        <v>713</v>
      </c>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8"/>
      <c r="AL25" s="438"/>
      <c r="AM25" s="305"/>
      <c r="AN25" s="439" t="s">
        <v>714</v>
      </c>
      <c r="AO25" s="439"/>
      <c r="AP25" s="439"/>
      <c r="AQ25" s="440"/>
      <c r="AR25" s="440"/>
      <c r="AS25" s="304"/>
    </row>
    <row r="26" spans="1:45" ht="17.25" customHeight="1" x14ac:dyDescent="0.25">
      <c r="A26" s="441" t="s">
        <v>715</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2"/>
      <c r="AK26" s="443"/>
      <c r="AL26" s="443"/>
      <c r="AM26" s="305"/>
      <c r="AN26" s="444" t="s">
        <v>716</v>
      </c>
      <c r="AO26" s="445"/>
      <c r="AP26" s="446"/>
      <c r="AQ26" s="447"/>
      <c r="AR26" s="448"/>
      <c r="AS26" s="304"/>
    </row>
    <row r="27" spans="1:45" ht="17.25" customHeight="1" x14ac:dyDescent="0.25">
      <c r="A27" s="441" t="s">
        <v>717</v>
      </c>
      <c r="B27" s="442"/>
      <c r="C27" s="442"/>
      <c r="D27" s="442"/>
      <c r="E27" s="442"/>
      <c r="F27" s="442"/>
      <c r="G27" s="442"/>
      <c r="H27" s="442"/>
      <c r="I27" s="442"/>
      <c r="J27" s="442"/>
      <c r="K27" s="442"/>
      <c r="L27" s="442"/>
      <c r="M27" s="442"/>
      <c r="N27" s="442"/>
      <c r="O27" s="442"/>
      <c r="P27" s="442"/>
      <c r="Q27" s="442"/>
      <c r="R27" s="442"/>
      <c r="S27" s="442"/>
      <c r="T27" s="442"/>
      <c r="U27" s="442"/>
      <c r="V27" s="442"/>
      <c r="W27" s="442"/>
      <c r="X27" s="442"/>
      <c r="Y27" s="442"/>
      <c r="Z27" s="442"/>
      <c r="AA27" s="442"/>
      <c r="AB27" s="442"/>
      <c r="AC27" s="442"/>
      <c r="AD27" s="442"/>
      <c r="AE27" s="442"/>
      <c r="AF27" s="442"/>
      <c r="AG27" s="442"/>
      <c r="AH27" s="442"/>
      <c r="AI27" s="442"/>
      <c r="AJ27" s="442"/>
      <c r="AK27" s="443"/>
      <c r="AL27" s="443"/>
      <c r="AM27" s="305"/>
      <c r="AN27" s="444" t="s">
        <v>718</v>
      </c>
      <c r="AO27" s="445"/>
      <c r="AP27" s="446"/>
      <c r="AQ27" s="447"/>
      <c r="AR27" s="448"/>
      <c r="AS27" s="304"/>
    </row>
    <row r="28" spans="1:45" ht="27.75" customHeight="1" thickBot="1" x14ac:dyDescent="0.3">
      <c r="A28" s="451" t="s">
        <v>719</v>
      </c>
      <c r="B28" s="452"/>
      <c r="C28" s="452"/>
      <c r="D28" s="452"/>
      <c r="E28" s="452"/>
      <c r="F28" s="452"/>
      <c r="G28" s="452"/>
      <c r="H28" s="452"/>
      <c r="I28" s="452"/>
      <c r="J28" s="452"/>
      <c r="K28" s="452"/>
      <c r="L28" s="452"/>
      <c r="M28" s="452"/>
      <c r="N28" s="452"/>
      <c r="O28" s="452"/>
      <c r="P28" s="452"/>
      <c r="Q28" s="452"/>
      <c r="R28" s="452"/>
      <c r="S28" s="452"/>
      <c r="T28" s="452"/>
      <c r="U28" s="452"/>
      <c r="V28" s="452"/>
      <c r="W28" s="452"/>
      <c r="X28" s="452"/>
      <c r="Y28" s="452"/>
      <c r="Z28" s="452"/>
      <c r="AA28" s="452"/>
      <c r="AB28" s="452"/>
      <c r="AC28" s="452"/>
      <c r="AD28" s="452"/>
      <c r="AE28" s="452"/>
      <c r="AF28" s="452"/>
      <c r="AG28" s="452"/>
      <c r="AH28" s="452"/>
      <c r="AI28" s="452"/>
      <c r="AJ28" s="453"/>
      <c r="AK28" s="454"/>
      <c r="AL28" s="454"/>
      <c r="AM28" s="305"/>
      <c r="AN28" s="455" t="s">
        <v>720</v>
      </c>
      <c r="AO28" s="456"/>
      <c r="AP28" s="457"/>
      <c r="AQ28" s="447"/>
      <c r="AR28" s="448"/>
      <c r="AS28" s="304"/>
    </row>
    <row r="29" spans="1:45" ht="17.25" customHeight="1" x14ac:dyDescent="0.25">
      <c r="A29" s="459" t="s">
        <v>721</v>
      </c>
      <c r="B29" s="460"/>
      <c r="C29" s="460"/>
      <c r="D29" s="460"/>
      <c r="E29" s="460"/>
      <c r="F29" s="460"/>
      <c r="G29" s="460"/>
      <c r="H29" s="460"/>
      <c r="I29" s="460"/>
      <c r="J29" s="460"/>
      <c r="K29" s="460"/>
      <c r="L29" s="460"/>
      <c r="M29" s="460"/>
      <c r="N29" s="460"/>
      <c r="O29" s="460"/>
      <c r="P29" s="460"/>
      <c r="Q29" s="460"/>
      <c r="R29" s="460"/>
      <c r="S29" s="460"/>
      <c r="T29" s="460"/>
      <c r="U29" s="460"/>
      <c r="V29" s="460"/>
      <c r="W29" s="460"/>
      <c r="X29" s="460"/>
      <c r="Y29" s="460"/>
      <c r="Z29" s="460"/>
      <c r="AA29" s="460"/>
      <c r="AB29" s="460"/>
      <c r="AC29" s="460"/>
      <c r="AD29" s="460"/>
      <c r="AE29" s="460"/>
      <c r="AF29" s="460"/>
      <c r="AG29" s="460"/>
      <c r="AH29" s="460"/>
      <c r="AI29" s="460"/>
      <c r="AJ29" s="461"/>
      <c r="AK29" s="438"/>
      <c r="AL29" s="438"/>
      <c r="AM29" s="305"/>
      <c r="AN29" s="462"/>
      <c r="AO29" s="463"/>
      <c r="AP29" s="463"/>
      <c r="AQ29" s="447"/>
      <c r="AR29" s="450"/>
      <c r="AS29" s="304"/>
    </row>
    <row r="30" spans="1:45" ht="17.25" customHeight="1" x14ac:dyDescent="0.25">
      <c r="A30" s="441" t="s">
        <v>722</v>
      </c>
      <c r="B30" s="442"/>
      <c r="C30" s="442"/>
      <c r="D30" s="442"/>
      <c r="E30" s="442"/>
      <c r="F30" s="442"/>
      <c r="G30" s="442"/>
      <c r="H30" s="442"/>
      <c r="I30" s="442"/>
      <c r="J30" s="442"/>
      <c r="K30" s="442"/>
      <c r="L30" s="442"/>
      <c r="M30" s="442"/>
      <c r="N30" s="442"/>
      <c r="O30" s="442"/>
      <c r="P30" s="442"/>
      <c r="Q30" s="442"/>
      <c r="R30" s="442"/>
      <c r="S30" s="442"/>
      <c r="T30" s="442"/>
      <c r="U30" s="442"/>
      <c r="V30" s="442"/>
      <c r="W30" s="442"/>
      <c r="X30" s="442"/>
      <c r="Y30" s="442"/>
      <c r="Z30" s="442"/>
      <c r="AA30" s="442"/>
      <c r="AB30" s="442"/>
      <c r="AC30" s="442"/>
      <c r="AD30" s="442"/>
      <c r="AE30" s="442"/>
      <c r="AF30" s="442"/>
      <c r="AG30" s="442"/>
      <c r="AH30" s="442"/>
      <c r="AI30" s="442"/>
      <c r="AJ30" s="442"/>
      <c r="AK30" s="443"/>
      <c r="AL30" s="443"/>
      <c r="AM30" s="305"/>
      <c r="AS30" s="304"/>
    </row>
    <row r="31" spans="1:45" ht="17.25" customHeight="1" x14ac:dyDescent="0.25">
      <c r="A31" s="441" t="s">
        <v>723</v>
      </c>
      <c r="B31" s="442"/>
      <c r="C31" s="442"/>
      <c r="D31" s="442"/>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c r="AC31" s="442"/>
      <c r="AD31" s="442"/>
      <c r="AE31" s="442"/>
      <c r="AF31" s="442"/>
      <c r="AG31" s="442"/>
      <c r="AH31" s="442"/>
      <c r="AI31" s="442"/>
      <c r="AJ31" s="442"/>
      <c r="AK31" s="443"/>
      <c r="AL31" s="443"/>
      <c r="AM31" s="305"/>
      <c r="AN31" s="305"/>
      <c r="AO31" s="306"/>
      <c r="AP31" s="306"/>
      <c r="AQ31" s="306"/>
      <c r="AR31" s="306"/>
      <c r="AS31" s="304"/>
    </row>
    <row r="32" spans="1:45" ht="17.25" customHeight="1" x14ac:dyDescent="0.25">
      <c r="A32" s="441" t="s">
        <v>724</v>
      </c>
      <c r="B32" s="442"/>
      <c r="C32" s="442"/>
      <c r="D32" s="442"/>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c r="AG32" s="442"/>
      <c r="AH32" s="442"/>
      <c r="AI32" s="442"/>
      <c r="AJ32" s="442"/>
      <c r="AK32" s="443"/>
      <c r="AL32" s="443"/>
      <c r="AM32" s="305"/>
      <c r="AN32" s="305"/>
      <c r="AO32" s="305"/>
      <c r="AP32" s="305"/>
      <c r="AQ32" s="305"/>
      <c r="AR32" s="305"/>
      <c r="AS32" s="304"/>
    </row>
    <row r="33" spans="1:45" ht="17.25" customHeight="1" x14ac:dyDescent="0.25">
      <c r="A33" s="441" t="s">
        <v>725</v>
      </c>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2"/>
      <c r="AK33" s="458"/>
      <c r="AL33" s="458"/>
      <c r="AM33" s="305"/>
      <c r="AN33" s="305"/>
      <c r="AO33" s="305"/>
      <c r="AP33" s="305"/>
      <c r="AQ33" s="305"/>
      <c r="AR33" s="305"/>
      <c r="AS33" s="304"/>
    </row>
    <row r="34" spans="1:45" ht="17.25" customHeight="1" x14ac:dyDescent="0.25">
      <c r="A34" s="441" t="s">
        <v>726</v>
      </c>
      <c r="B34" s="442"/>
      <c r="C34" s="442"/>
      <c r="D34" s="442"/>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2"/>
      <c r="AK34" s="443"/>
      <c r="AL34" s="443"/>
      <c r="AM34" s="305"/>
      <c r="AN34" s="305"/>
      <c r="AO34" s="305"/>
      <c r="AP34" s="305"/>
      <c r="AQ34" s="305"/>
      <c r="AR34" s="305"/>
      <c r="AS34" s="304"/>
    </row>
    <row r="35" spans="1:45" ht="17.25" customHeight="1" x14ac:dyDescent="0.25">
      <c r="A35" s="441"/>
      <c r="B35" s="442"/>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2"/>
      <c r="AK35" s="443"/>
      <c r="AL35" s="443"/>
      <c r="AM35" s="305"/>
      <c r="AN35" s="305"/>
      <c r="AO35" s="305"/>
      <c r="AP35" s="305"/>
      <c r="AQ35" s="305"/>
      <c r="AR35" s="305"/>
      <c r="AS35" s="304"/>
    </row>
    <row r="36" spans="1:45" ht="17.25" customHeight="1" thickBot="1" x14ac:dyDescent="0.3">
      <c r="A36" s="464" t="s">
        <v>727</v>
      </c>
      <c r="B36" s="465"/>
      <c r="C36" s="465"/>
      <c r="D36" s="465"/>
      <c r="E36" s="465"/>
      <c r="F36" s="465"/>
      <c r="G36" s="465"/>
      <c r="H36" s="465"/>
      <c r="I36" s="465"/>
      <c r="J36" s="465"/>
      <c r="K36" s="465"/>
      <c r="L36" s="465"/>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5"/>
      <c r="AK36" s="454"/>
      <c r="AL36" s="454"/>
      <c r="AM36" s="305"/>
      <c r="AN36" s="305"/>
      <c r="AO36" s="305"/>
      <c r="AP36" s="305"/>
      <c r="AQ36" s="305"/>
      <c r="AR36" s="305"/>
      <c r="AS36" s="304"/>
    </row>
    <row r="37" spans="1:45" ht="17.25" customHeight="1" x14ac:dyDescent="0.25">
      <c r="A37" s="436"/>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8"/>
      <c r="AL37" s="438"/>
      <c r="AM37" s="305"/>
      <c r="AN37" s="305"/>
      <c r="AO37" s="305"/>
      <c r="AP37" s="305"/>
      <c r="AQ37" s="305"/>
      <c r="AR37" s="305"/>
      <c r="AS37" s="304"/>
    </row>
    <row r="38" spans="1:45" ht="17.25" customHeight="1" x14ac:dyDescent="0.25">
      <c r="A38" s="441" t="s">
        <v>728</v>
      </c>
      <c r="B38" s="442"/>
      <c r="C38" s="442"/>
      <c r="D38" s="442"/>
      <c r="E38" s="442"/>
      <c r="F38" s="442"/>
      <c r="G38" s="442"/>
      <c r="H38" s="442"/>
      <c r="I38" s="442"/>
      <c r="J38" s="442"/>
      <c r="K38" s="442"/>
      <c r="L38" s="442"/>
      <c r="M38" s="442"/>
      <c r="N38" s="442"/>
      <c r="O38" s="442"/>
      <c r="P38" s="442"/>
      <c r="Q38" s="442"/>
      <c r="R38" s="442"/>
      <c r="S38" s="442"/>
      <c r="T38" s="442"/>
      <c r="U38" s="442"/>
      <c r="V38" s="442"/>
      <c r="W38" s="442"/>
      <c r="X38" s="442"/>
      <c r="Y38" s="442"/>
      <c r="Z38" s="442"/>
      <c r="AA38" s="442"/>
      <c r="AB38" s="442"/>
      <c r="AC38" s="442"/>
      <c r="AD38" s="442"/>
      <c r="AE38" s="442"/>
      <c r="AF38" s="442"/>
      <c r="AG38" s="442"/>
      <c r="AH38" s="442"/>
      <c r="AI38" s="442"/>
      <c r="AJ38" s="442"/>
      <c r="AK38" s="443"/>
      <c r="AL38" s="443"/>
      <c r="AM38" s="305"/>
      <c r="AN38" s="305"/>
      <c r="AO38" s="305"/>
      <c r="AP38" s="305"/>
      <c r="AQ38" s="305"/>
      <c r="AR38" s="305"/>
      <c r="AS38" s="304"/>
    </row>
    <row r="39" spans="1:45" ht="17.25" customHeight="1" thickBot="1" x14ac:dyDescent="0.3">
      <c r="A39" s="464" t="s">
        <v>729</v>
      </c>
      <c r="B39" s="465"/>
      <c r="C39" s="465"/>
      <c r="D39" s="465"/>
      <c r="E39" s="465"/>
      <c r="F39" s="465"/>
      <c r="G39" s="465"/>
      <c r="H39" s="465"/>
      <c r="I39" s="465"/>
      <c r="J39" s="465"/>
      <c r="K39" s="465"/>
      <c r="L39" s="465"/>
      <c r="M39" s="465"/>
      <c r="N39" s="465"/>
      <c r="O39" s="465"/>
      <c r="P39" s="465"/>
      <c r="Q39" s="465"/>
      <c r="R39" s="465"/>
      <c r="S39" s="465"/>
      <c r="T39" s="465"/>
      <c r="U39" s="465"/>
      <c r="V39" s="465"/>
      <c r="W39" s="465"/>
      <c r="X39" s="465"/>
      <c r="Y39" s="465"/>
      <c r="Z39" s="465"/>
      <c r="AA39" s="465"/>
      <c r="AB39" s="465"/>
      <c r="AC39" s="465"/>
      <c r="AD39" s="465"/>
      <c r="AE39" s="465"/>
      <c r="AF39" s="465"/>
      <c r="AG39" s="465"/>
      <c r="AH39" s="465"/>
      <c r="AI39" s="465"/>
      <c r="AJ39" s="465"/>
      <c r="AK39" s="454"/>
      <c r="AL39" s="454"/>
      <c r="AM39" s="305"/>
      <c r="AN39" s="305"/>
      <c r="AO39" s="305"/>
      <c r="AP39" s="305"/>
      <c r="AQ39" s="305"/>
      <c r="AR39" s="305"/>
      <c r="AS39" s="304"/>
    </row>
    <row r="40" spans="1:45" ht="17.25" customHeight="1" x14ac:dyDescent="0.25">
      <c r="A40" s="436" t="s">
        <v>730</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7"/>
      <c r="AK40" s="438"/>
      <c r="AL40" s="438"/>
      <c r="AM40" s="305"/>
      <c r="AN40" s="305"/>
      <c r="AO40" s="305"/>
      <c r="AP40" s="305"/>
      <c r="AQ40" s="305"/>
      <c r="AR40" s="305"/>
      <c r="AS40" s="304"/>
    </row>
    <row r="41" spans="1:45" ht="17.25" customHeight="1" x14ac:dyDescent="0.25">
      <c r="A41" s="441" t="s">
        <v>731</v>
      </c>
      <c r="B41" s="442"/>
      <c r="C41" s="442"/>
      <c r="D41" s="442"/>
      <c r="E41" s="442"/>
      <c r="F41" s="442"/>
      <c r="G41" s="442"/>
      <c r="H41" s="442"/>
      <c r="I41" s="442"/>
      <c r="J41" s="442"/>
      <c r="K41" s="442"/>
      <c r="L41" s="442"/>
      <c r="M41" s="442"/>
      <c r="N41" s="442"/>
      <c r="O41" s="442"/>
      <c r="P41" s="442"/>
      <c r="Q41" s="442"/>
      <c r="R41" s="442"/>
      <c r="S41" s="442"/>
      <c r="T41" s="442"/>
      <c r="U41" s="442"/>
      <c r="V41" s="442"/>
      <c r="W41" s="442"/>
      <c r="X41" s="442"/>
      <c r="Y41" s="442"/>
      <c r="Z41" s="442"/>
      <c r="AA41" s="442"/>
      <c r="AB41" s="442"/>
      <c r="AC41" s="442"/>
      <c r="AD41" s="442"/>
      <c r="AE41" s="442"/>
      <c r="AF41" s="442"/>
      <c r="AG41" s="442"/>
      <c r="AH41" s="442"/>
      <c r="AI41" s="442"/>
      <c r="AJ41" s="442"/>
      <c r="AK41" s="443"/>
      <c r="AL41" s="443"/>
      <c r="AM41" s="305"/>
      <c r="AN41" s="305"/>
      <c r="AO41" s="305"/>
      <c r="AP41" s="305"/>
      <c r="AQ41" s="305"/>
      <c r="AR41" s="305"/>
      <c r="AS41" s="304"/>
    </row>
    <row r="42" spans="1:45" ht="17.25" customHeight="1" x14ac:dyDescent="0.25">
      <c r="A42" s="441" t="s">
        <v>732</v>
      </c>
      <c r="B42" s="442"/>
      <c r="C42" s="442"/>
      <c r="D42" s="442"/>
      <c r="E42" s="442"/>
      <c r="F42" s="442"/>
      <c r="G42" s="442"/>
      <c r="H42" s="442"/>
      <c r="I42" s="442"/>
      <c r="J42" s="442"/>
      <c r="K42" s="442"/>
      <c r="L42" s="442"/>
      <c r="M42" s="442"/>
      <c r="N42" s="442"/>
      <c r="O42" s="442"/>
      <c r="P42" s="442"/>
      <c r="Q42" s="442"/>
      <c r="R42" s="442"/>
      <c r="S42" s="442"/>
      <c r="T42" s="442"/>
      <c r="U42" s="442"/>
      <c r="V42" s="442"/>
      <c r="W42" s="442"/>
      <c r="X42" s="442"/>
      <c r="Y42" s="442"/>
      <c r="Z42" s="442"/>
      <c r="AA42" s="442"/>
      <c r="AB42" s="442"/>
      <c r="AC42" s="442"/>
      <c r="AD42" s="442"/>
      <c r="AE42" s="442"/>
      <c r="AF42" s="442"/>
      <c r="AG42" s="442"/>
      <c r="AH42" s="442"/>
      <c r="AI42" s="442"/>
      <c r="AJ42" s="442"/>
      <c r="AK42" s="443"/>
      <c r="AL42" s="443"/>
      <c r="AM42" s="305"/>
      <c r="AN42" s="305"/>
      <c r="AO42" s="305"/>
      <c r="AP42" s="305"/>
      <c r="AQ42" s="305"/>
      <c r="AR42" s="305"/>
      <c r="AS42" s="304"/>
    </row>
    <row r="43" spans="1:45" ht="17.25" customHeight="1" x14ac:dyDescent="0.25">
      <c r="A43" s="441" t="s">
        <v>733</v>
      </c>
      <c r="B43" s="442"/>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2"/>
      <c r="AK43" s="443"/>
      <c r="AL43" s="443"/>
      <c r="AM43" s="305"/>
      <c r="AN43" s="305"/>
      <c r="AO43" s="305"/>
      <c r="AP43" s="305"/>
      <c r="AQ43" s="305"/>
      <c r="AR43" s="305"/>
      <c r="AS43" s="304"/>
    </row>
    <row r="44" spans="1:45" ht="17.25" customHeight="1" x14ac:dyDescent="0.25">
      <c r="A44" s="441" t="s">
        <v>734</v>
      </c>
      <c r="B44" s="442"/>
      <c r="C44" s="442"/>
      <c r="D44" s="442"/>
      <c r="E44" s="442"/>
      <c r="F44" s="442"/>
      <c r="G44" s="442"/>
      <c r="H44" s="442"/>
      <c r="I44" s="442"/>
      <c r="J44" s="442"/>
      <c r="K44" s="442"/>
      <c r="L44" s="442"/>
      <c r="M44" s="442"/>
      <c r="N44" s="442"/>
      <c r="O44" s="442"/>
      <c r="P44" s="442"/>
      <c r="Q44" s="442"/>
      <c r="R44" s="442"/>
      <c r="S44" s="442"/>
      <c r="T44" s="442"/>
      <c r="U44" s="442"/>
      <c r="V44" s="442"/>
      <c r="W44" s="442"/>
      <c r="X44" s="442"/>
      <c r="Y44" s="442"/>
      <c r="Z44" s="442"/>
      <c r="AA44" s="442"/>
      <c r="AB44" s="442"/>
      <c r="AC44" s="442"/>
      <c r="AD44" s="442"/>
      <c r="AE44" s="442"/>
      <c r="AF44" s="442"/>
      <c r="AG44" s="442"/>
      <c r="AH44" s="442"/>
      <c r="AI44" s="442"/>
      <c r="AJ44" s="442"/>
      <c r="AK44" s="443"/>
      <c r="AL44" s="443"/>
      <c r="AM44" s="305"/>
      <c r="AN44" s="305"/>
      <c r="AO44" s="305"/>
      <c r="AP44" s="305"/>
      <c r="AQ44" s="305"/>
      <c r="AR44" s="305"/>
      <c r="AS44" s="304"/>
    </row>
    <row r="45" spans="1:45" ht="17.25" customHeight="1" x14ac:dyDescent="0.25">
      <c r="A45" s="441" t="s">
        <v>735</v>
      </c>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c r="AH45" s="442"/>
      <c r="AI45" s="442"/>
      <c r="AJ45" s="442"/>
      <c r="AK45" s="443"/>
      <c r="AL45" s="443"/>
      <c r="AM45" s="305"/>
      <c r="AN45" s="305"/>
      <c r="AO45" s="305"/>
      <c r="AP45" s="305"/>
      <c r="AQ45" s="305"/>
      <c r="AR45" s="305"/>
      <c r="AS45" s="304"/>
    </row>
    <row r="46" spans="1:45" ht="17.25" customHeight="1" thickBot="1" x14ac:dyDescent="0.3">
      <c r="A46" s="466" t="s">
        <v>736</v>
      </c>
      <c r="B46" s="467"/>
      <c r="C46" s="467"/>
      <c r="D46" s="467"/>
      <c r="E46" s="467"/>
      <c r="F46" s="467"/>
      <c r="G46" s="467"/>
      <c r="H46" s="467"/>
      <c r="I46" s="467"/>
      <c r="J46" s="467"/>
      <c r="K46" s="467"/>
      <c r="L46" s="467"/>
      <c r="M46" s="467"/>
      <c r="N46" s="467"/>
      <c r="O46" s="467"/>
      <c r="P46" s="467"/>
      <c r="Q46" s="467"/>
      <c r="R46" s="467"/>
      <c r="S46" s="467"/>
      <c r="T46" s="467"/>
      <c r="U46" s="467"/>
      <c r="V46" s="467"/>
      <c r="W46" s="467"/>
      <c r="X46" s="467"/>
      <c r="Y46" s="467"/>
      <c r="Z46" s="467"/>
      <c r="AA46" s="467"/>
      <c r="AB46" s="467"/>
      <c r="AC46" s="467"/>
      <c r="AD46" s="467"/>
      <c r="AE46" s="467"/>
      <c r="AF46" s="467"/>
      <c r="AG46" s="467"/>
      <c r="AH46" s="467"/>
      <c r="AI46" s="467"/>
      <c r="AJ46" s="467"/>
      <c r="AK46" s="468"/>
      <c r="AL46" s="468"/>
      <c r="AM46" s="305"/>
      <c r="AN46" s="305"/>
      <c r="AO46" s="305"/>
      <c r="AP46" s="305"/>
      <c r="AQ46" s="305"/>
      <c r="AR46" s="305"/>
      <c r="AS46" s="304"/>
    </row>
    <row r="47" spans="1:45" ht="24" customHeight="1" x14ac:dyDescent="0.25">
      <c r="A47" s="469" t="s">
        <v>737</v>
      </c>
      <c r="B47" s="470"/>
      <c r="C47" s="470"/>
      <c r="D47" s="470"/>
      <c r="E47" s="470"/>
      <c r="F47" s="470"/>
      <c r="G47" s="470"/>
      <c r="H47" s="470"/>
      <c r="I47" s="470"/>
      <c r="J47" s="470"/>
      <c r="K47" s="470"/>
      <c r="L47" s="470"/>
      <c r="M47" s="470"/>
      <c r="N47" s="470"/>
      <c r="O47" s="470"/>
      <c r="P47" s="470"/>
      <c r="Q47" s="470"/>
      <c r="R47" s="470"/>
      <c r="S47" s="470"/>
      <c r="T47" s="470"/>
      <c r="U47" s="470"/>
      <c r="V47" s="470"/>
      <c r="W47" s="470"/>
      <c r="X47" s="470"/>
      <c r="Y47" s="470"/>
      <c r="Z47" s="470"/>
      <c r="AA47" s="470"/>
      <c r="AB47" s="470"/>
      <c r="AC47" s="470"/>
      <c r="AD47" s="470"/>
      <c r="AE47" s="470"/>
      <c r="AF47" s="470"/>
      <c r="AG47" s="470"/>
      <c r="AH47" s="470"/>
      <c r="AI47" s="470"/>
      <c r="AJ47" s="471"/>
      <c r="AK47" s="438" t="s">
        <v>4</v>
      </c>
      <c r="AL47" s="438"/>
      <c r="AM47" s="472" t="s">
        <v>738</v>
      </c>
      <c r="AN47" s="472"/>
      <c r="AO47" s="307" t="s">
        <v>739</v>
      </c>
      <c r="AP47" s="307" t="s">
        <v>740</v>
      </c>
      <c r="AQ47" s="304"/>
    </row>
    <row r="48" spans="1:45" ht="12" customHeight="1" x14ac:dyDescent="0.25">
      <c r="A48" s="441" t="s">
        <v>741</v>
      </c>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c r="AH48" s="442"/>
      <c r="AI48" s="442"/>
      <c r="AJ48" s="442"/>
      <c r="AK48" s="443"/>
      <c r="AL48" s="443"/>
      <c r="AM48" s="443"/>
      <c r="AN48" s="443"/>
      <c r="AO48" s="308"/>
      <c r="AP48" s="308"/>
      <c r="AQ48" s="304"/>
    </row>
    <row r="49" spans="1:43" ht="12" customHeight="1" x14ac:dyDescent="0.25">
      <c r="A49" s="441" t="s">
        <v>742</v>
      </c>
      <c r="B49" s="442"/>
      <c r="C49" s="442"/>
      <c r="D49" s="442"/>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3"/>
      <c r="AL49" s="443"/>
      <c r="AM49" s="443"/>
      <c r="AN49" s="443"/>
      <c r="AO49" s="308"/>
      <c r="AP49" s="308"/>
      <c r="AQ49" s="304"/>
    </row>
    <row r="50" spans="1:43" ht="12" customHeight="1" thickBot="1" x14ac:dyDescent="0.3">
      <c r="A50" s="464" t="s">
        <v>743</v>
      </c>
      <c r="B50" s="465"/>
      <c r="C50" s="465"/>
      <c r="D50" s="465"/>
      <c r="E50" s="465"/>
      <c r="F50" s="465"/>
      <c r="G50" s="465"/>
      <c r="H50" s="465"/>
      <c r="I50" s="465"/>
      <c r="J50" s="465"/>
      <c r="K50" s="465"/>
      <c r="L50" s="465"/>
      <c r="M50" s="465"/>
      <c r="N50" s="465"/>
      <c r="O50" s="465"/>
      <c r="P50" s="465"/>
      <c r="Q50" s="465"/>
      <c r="R50" s="465"/>
      <c r="S50" s="465"/>
      <c r="T50" s="465"/>
      <c r="U50" s="465"/>
      <c r="V50" s="465"/>
      <c r="W50" s="465"/>
      <c r="X50" s="465"/>
      <c r="Y50" s="465"/>
      <c r="Z50" s="465"/>
      <c r="AA50" s="465"/>
      <c r="AB50" s="465"/>
      <c r="AC50" s="465"/>
      <c r="AD50" s="465"/>
      <c r="AE50" s="465"/>
      <c r="AF50" s="465"/>
      <c r="AG50" s="465"/>
      <c r="AH50" s="465"/>
      <c r="AI50" s="465"/>
      <c r="AJ50" s="465"/>
      <c r="AK50" s="454"/>
      <c r="AL50" s="454"/>
      <c r="AM50" s="454"/>
      <c r="AN50" s="454"/>
      <c r="AO50" s="309"/>
      <c r="AP50" s="309"/>
      <c r="AQ50" s="304"/>
    </row>
    <row r="51" spans="1:43" ht="6.75" customHeight="1" thickBot="1" x14ac:dyDescent="0.3">
      <c r="A51" s="310"/>
      <c r="B51" s="310"/>
      <c r="C51" s="310"/>
      <c r="D51" s="310"/>
      <c r="E51" s="310"/>
      <c r="F51" s="310"/>
      <c r="G51" s="310"/>
      <c r="H51" s="310"/>
      <c r="I51" s="310"/>
      <c r="J51" s="310"/>
      <c r="K51" s="310"/>
      <c r="L51" s="310"/>
      <c r="M51" s="310"/>
      <c r="N51" s="310"/>
      <c r="O51" s="310"/>
      <c r="P51" s="310"/>
      <c r="Q51" s="310"/>
      <c r="R51" s="310"/>
      <c r="S51" s="310"/>
      <c r="T51" s="310"/>
      <c r="U51" s="310"/>
      <c r="V51" s="310"/>
      <c r="W51" s="310"/>
      <c r="X51" s="310"/>
      <c r="Y51" s="310"/>
      <c r="Z51" s="310"/>
      <c r="AA51" s="310"/>
      <c r="AB51" s="310"/>
      <c r="AC51" s="310"/>
      <c r="AD51" s="310"/>
      <c r="AE51" s="310"/>
      <c r="AF51" s="310"/>
      <c r="AG51" s="310"/>
      <c r="AH51" s="310"/>
      <c r="AI51" s="310"/>
      <c r="AJ51" s="310"/>
      <c r="AK51" s="310"/>
      <c r="AL51" s="310"/>
      <c r="AM51" s="311"/>
      <c r="AN51" s="311"/>
      <c r="AO51" s="312"/>
      <c r="AP51" s="312"/>
      <c r="AQ51" s="313"/>
    </row>
    <row r="52" spans="1:43" ht="24" customHeight="1" x14ac:dyDescent="0.25">
      <c r="A52" s="473" t="s">
        <v>744</v>
      </c>
      <c r="B52" s="474"/>
      <c r="C52" s="474"/>
      <c r="D52" s="474"/>
      <c r="E52" s="474"/>
      <c r="F52" s="474"/>
      <c r="G52" s="474"/>
      <c r="H52" s="474"/>
      <c r="I52" s="474"/>
      <c r="J52" s="474"/>
      <c r="K52" s="474"/>
      <c r="L52" s="474"/>
      <c r="M52" s="474"/>
      <c r="N52" s="474"/>
      <c r="O52" s="474"/>
      <c r="P52" s="474"/>
      <c r="Q52" s="474"/>
      <c r="R52" s="474"/>
      <c r="S52" s="474"/>
      <c r="T52" s="474"/>
      <c r="U52" s="474"/>
      <c r="V52" s="474"/>
      <c r="W52" s="474"/>
      <c r="X52" s="474"/>
      <c r="Y52" s="474"/>
      <c r="Z52" s="474"/>
      <c r="AA52" s="474"/>
      <c r="AB52" s="474"/>
      <c r="AC52" s="474"/>
      <c r="AD52" s="474"/>
      <c r="AE52" s="474"/>
      <c r="AF52" s="474"/>
      <c r="AG52" s="474"/>
      <c r="AH52" s="474"/>
      <c r="AI52" s="474"/>
      <c r="AJ52" s="474"/>
      <c r="AK52" s="472" t="s">
        <v>4</v>
      </c>
      <c r="AL52" s="472"/>
      <c r="AM52" s="472" t="s">
        <v>738</v>
      </c>
      <c r="AN52" s="472"/>
      <c r="AO52" s="307" t="s">
        <v>739</v>
      </c>
      <c r="AP52" s="307" t="s">
        <v>740</v>
      </c>
      <c r="AQ52" s="304"/>
    </row>
    <row r="53" spans="1:43" ht="11.25" customHeight="1" x14ac:dyDescent="0.25">
      <c r="A53" s="475" t="s">
        <v>745</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58"/>
      <c r="AL53" s="458"/>
      <c r="AM53" s="458"/>
      <c r="AN53" s="458"/>
      <c r="AO53" s="314"/>
      <c r="AP53" s="314"/>
      <c r="AQ53" s="304"/>
    </row>
    <row r="54" spans="1:43" ht="12" customHeight="1" x14ac:dyDescent="0.25">
      <c r="A54" s="441" t="s">
        <v>746</v>
      </c>
      <c r="B54" s="442"/>
      <c r="C54" s="442"/>
      <c r="D54" s="442"/>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2"/>
      <c r="AK54" s="443"/>
      <c r="AL54" s="443"/>
      <c r="AM54" s="443"/>
      <c r="AN54" s="443"/>
      <c r="AO54" s="308"/>
      <c r="AP54" s="308"/>
      <c r="AQ54" s="304"/>
    </row>
    <row r="55" spans="1:43" ht="12" customHeight="1" x14ac:dyDescent="0.25">
      <c r="A55" s="441" t="s">
        <v>747</v>
      </c>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3"/>
      <c r="AL55" s="443"/>
      <c r="AM55" s="443"/>
      <c r="AN55" s="443"/>
      <c r="AO55" s="308"/>
      <c r="AP55" s="308"/>
      <c r="AQ55" s="304"/>
    </row>
    <row r="56" spans="1:43" ht="12" customHeight="1" thickBot="1" x14ac:dyDescent="0.3">
      <c r="A56" s="464" t="s">
        <v>748</v>
      </c>
      <c r="B56" s="465"/>
      <c r="C56" s="465"/>
      <c r="D56" s="465"/>
      <c r="E56" s="465"/>
      <c r="F56" s="465"/>
      <c r="G56" s="465"/>
      <c r="H56" s="465"/>
      <c r="I56" s="465"/>
      <c r="J56" s="465"/>
      <c r="K56" s="465"/>
      <c r="L56" s="465"/>
      <c r="M56" s="465"/>
      <c r="N56" s="465"/>
      <c r="O56" s="465"/>
      <c r="P56" s="465"/>
      <c r="Q56" s="465"/>
      <c r="R56" s="465"/>
      <c r="S56" s="465"/>
      <c r="T56" s="465"/>
      <c r="U56" s="465"/>
      <c r="V56" s="465"/>
      <c r="W56" s="465"/>
      <c r="X56" s="465"/>
      <c r="Y56" s="465"/>
      <c r="Z56" s="465"/>
      <c r="AA56" s="465"/>
      <c r="AB56" s="465"/>
      <c r="AC56" s="465"/>
      <c r="AD56" s="465"/>
      <c r="AE56" s="465"/>
      <c r="AF56" s="465"/>
      <c r="AG56" s="465"/>
      <c r="AH56" s="465"/>
      <c r="AI56" s="465"/>
      <c r="AJ56" s="465"/>
      <c r="AK56" s="454"/>
      <c r="AL56" s="454"/>
      <c r="AM56" s="454"/>
      <c r="AN56" s="454"/>
      <c r="AO56" s="309"/>
      <c r="AP56" s="309"/>
      <c r="AQ56" s="304"/>
    </row>
    <row r="57" spans="1:43" ht="6" customHeight="1" thickBot="1" x14ac:dyDescent="0.3">
      <c r="A57" s="315"/>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5"/>
      <c r="AL57" s="315"/>
      <c r="AM57" s="305"/>
      <c r="AN57" s="305"/>
      <c r="AO57" s="316"/>
      <c r="AP57" s="316"/>
      <c r="AQ57" s="302"/>
    </row>
    <row r="58" spans="1:43" ht="24" customHeight="1" x14ac:dyDescent="0.25">
      <c r="A58" s="473" t="s">
        <v>749</v>
      </c>
      <c r="B58" s="474"/>
      <c r="C58" s="474"/>
      <c r="D58" s="474"/>
      <c r="E58" s="474"/>
      <c r="F58" s="474"/>
      <c r="G58" s="474"/>
      <c r="H58" s="474"/>
      <c r="I58" s="474"/>
      <c r="J58" s="474"/>
      <c r="K58" s="474"/>
      <c r="L58" s="474"/>
      <c r="M58" s="474"/>
      <c r="N58" s="474"/>
      <c r="O58" s="474"/>
      <c r="P58" s="474"/>
      <c r="Q58" s="474"/>
      <c r="R58" s="474"/>
      <c r="S58" s="474"/>
      <c r="T58" s="474"/>
      <c r="U58" s="474"/>
      <c r="V58" s="474"/>
      <c r="W58" s="474"/>
      <c r="X58" s="474"/>
      <c r="Y58" s="474"/>
      <c r="Z58" s="474"/>
      <c r="AA58" s="474"/>
      <c r="AB58" s="474"/>
      <c r="AC58" s="474"/>
      <c r="AD58" s="474"/>
      <c r="AE58" s="474"/>
      <c r="AF58" s="474"/>
      <c r="AG58" s="474"/>
      <c r="AH58" s="474"/>
      <c r="AI58" s="474"/>
      <c r="AJ58" s="474"/>
      <c r="AK58" s="472" t="s">
        <v>4</v>
      </c>
      <c r="AL58" s="472"/>
      <c r="AM58" s="472" t="s">
        <v>738</v>
      </c>
      <c r="AN58" s="472"/>
      <c r="AO58" s="307" t="s">
        <v>739</v>
      </c>
      <c r="AP58" s="307" t="s">
        <v>740</v>
      </c>
      <c r="AQ58" s="304"/>
    </row>
    <row r="59" spans="1:43" ht="12.75" customHeight="1" x14ac:dyDescent="0.25">
      <c r="A59" s="477" t="s">
        <v>750</v>
      </c>
      <c r="B59" s="478"/>
      <c r="C59" s="478"/>
      <c r="D59" s="478"/>
      <c r="E59" s="478"/>
      <c r="F59" s="478"/>
      <c r="G59" s="478"/>
      <c r="H59" s="478"/>
      <c r="I59" s="478"/>
      <c r="J59" s="478"/>
      <c r="K59" s="478"/>
      <c r="L59" s="478"/>
      <c r="M59" s="478"/>
      <c r="N59" s="478"/>
      <c r="O59" s="478"/>
      <c r="P59" s="478"/>
      <c r="Q59" s="478"/>
      <c r="R59" s="478"/>
      <c r="S59" s="478"/>
      <c r="T59" s="478"/>
      <c r="U59" s="478"/>
      <c r="V59" s="478"/>
      <c r="W59" s="478"/>
      <c r="X59" s="478"/>
      <c r="Y59" s="478"/>
      <c r="Z59" s="478"/>
      <c r="AA59" s="478"/>
      <c r="AB59" s="478"/>
      <c r="AC59" s="478"/>
      <c r="AD59" s="478"/>
      <c r="AE59" s="478"/>
      <c r="AF59" s="478"/>
      <c r="AG59" s="478"/>
      <c r="AH59" s="478"/>
      <c r="AI59" s="478"/>
      <c r="AJ59" s="478"/>
      <c r="AK59" s="479"/>
      <c r="AL59" s="479"/>
      <c r="AM59" s="479"/>
      <c r="AN59" s="479"/>
      <c r="AO59" s="317"/>
      <c r="AP59" s="317"/>
      <c r="AQ59" s="318"/>
    </row>
    <row r="60" spans="1:43" ht="12" customHeight="1" x14ac:dyDescent="0.25">
      <c r="A60" s="441" t="s">
        <v>751</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c r="AL60" s="443"/>
      <c r="AM60" s="443"/>
      <c r="AN60" s="443"/>
      <c r="AO60" s="308"/>
      <c r="AP60" s="308"/>
      <c r="AQ60" s="304"/>
    </row>
    <row r="61" spans="1:43" ht="12" customHeight="1" x14ac:dyDescent="0.25">
      <c r="A61" s="441" t="s">
        <v>752</v>
      </c>
      <c r="B61" s="442"/>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3"/>
      <c r="AL61" s="443"/>
      <c r="AM61" s="443"/>
      <c r="AN61" s="443"/>
      <c r="AO61" s="308"/>
      <c r="AP61" s="308"/>
      <c r="AQ61" s="304"/>
    </row>
    <row r="62" spans="1:43" ht="12" customHeight="1" x14ac:dyDescent="0.25">
      <c r="A62" s="441" t="s">
        <v>724</v>
      </c>
      <c r="B62" s="442"/>
      <c r="C62" s="442"/>
      <c r="D62" s="442"/>
      <c r="E62" s="442"/>
      <c r="F62" s="442"/>
      <c r="G62" s="442"/>
      <c r="H62" s="442"/>
      <c r="I62" s="442"/>
      <c r="J62" s="442"/>
      <c r="K62" s="442"/>
      <c r="L62" s="442"/>
      <c r="M62" s="442"/>
      <c r="N62" s="442"/>
      <c r="O62" s="442"/>
      <c r="P62" s="442"/>
      <c r="Q62" s="442"/>
      <c r="R62" s="442"/>
      <c r="S62" s="442"/>
      <c r="T62" s="442"/>
      <c r="U62" s="442"/>
      <c r="V62" s="442"/>
      <c r="W62" s="442"/>
      <c r="X62" s="442"/>
      <c r="Y62" s="442"/>
      <c r="Z62" s="442"/>
      <c r="AA62" s="442"/>
      <c r="AB62" s="442"/>
      <c r="AC62" s="442"/>
      <c r="AD62" s="442"/>
      <c r="AE62" s="442"/>
      <c r="AF62" s="442"/>
      <c r="AG62" s="442"/>
      <c r="AH62" s="442"/>
      <c r="AI62" s="442"/>
      <c r="AJ62" s="442"/>
      <c r="AK62" s="443"/>
      <c r="AL62" s="443"/>
      <c r="AM62" s="443"/>
      <c r="AN62" s="443"/>
      <c r="AO62" s="308"/>
      <c r="AP62" s="308"/>
      <c r="AQ62" s="304"/>
    </row>
    <row r="63" spans="1:43" ht="9.75" customHeight="1" x14ac:dyDescent="0.25">
      <c r="A63" s="441"/>
      <c r="B63" s="442"/>
      <c r="C63" s="442"/>
      <c r="D63" s="442"/>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3"/>
      <c r="AL63" s="443"/>
      <c r="AM63" s="443"/>
      <c r="AN63" s="443"/>
      <c r="AO63" s="308"/>
      <c r="AP63" s="308"/>
      <c r="AQ63" s="304"/>
    </row>
    <row r="64" spans="1:43" ht="9.75" customHeight="1" x14ac:dyDescent="0.25">
      <c r="A64" s="441"/>
      <c r="B64" s="442"/>
      <c r="C64" s="442"/>
      <c r="D64" s="442"/>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3"/>
      <c r="AL64" s="443"/>
      <c r="AM64" s="443"/>
      <c r="AN64" s="443"/>
      <c r="AO64" s="308"/>
      <c r="AP64" s="308"/>
      <c r="AQ64" s="304"/>
    </row>
    <row r="65" spans="1:43" ht="12" customHeight="1" x14ac:dyDescent="0.25">
      <c r="A65" s="441" t="s">
        <v>753</v>
      </c>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3"/>
      <c r="AL65" s="443"/>
      <c r="AM65" s="443"/>
      <c r="AN65" s="443"/>
      <c r="AO65" s="308"/>
      <c r="AP65" s="308"/>
      <c r="AQ65" s="304"/>
    </row>
    <row r="66" spans="1:43" ht="27.75" customHeight="1" x14ac:dyDescent="0.25">
      <c r="A66" s="480" t="s">
        <v>754</v>
      </c>
      <c r="B66" s="481"/>
      <c r="C66" s="481"/>
      <c r="D66" s="481"/>
      <c r="E66" s="481"/>
      <c r="F66" s="481"/>
      <c r="G66" s="481"/>
      <c r="H66" s="481"/>
      <c r="I66" s="481"/>
      <c r="J66" s="481"/>
      <c r="K66" s="481"/>
      <c r="L66" s="481"/>
      <c r="M66" s="481"/>
      <c r="N66" s="481"/>
      <c r="O66" s="481"/>
      <c r="P66" s="481"/>
      <c r="Q66" s="481"/>
      <c r="R66" s="481"/>
      <c r="S66" s="481"/>
      <c r="T66" s="481"/>
      <c r="U66" s="481"/>
      <c r="V66" s="481"/>
      <c r="W66" s="481"/>
      <c r="X66" s="481"/>
      <c r="Y66" s="481"/>
      <c r="Z66" s="481"/>
      <c r="AA66" s="481"/>
      <c r="AB66" s="481"/>
      <c r="AC66" s="481"/>
      <c r="AD66" s="481"/>
      <c r="AE66" s="481"/>
      <c r="AF66" s="481"/>
      <c r="AG66" s="481"/>
      <c r="AH66" s="481"/>
      <c r="AI66" s="481"/>
      <c r="AJ66" s="482"/>
      <c r="AK66" s="483"/>
      <c r="AL66" s="483"/>
      <c r="AM66" s="483"/>
      <c r="AN66" s="483"/>
      <c r="AO66" s="319"/>
      <c r="AP66" s="319"/>
      <c r="AQ66" s="318"/>
    </row>
    <row r="67" spans="1:43" ht="11.25" customHeight="1" x14ac:dyDescent="0.25">
      <c r="A67" s="441" t="s">
        <v>755</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3"/>
      <c r="AL67" s="443"/>
      <c r="AM67" s="443"/>
      <c r="AN67" s="443"/>
      <c r="AO67" s="308"/>
      <c r="AP67" s="308"/>
      <c r="AQ67" s="304"/>
    </row>
    <row r="68" spans="1:43" ht="25.5" customHeight="1" x14ac:dyDescent="0.25">
      <c r="A68" s="480" t="s">
        <v>756</v>
      </c>
      <c r="B68" s="481"/>
      <c r="C68" s="481"/>
      <c r="D68" s="481"/>
      <c r="E68" s="481"/>
      <c r="F68" s="481"/>
      <c r="G68" s="481"/>
      <c r="H68" s="481"/>
      <c r="I68" s="481"/>
      <c r="J68" s="481"/>
      <c r="K68" s="481"/>
      <c r="L68" s="481"/>
      <c r="M68" s="481"/>
      <c r="N68" s="481"/>
      <c r="O68" s="481"/>
      <c r="P68" s="481"/>
      <c r="Q68" s="481"/>
      <c r="R68" s="481"/>
      <c r="S68" s="481"/>
      <c r="T68" s="481"/>
      <c r="U68" s="481"/>
      <c r="V68" s="481"/>
      <c r="W68" s="481"/>
      <c r="X68" s="481"/>
      <c r="Y68" s="481"/>
      <c r="Z68" s="481"/>
      <c r="AA68" s="481"/>
      <c r="AB68" s="481"/>
      <c r="AC68" s="481"/>
      <c r="AD68" s="481"/>
      <c r="AE68" s="481"/>
      <c r="AF68" s="481"/>
      <c r="AG68" s="481"/>
      <c r="AH68" s="481"/>
      <c r="AI68" s="481"/>
      <c r="AJ68" s="482"/>
      <c r="AK68" s="483"/>
      <c r="AL68" s="483"/>
      <c r="AM68" s="483"/>
      <c r="AN68" s="483"/>
      <c r="AO68" s="319"/>
      <c r="AP68" s="319"/>
      <c r="AQ68" s="318"/>
    </row>
    <row r="69" spans="1:43" ht="12" customHeight="1" x14ac:dyDescent="0.25">
      <c r="A69" s="441" t="s">
        <v>757</v>
      </c>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3"/>
      <c r="AL69" s="443"/>
      <c r="AM69" s="443"/>
      <c r="AN69" s="443"/>
      <c r="AO69" s="308"/>
      <c r="AP69" s="308"/>
      <c r="AQ69" s="304"/>
    </row>
    <row r="70" spans="1:43" ht="12.75" customHeight="1" x14ac:dyDescent="0.25">
      <c r="A70" s="488" t="s">
        <v>758</v>
      </c>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489"/>
      <c r="AE70" s="489"/>
      <c r="AF70" s="489"/>
      <c r="AG70" s="489"/>
      <c r="AH70" s="489"/>
      <c r="AI70" s="489"/>
      <c r="AJ70" s="489"/>
      <c r="AK70" s="483"/>
      <c r="AL70" s="483"/>
      <c r="AM70" s="483"/>
      <c r="AN70" s="483"/>
      <c r="AO70" s="319"/>
      <c r="AP70" s="319"/>
      <c r="AQ70" s="318"/>
    </row>
    <row r="71" spans="1:43" ht="12" customHeight="1" x14ac:dyDescent="0.25">
      <c r="A71" s="441" t="s">
        <v>727</v>
      </c>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c r="AG71" s="442"/>
      <c r="AH71" s="442"/>
      <c r="AI71" s="442"/>
      <c r="AJ71" s="442"/>
      <c r="AK71" s="443"/>
      <c r="AL71" s="443"/>
      <c r="AM71" s="443"/>
      <c r="AN71" s="443"/>
      <c r="AO71" s="308"/>
      <c r="AP71" s="308"/>
      <c r="AQ71" s="304"/>
    </row>
    <row r="72" spans="1:43" ht="12.75" customHeight="1" thickBot="1" x14ac:dyDescent="0.3">
      <c r="A72" s="484" t="s">
        <v>759</v>
      </c>
      <c r="B72" s="485"/>
      <c r="C72" s="485"/>
      <c r="D72" s="485"/>
      <c r="E72" s="485"/>
      <c r="F72" s="485"/>
      <c r="G72" s="485"/>
      <c r="H72" s="485"/>
      <c r="I72" s="485"/>
      <c r="J72" s="485"/>
      <c r="K72" s="485"/>
      <c r="L72" s="485"/>
      <c r="M72" s="485"/>
      <c r="N72" s="485"/>
      <c r="O72" s="485"/>
      <c r="P72" s="485"/>
      <c r="Q72" s="485"/>
      <c r="R72" s="485"/>
      <c r="S72" s="485"/>
      <c r="T72" s="485"/>
      <c r="U72" s="485"/>
      <c r="V72" s="485"/>
      <c r="W72" s="485"/>
      <c r="X72" s="485"/>
      <c r="Y72" s="485"/>
      <c r="Z72" s="485"/>
      <c r="AA72" s="485"/>
      <c r="AB72" s="485"/>
      <c r="AC72" s="485"/>
      <c r="AD72" s="485"/>
      <c r="AE72" s="485"/>
      <c r="AF72" s="485"/>
      <c r="AG72" s="485"/>
      <c r="AH72" s="485"/>
      <c r="AI72" s="485"/>
      <c r="AJ72" s="486"/>
      <c r="AK72" s="487"/>
      <c r="AL72" s="487"/>
      <c r="AM72" s="487"/>
      <c r="AN72" s="487"/>
      <c r="AO72" s="320"/>
      <c r="AP72" s="320"/>
      <c r="AQ72" s="318"/>
    </row>
    <row r="73" spans="1:43" ht="7.5" customHeight="1" thickBot="1" x14ac:dyDescent="0.3">
      <c r="A73" s="315"/>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5"/>
      <c r="AL73" s="315"/>
      <c r="AM73" s="305"/>
      <c r="AN73" s="305"/>
      <c r="AO73" s="316"/>
      <c r="AP73" s="316"/>
      <c r="AQ73" s="302"/>
    </row>
    <row r="74" spans="1:43" ht="25.5" customHeight="1" x14ac:dyDescent="0.25">
      <c r="A74" s="473" t="s">
        <v>760</v>
      </c>
      <c r="B74" s="474"/>
      <c r="C74" s="474"/>
      <c r="D74" s="474"/>
      <c r="E74" s="474"/>
      <c r="F74" s="474"/>
      <c r="G74" s="474"/>
      <c r="H74" s="474"/>
      <c r="I74" s="474"/>
      <c r="J74" s="474"/>
      <c r="K74" s="474"/>
      <c r="L74" s="474"/>
      <c r="M74" s="474"/>
      <c r="N74" s="474"/>
      <c r="O74" s="474"/>
      <c r="P74" s="474"/>
      <c r="Q74" s="474"/>
      <c r="R74" s="474"/>
      <c r="S74" s="474"/>
      <c r="T74" s="474"/>
      <c r="U74" s="474"/>
      <c r="V74" s="474"/>
      <c r="W74" s="474"/>
      <c r="X74" s="474"/>
      <c r="Y74" s="474"/>
      <c r="Z74" s="474"/>
      <c r="AA74" s="474"/>
      <c r="AB74" s="474"/>
      <c r="AC74" s="474"/>
      <c r="AD74" s="474"/>
      <c r="AE74" s="474"/>
      <c r="AF74" s="474"/>
      <c r="AG74" s="474"/>
      <c r="AH74" s="474"/>
      <c r="AI74" s="474"/>
      <c r="AJ74" s="474"/>
      <c r="AK74" s="472" t="s">
        <v>4</v>
      </c>
      <c r="AL74" s="472"/>
      <c r="AM74" s="472" t="s">
        <v>738</v>
      </c>
      <c r="AN74" s="472"/>
      <c r="AO74" s="307" t="s">
        <v>739</v>
      </c>
      <c r="AP74" s="307" t="s">
        <v>740</v>
      </c>
      <c r="AQ74" s="304"/>
    </row>
    <row r="75" spans="1:43" ht="25.5" customHeight="1" x14ac:dyDescent="0.25">
      <c r="A75" s="480" t="s">
        <v>756</v>
      </c>
      <c r="B75" s="481"/>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c r="AA75" s="481"/>
      <c r="AB75" s="481"/>
      <c r="AC75" s="481"/>
      <c r="AD75" s="481"/>
      <c r="AE75" s="481"/>
      <c r="AF75" s="481"/>
      <c r="AG75" s="481"/>
      <c r="AH75" s="481"/>
      <c r="AI75" s="481"/>
      <c r="AJ75" s="482"/>
      <c r="AK75" s="483"/>
      <c r="AL75" s="483"/>
      <c r="AM75" s="491"/>
      <c r="AN75" s="491"/>
      <c r="AO75" s="321"/>
      <c r="AP75" s="321"/>
      <c r="AQ75" s="318"/>
    </row>
    <row r="76" spans="1:43" ht="12" customHeight="1" x14ac:dyDescent="0.25">
      <c r="A76" s="441" t="s">
        <v>755</v>
      </c>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c r="AG76" s="442"/>
      <c r="AH76" s="442"/>
      <c r="AI76" s="442"/>
      <c r="AJ76" s="442"/>
      <c r="AK76" s="443"/>
      <c r="AL76" s="443"/>
      <c r="AM76" s="490"/>
      <c r="AN76" s="490"/>
      <c r="AO76" s="322"/>
      <c r="AP76" s="322"/>
      <c r="AQ76" s="304"/>
    </row>
    <row r="77" spans="1:43" ht="12" customHeight="1" x14ac:dyDescent="0.25">
      <c r="A77" s="441" t="s">
        <v>757</v>
      </c>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43"/>
      <c r="AL77" s="443"/>
      <c r="AM77" s="490"/>
      <c r="AN77" s="490"/>
      <c r="AO77" s="322"/>
      <c r="AP77" s="322"/>
      <c r="AQ77" s="304"/>
    </row>
    <row r="78" spans="1:43" ht="12" customHeight="1" x14ac:dyDescent="0.25">
      <c r="A78" s="441" t="s">
        <v>727</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c r="AL78" s="443"/>
      <c r="AM78" s="490"/>
      <c r="AN78" s="490"/>
      <c r="AO78" s="322"/>
      <c r="AP78" s="322"/>
      <c r="AQ78" s="304"/>
    </row>
    <row r="79" spans="1:43" ht="12" customHeight="1" x14ac:dyDescent="0.25">
      <c r="A79" s="441" t="s">
        <v>761</v>
      </c>
      <c r="B79" s="442"/>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c r="AG79" s="442"/>
      <c r="AH79" s="442"/>
      <c r="AI79" s="442"/>
      <c r="AJ79" s="442"/>
      <c r="AK79" s="443"/>
      <c r="AL79" s="443"/>
      <c r="AM79" s="490"/>
      <c r="AN79" s="490"/>
      <c r="AO79" s="322"/>
      <c r="AP79" s="322"/>
      <c r="AQ79" s="304"/>
    </row>
    <row r="80" spans="1:43" ht="12" customHeight="1" x14ac:dyDescent="0.25">
      <c r="A80" s="441" t="s">
        <v>762</v>
      </c>
      <c r="B80" s="442"/>
      <c r="C80" s="442"/>
      <c r="D80" s="442"/>
      <c r="E80" s="442"/>
      <c r="F80" s="442"/>
      <c r="G80" s="442"/>
      <c r="H80" s="442"/>
      <c r="I80" s="442"/>
      <c r="J80" s="442"/>
      <c r="K80" s="442"/>
      <c r="L80" s="442"/>
      <c r="M80" s="442"/>
      <c r="N80" s="442"/>
      <c r="O80" s="442"/>
      <c r="P80" s="442"/>
      <c r="Q80" s="442"/>
      <c r="R80" s="442"/>
      <c r="S80" s="442"/>
      <c r="T80" s="442"/>
      <c r="U80" s="442"/>
      <c r="V80" s="442"/>
      <c r="W80" s="442"/>
      <c r="X80" s="442"/>
      <c r="Y80" s="442"/>
      <c r="Z80" s="442"/>
      <c r="AA80" s="442"/>
      <c r="AB80" s="442"/>
      <c r="AC80" s="442"/>
      <c r="AD80" s="442"/>
      <c r="AE80" s="442"/>
      <c r="AF80" s="442"/>
      <c r="AG80" s="442"/>
      <c r="AH80" s="442"/>
      <c r="AI80" s="442"/>
      <c r="AJ80" s="442"/>
      <c r="AK80" s="443"/>
      <c r="AL80" s="443"/>
      <c r="AM80" s="490"/>
      <c r="AN80" s="490"/>
      <c r="AO80" s="322"/>
      <c r="AP80" s="322"/>
      <c r="AQ80" s="304"/>
    </row>
    <row r="81" spans="1:45" ht="12.75" customHeight="1" x14ac:dyDescent="0.25">
      <c r="A81" s="441" t="s">
        <v>763</v>
      </c>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c r="AG81" s="442"/>
      <c r="AH81" s="442"/>
      <c r="AI81" s="442"/>
      <c r="AJ81" s="442"/>
      <c r="AK81" s="443"/>
      <c r="AL81" s="443"/>
      <c r="AM81" s="490"/>
      <c r="AN81" s="490"/>
      <c r="AO81" s="322"/>
      <c r="AP81" s="322"/>
      <c r="AQ81" s="304"/>
    </row>
    <row r="82" spans="1:45" ht="12.75" customHeight="1" x14ac:dyDescent="0.25">
      <c r="A82" s="441" t="s">
        <v>764</v>
      </c>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c r="AG82" s="442"/>
      <c r="AH82" s="442"/>
      <c r="AI82" s="442"/>
      <c r="AJ82" s="442"/>
      <c r="AK82" s="443"/>
      <c r="AL82" s="443"/>
      <c r="AM82" s="490"/>
      <c r="AN82" s="490"/>
      <c r="AO82" s="322"/>
      <c r="AP82" s="322"/>
      <c r="AQ82" s="304"/>
    </row>
    <row r="83" spans="1:45" ht="12" customHeight="1" x14ac:dyDescent="0.25">
      <c r="A83" s="488" t="s">
        <v>765</v>
      </c>
      <c r="B83" s="489"/>
      <c r="C83" s="489"/>
      <c r="D83" s="489"/>
      <c r="E83" s="489"/>
      <c r="F83" s="489"/>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489"/>
      <c r="AE83" s="489"/>
      <c r="AF83" s="489"/>
      <c r="AG83" s="489"/>
      <c r="AH83" s="489"/>
      <c r="AI83" s="489"/>
      <c r="AJ83" s="489"/>
      <c r="AK83" s="483"/>
      <c r="AL83" s="483"/>
      <c r="AM83" s="491"/>
      <c r="AN83" s="491"/>
      <c r="AO83" s="321"/>
      <c r="AP83" s="321"/>
      <c r="AQ83" s="318"/>
    </row>
    <row r="84" spans="1:45" ht="12" customHeight="1" x14ac:dyDescent="0.25">
      <c r="A84" s="488" t="s">
        <v>766</v>
      </c>
      <c r="B84" s="489"/>
      <c r="C84" s="489"/>
      <c r="D84" s="489"/>
      <c r="E84" s="489"/>
      <c r="F84" s="489"/>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83"/>
      <c r="AL84" s="483"/>
      <c r="AM84" s="491"/>
      <c r="AN84" s="491"/>
      <c r="AO84" s="321"/>
      <c r="AP84" s="321"/>
      <c r="AQ84" s="318"/>
    </row>
    <row r="85" spans="1:45" ht="12" customHeight="1" x14ac:dyDescent="0.25">
      <c r="A85" s="441" t="s">
        <v>767</v>
      </c>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c r="AG85" s="442"/>
      <c r="AH85" s="442"/>
      <c r="AI85" s="442"/>
      <c r="AJ85" s="442"/>
      <c r="AK85" s="443"/>
      <c r="AL85" s="443"/>
      <c r="AM85" s="490"/>
      <c r="AN85" s="490"/>
      <c r="AO85" s="322"/>
      <c r="AP85" s="322"/>
      <c r="AQ85" s="302"/>
    </row>
    <row r="86" spans="1:45" ht="27.75" customHeight="1" x14ac:dyDescent="0.25">
      <c r="A86" s="480" t="s">
        <v>768</v>
      </c>
      <c r="B86" s="481"/>
      <c r="C86" s="481"/>
      <c r="D86" s="481"/>
      <c r="E86" s="481"/>
      <c r="F86" s="481"/>
      <c r="G86" s="481"/>
      <c r="H86" s="481"/>
      <c r="I86" s="481"/>
      <c r="J86" s="481"/>
      <c r="K86" s="481"/>
      <c r="L86" s="481"/>
      <c r="M86" s="481"/>
      <c r="N86" s="481"/>
      <c r="O86" s="481"/>
      <c r="P86" s="481"/>
      <c r="Q86" s="481"/>
      <c r="R86" s="481"/>
      <c r="S86" s="481"/>
      <c r="T86" s="481"/>
      <c r="U86" s="481"/>
      <c r="V86" s="481"/>
      <c r="W86" s="481"/>
      <c r="X86" s="481"/>
      <c r="Y86" s="481"/>
      <c r="Z86" s="481"/>
      <c r="AA86" s="481"/>
      <c r="AB86" s="481"/>
      <c r="AC86" s="481"/>
      <c r="AD86" s="481"/>
      <c r="AE86" s="481"/>
      <c r="AF86" s="481"/>
      <c r="AG86" s="481"/>
      <c r="AH86" s="481"/>
      <c r="AI86" s="481"/>
      <c r="AJ86" s="482"/>
      <c r="AK86" s="483"/>
      <c r="AL86" s="483"/>
      <c r="AM86" s="491"/>
      <c r="AN86" s="491"/>
      <c r="AO86" s="321"/>
      <c r="AP86" s="321"/>
      <c r="AQ86" s="318"/>
    </row>
    <row r="87" spans="1:45" x14ac:dyDescent="0.25">
      <c r="A87" s="480" t="s">
        <v>769</v>
      </c>
      <c r="B87" s="481"/>
      <c r="C87" s="481"/>
      <c r="D87" s="481"/>
      <c r="E87" s="481"/>
      <c r="F87" s="481"/>
      <c r="G87" s="481"/>
      <c r="H87" s="481"/>
      <c r="I87" s="481"/>
      <c r="J87" s="481"/>
      <c r="K87" s="481"/>
      <c r="L87" s="481"/>
      <c r="M87" s="481"/>
      <c r="N87" s="481"/>
      <c r="O87" s="481"/>
      <c r="P87" s="481"/>
      <c r="Q87" s="481"/>
      <c r="R87" s="481"/>
      <c r="S87" s="481"/>
      <c r="T87" s="481"/>
      <c r="U87" s="481"/>
      <c r="V87" s="481"/>
      <c r="W87" s="481"/>
      <c r="X87" s="481"/>
      <c r="Y87" s="481"/>
      <c r="Z87" s="481"/>
      <c r="AA87" s="481"/>
      <c r="AB87" s="481"/>
      <c r="AC87" s="481"/>
      <c r="AD87" s="481"/>
      <c r="AE87" s="481"/>
      <c r="AF87" s="481"/>
      <c r="AG87" s="481"/>
      <c r="AH87" s="481"/>
      <c r="AI87" s="481"/>
      <c r="AJ87" s="482"/>
      <c r="AK87" s="483"/>
      <c r="AL87" s="483"/>
      <c r="AM87" s="491"/>
      <c r="AN87" s="491"/>
      <c r="AO87" s="321"/>
      <c r="AP87" s="321"/>
      <c r="AQ87" s="318"/>
    </row>
    <row r="88" spans="1:45" ht="14.25" customHeight="1" x14ac:dyDescent="0.25">
      <c r="A88" s="496" t="s">
        <v>770</v>
      </c>
      <c r="B88" s="497"/>
      <c r="C88" s="497"/>
      <c r="D88" s="498"/>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499"/>
      <c r="AL88" s="500"/>
      <c r="AM88" s="501"/>
      <c r="AN88" s="502"/>
      <c r="AO88" s="321"/>
      <c r="AP88" s="321"/>
      <c r="AQ88" s="318"/>
    </row>
    <row r="89" spans="1:45" x14ac:dyDescent="0.25">
      <c r="A89" s="496" t="s">
        <v>771</v>
      </c>
      <c r="B89" s="497"/>
      <c r="C89" s="497"/>
      <c r="D89" s="498"/>
      <c r="E89" s="323"/>
      <c r="F89" s="323"/>
      <c r="G89" s="323"/>
      <c r="H89" s="323"/>
      <c r="I89" s="323"/>
      <c r="J89" s="323"/>
      <c r="K89" s="323"/>
      <c r="L89" s="323"/>
      <c r="M89" s="323"/>
      <c r="N89" s="323"/>
      <c r="O89" s="323"/>
      <c r="P89" s="323"/>
      <c r="Q89" s="323"/>
      <c r="R89" s="323"/>
      <c r="S89" s="323"/>
      <c r="T89" s="323"/>
      <c r="U89" s="323"/>
      <c r="V89" s="323"/>
      <c r="W89" s="323"/>
      <c r="X89" s="323"/>
      <c r="Y89" s="323"/>
      <c r="Z89" s="323"/>
      <c r="AA89" s="323"/>
      <c r="AB89" s="323"/>
      <c r="AC89" s="323"/>
      <c r="AD89" s="323"/>
      <c r="AE89" s="323"/>
      <c r="AF89" s="323"/>
      <c r="AG89" s="323"/>
      <c r="AH89" s="323"/>
      <c r="AI89" s="323"/>
      <c r="AJ89" s="323"/>
      <c r="AK89" s="499"/>
      <c r="AL89" s="500"/>
      <c r="AM89" s="501"/>
      <c r="AN89" s="502"/>
      <c r="AO89" s="321"/>
      <c r="AP89" s="321"/>
      <c r="AQ89" s="302"/>
    </row>
    <row r="90" spans="1:45" ht="12" customHeight="1" thickBot="1" x14ac:dyDescent="0.3">
      <c r="A90" s="324" t="s">
        <v>772</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492"/>
      <c r="AL90" s="493"/>
      <c r="AM90" s="494"/>
      <c r="AN90" s="495"/>
      <c r="AO90" s="326"/>
      <c r="AP90" s="326"/>
      <c r="AQ90" s="304"/>
    </row>
    <row r="91" spans="1:45" ht="3" customHeight="1" x14ac:dyDescent="0.25">
      <c r="A91" s="302"/>
      <c r="B91" s="302"/>
      <c r="C91" s="302"/>
      <c r="D91" s="302"/>
      <c r="E91" s="302"/>
      <c r="F91" s="302"/>
      <c r="G91" s="302"/>
      <c r="H91" s="302"/>
      <c r="I91" s="302"/>
      <c r="J91" s="302"/>
      <c r="K91" s="302"/>
      <c r="L91" s="302"/>
      <c r="M91" s="302"/>
      <c r="N91" s="302"/>
      <c r="O91" s="302"/>
      <c r="P91" s="302"/>
      <c r="Q91" s="302"/>
      <c r="R91" s="302"/>
      <c r="S91" s="302"/>
      <c r="T91" s="302"/>
      <c r="U91" s="302"/>
      <c r="V91" s="302"/>
      <c r="W91" s="302"/>
      <c r="X91" s="302"/>
      <c r="Y91" s="302"/>
      <c r="Z91" s="302"/>
      <c r="AA91" s="302"/>
      <c r="AB91" s="302"/>
      <c r="AC91" s="302"/>
      <c r="AD91" s="302"/>
      <c r="AE91" s="302"/>
      <c r="AF91" s="302"/>
      <c r="AG91" s="302"/>
      <c r="AH91" s="302"/>
      <c r="AI91" s="302"/>
      <c r="AJ91" s="302"/>
      <c r="AK91" s="302"/>
      <c r="AL91" s="302"/>
      <c r="AM91" s="302"/>
      <c r="AN91" s="302"/>
      <c r="AO91" s="302"/>
      <c r="AP91" s="302"/>
      <c r="AQ91" s="302"/>
      <c r="AR91" s="302"/>
      <c r="AS91" s="327"/>
    </row>
    <row r="92" spans="1:45" ht="13.5" customHeight="1" x14ac:dyDescent="0.25">
      <c r="A92" s="305" t="s">
        <v>773</v>
      </c>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27"/>
    </row>
    <row r="93" spans="1:45" ht="13.5" customHeight="1" x14ac:dyDescent="0.25">
      <c r="A93" s="328" t="s">
        <v>774</v>
      </c>
      <c r="B93" s="329"/>
      <c r="C93" s="330"/>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29"/>
      <c r="AL93" s="329"/>
      <c r="AM93" s="329"/>
      <c r="AN93" s="329"/>
      <c r="AO93" s="329"/>
      <c r="AP93" s="327"/>
      <c r="AQ93" s="327"/>
      <c r="AR93" s="327"/>
      <c r="AS93" s="327"/>
    </row>
    <row r="94" spans="1:45" ht="11.25" customHeight="1" x14ac:dyDescent="0.25">
      <c r="A94" s="328" t="s">
        <v>775</v>
      </c>
      <c r="B94" s="329"/>
      <c r="C94" s="330"/>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29"/>
      <c r="AO94" s="329"/>
      <c r="AP94" s="327"/>
      <c r="AQ94" s="327"/>
      <c r="AR94" s="327"/>
      <c r="AS94" s="302"/>
    </row>
    <row r="95" spans="1:45" x14ac:dyDescent="0.25">
      <c r="A95" s="328" t="s">
        <v>776</v>
      </c>
      <c r="B95" s="329"/>
      <c r="C95" s="330"/>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29"/>
      <c r="AL95" s="329"/>
      <c r="AM95" s="329"/>
      <c r="AN95" s="329"/>
      <c r="AO95" s="329"/>
      <c r="AP95" s="327"/>
      <c r="AQ95" s="327"/>
      <c r="AR95" s="327"/>
      <c r="AS95" s="302"/>
    </row>
    <row r="96" spans="1:45" x14ac:dyDescent="0.25">
      <c r="A96" s="305" t="s">
        <v>777</v>
      </c>
      <c r="C96" s="302"/>
      <c r="D96" s="302"/>
      <c r="E96" s="302"/>
      <c r="F96" s="302"/>
      <c r="G96" s="302"/>
      <c r="H96" s="302"/>
      <c r="I96" s="302"/>
      <c r="J96" s="302"/>
      <c r="K96" s="302"/>
      <c r="L96" s="302"/>
      <c r="M96" s="302"/>
      <c r="N96" s="302"/>
      <c r="O96" s="302"/>
      <c r="P96" s="302"/>
      <c r="Q96" s="302"/>
      <c r="R96" s="302"/>
      <c r="S96" s="302"/>
      <c r="T96" s="302"/>
      <c r="U96" s="302"/>
      <c r="V96" s="302"/>
      <c r="W96" s="302"/>
      <c r="X96" s="302"/>
      <c r="Y96" s="302"/>
      <c r="Z96" s="302"/>
      <c r="AA96" s="302"/>
      <c r="AB96" s="302"/>
      <c r="AC96" s="302"/>
      <c r="AD96" s="302"/>
      <c r="AE96" s="302"/>
      <c r="AF96" s="302"/>
      <c r="AG96" s="302"/>
      <c r="AH96" s="302"/>
      <c r="AI96" s="302"/>
      <c r="AJ96" s="302"/>
      <c r="AK96" s="302"/>
      <c r="AL96" s="302"/>
      <c r="AM96" s="302"/>
      <c r="AN96" s="302"/>
      <c r="AO96" s="302"/>
      <c r="AP96" s="302"/>
      <c r="AQ96" s="302"/>
      <c r="AR96" s="30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zoomScale="85" zoomScaleSheetLayoutView="85" workbookViewId="0">
      <selection activeCell="A20" sqref="A20"/>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571</v>
      </c>
    </row>
    <row r="4" spans="1:41" ht="18.75" x14ac:dyDescent="0.3">
      <c r="K4" s="15"/>
    </row>
    <row r="5" spans="1:41" x14ac:dyDescent="0.25">
      <c r="A5" s="373" t="str">
        <f>'1. паспорт местоположение'!A5:C5</f>
        <v>Год раскрытия информации: 2024 год</v>
      </c>
      <c r="B5" s="373"/>
      <c r="C5" s="373"/>
      <c r="D5" s="373"/>
      <c r="E5" s="373"/>
      <c r="F5" s="373"/>
      <c r="G5" s="373"/>
      <c r="H5" s="373"/>
      <c r="I5" s="373"/>
      <c r="J5" s="373"/>
      <c r="K5" s="373"/>
      <c r="L5" s="37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6" spans="1:41" ht="18.75" x14ac:dyDescent="0.3">
      <c r="K6" s="15"/>
    </row>
    <row r="7" spans="1:41" ht="18.75" x14ac:dyDescent="0.25">
      <c r="A7" s="386" t="s">
        <v>9</v>
      </c>
      <c r="B7" s="386"/>
      <c r="C7" s="386"/>
      <c r="D7" s="386"/>
      <c r="E7" s="386"/>
      <c r="F7" s="386"/>
      <c r="G7" s="386"/>
      <c r="H7" s="386"/>
      <c r="I7" s="386"/>
      <c r="J7" s="386"/>
      <c r="K7" s="386"/>
      <c r="L7" s="386"/>
    </row>
    <row r="8" spans="1:41" ht="18.75" x14ac:dyDescent="0.25">
      <c r="A8" s="386"/>
      <c r="B8" s="386"/>
      <c r="C8" s="386"/>
      <c r="D8" s="386"/>
      <c r="E8" s="386"/>
      <c r="F8" s="386"/>
      <c r="G8" s="386"/>
      <c r="H8" s="386"/>
      <c r="I8" s="386"/>
      <c r="J8" s="386"/>
      <c r="K8" s="386"/>
      <c r="L8" s="386"/>
    </row>
    <row r="9" spans="1:41" x14ac:dyDescent="0.25">
      <c r="A9" s="421" t="s">
        <v>494</v>
      </c>
      <c r="B9" s="421"/>
      <c r="C9" s="421"/>
      <c r="D9" s="421"/>
      <c r="E9" s="421"/>
      <c r="F9" s="421"/>
      <c r="G9" s="421"/>
      <c r="H9" s="421"/>
      <c r="I9" s="421"/>
      <c r="J9" s="421"/>
      <c r="K9" s="421"/>
      <c r="L9" s="421"/>
    </row>
    <row r="10" spans="1:41" x14ac:dyDescent="0.25">
      <c r="A10" s="382" t="s">
        <v>8</v>
      </c>
      <c r="B10" s="382"/>
      <c r="C10" s="382"/>
      <c r="D10" s="382"/>
      <c r="E10" s="382"/>
      <c r="F10" s="382"/>
      <c r="G10" s="382"/>
      <c r="H10" s="382"/>
      <c r="I10" s="382"/>
      <c r="J10" s="382"/>
      <c r="K10" s="382"/>
      <c r="L10" s="382"/>
    </row>
    <row r="11" spans="1:41" ht="18.75" x14ac:dyDescent="0.25">
      <c r="A11" s="386"/>
      <c r="B11" s="386"/>
      <c r="C11" s="386"/>
      <c r="D11" s="386"/>
      <c r="E11" s="386"/>
      <c r="F11" s="386"/>
      <c r="G11" s="386"/>
      <c r="H11" s="386"/>
      <c r="I11" s="386"/>
      <c r="J11" s="386"/>
      <c r="K11" s="386"/>
      <c r="L11" s="386"/>
    </row>
    <row r="12" spans="1:41" x14ac:dyDescent="0.25">
      <c r="A12" s="421" t="s">
        <v>529</v>
      </c>
      <c r="B12" s="421"/>
      <c r="C12" s="421"/>
      <c r="D12" s="421"/>
      <c r="E12" s="421"/>
      <c r="F12" s="421"/>
      <c r="G12" s="421"/>
      <c r="H12" s="421"/>
      <c r="I12" s="421"/>
      <c r="J12" s="421"/>
      <c r="K12" s="421"/>
      <c r="L12" s="421"/>
    </row>
    <row r="13" spans="1:41" x14ac:dyDescent="0.25">
      <c r="A13" s="382" t="s">
        <v>7</v>
      </c>
      <c r="B13" s="382"/>
      <c r="C13" s="382"/>
      <c r="D13" s="382"/>
      <c r="E13" s="382"/>
      <c r="F13" s="382"/>
      <c r="G13" s="382"/>
      <c r="H13" s="382"/>
      <c r="I13" s="382"/>
      <c r="J13" s="382"/>
      <c r="K13" s="382"/>
      <c r="L13" s="382"/>
    </row>
    <row r="14" spans="1:41" ht="18.75" x14ac:dyDescent="0.25">
      <c r="A14" s="388"/>
      <c r="B14" s="388"/>
      <c r="C14" s="388"/>
      <c r="D14" s="388"/>
      <c r="E14" s="388"/>
      <c r="F14" s="388"/>
      <c r="G14" s="388"/>
      <c r="H14" s="388"/>
      <c r="I14" s="388"/>
      <c r="J14" s="388"/>
      <c r="K14" s="388"/>
      <c r="L14" s="388"/>
    </row>
    <row r="15" spans="1:41" x14ac:dyDescent="0.25">
      <c r="A15" s="421" t="s">
        <v>611</v>
      </c>
      <c r="B15" s="421"/>
      <c r="C15" s="421"/>
      <c r="D15" s="421"/>
      <c r="E15" s="421"/>
      <c r="F15" s="421"/>
      <c r="G15" s="421"/>
      <c r="H15" s="421"/>
      <c r="I15" s="421"/>
      <c r="J15" s="421"/>
      <c r="K15" s="421"/>
      <c r="L15" s="421"/>
    </row>
    <row r="16" spans="1:41" x14ac:dyDescent="0.25">
      <c r="A16" s="382" t="s">
        <v>6</v>
      </c>
      <c r="B16" s="382"/>
      <c r="C16" s="382"/>
      <c r="D16" s="382"/>
      <c r="E16" s="382"/>
      <c r="F16" s="382"/>
      <c r="G16" s="382"/>
      <c r="H16" s="382"/>
      <c r="I16" s="382"/>
      <c r="J16" s="382"/>
      <c r="K16" s="382"/>
      <c r="L16" s="382"/>
    </row>
    <row r="17" spans="1:12" ht="15.75" customHeight="1" x14ac:dyDescent="0.25">
      <c r="L17" s="249"/>
    </row>
    <row r="18" spans="1:12" x14ac:dyDescent="0.25">
      <c r="K18" s="59"/>
    </row>
    <row r="19" spans="1:12" ht="15.75" customHeight="1" x14ac:dyDescent="0.25">
      <c r="A19" s="503" t="s">
        <v>368</v>
      </c>
      <c r="B19" s="503"/>
      <c r="C19" s="503"/>
      <c r="D19" s="503"/>
      <c r="E19" s="503"/>
      <c r="F19" s="503"/>
      <c r="G19" s="503"/>
      <c r="H19" s="503"/>
      <c r="I19" s="503"/>
      <c r="J19" s="503"/>
      <c r="K19" s="503"/>
      <c r="L19" s="503"/>
    </row>
    <row r="20" spans="1:12" x14ac:dyDescent="0.25">
      <c r="A20" s="180"/>
      <c r="B20" s="180"/>
      <c r="C20" s="58"/>
      <c r="D20" s="58"/>
      <c r="E20" s="58"/>
      <c r="F20" s="58"/>
      <c r="G20" s="58"/>
      <c r="H20" s="58"/>
      <c r="I20" s="58"/>
      <c r="J20" s="58"/>
      <c r="K20" s="58"/>
      <c r="L20" s="58"/>
    </row>
    <row r="21" spans="1:12" ht="28.5" customHeight="1" x14ac:dyDescent="0.25">
      <c r="A21" s="504" t="s">
        <v>220</v>
      </c>
      <c r="B21" s="504" t="s">
        <v>219</v>
      </c>
      <c r="C21" s="510" t="s">
        <v>311</v>
      </c>
      <c r="D21" s="510"/>
      <c r="E21" s="510"/>
      <c r="F21" s="510"/>
      <c r="G21" s="510"/>
      <c r="H21" s="510"/>
      <c r="I21" s="505" t="s">
        <v>218</v>
      </c>
      <c r="J21" s="507" t="s">
        <v>313</v>
      </c>
      <c r="K21" s="504" t="s">
        <v>217</v>
      </c>
      <c r="L21" s="506" t="s">
        <v>312</v>
      </c>
    </row>
    <row r="22" spans="1:12" ht="58.5" customHeight="1" x14ac:dyDescent="0.25">
      <c r="A22" s="504"/>
      <c r="B22" s="504"/>
      <c r="C22" s="511" t="s">
        <v>2</v>
      </c>
      <c r="D22" s="511"/>
      <c r="E22" s="369"/>
      <c r="F22" s="369"/>
      <c r="G22" s="512" t="s">
        <v>1</v>
      </c>
      <c r="H22" s="513"/>
      <c r="I22" s="505"/>
      <c r="J22" s="508"/>
      <c r="K22" s="504"/>
      <c r="L22" s="506"/>
    </row>
    <row r="23" spans="1:12" ht="31.5" x14ac:dyDescent="0.25">
      <c r="A23" s="504"/>
      <c r="B23" s="504"/>
      <c r="C23" s="57" t="s">
        <v>216</v>
      </c>
      <c r="D23" s="57" t="s">
        <v>215</v>
      </c>
      <c r="E23" s="57"/>
      <c r="F23" s="57"/>
      <c r="G23" s="57" t="s">
        <v>216</v>
      </c>
      <c r="H23" s="57" t="s">
        <v>215</v>
      </c>
      <c r="I23" s="505"/>
      <c r="J23" s="509"/>
      <c r="K23" s="504"/>
      <c r="L23" s="506"/>
    </row>
    <row r="24" spans="1:12" x14ac:dyDescent="0.25">
      <c r="A24" s="248">
        <v>1</v>
      </c>
      <c r="B24" s="248">
        <v>2</v>
      </c>
      <c r="C24" s="57">
        <v>3</v>
      </c>
      <c r="D24" s="57">
        <v>4</v>
      </c>
      <c r="E24" s="57"/>
      <c r="F24" s="57"/>
      <c r="G24" s="57">
        <v>7</v>
      </c>
      <c r="H24" s="57">
        <v>8</v>
      </c>
      <c r="I24" s="57">
        <v>9</v>
      </c>
      <c r="J24" s="57">
        <v>10</v>
      </c>
      <c r="K24" s="57">
        <v>11</v>
      </c>
      <c r="L24" s="57">
        <v>12</v>
      </c>
    </row>
    <row r="25" spans="1:12" x14ac:dyDescent="0.25">
      <c r="A25" s="54">
        <v>1</v>
      </c>
      <c r="B25" s="55" t="s">
        <v>214</v>
      </c>
      <c r="C25" s="200"/>
      <c r="D25" s="200"/>
      <c r="E25" s="200"/>
      <c r="F25" s="200"/>
      <c r="G25" s="200"/>
      <c r="H25" s="200"/>
      <c r="I25" s="200"/>
      <c r="J25" s="200"/>
      <c r="K25" s="52"/>
      <c r="L25" s="52"/>
    </row>
    <row r="26" spans="1:12" x14ac:dyDescent="0.25">
      <c r="A26" s="54" t="s">
        <v>213</v>
      </c>
      <c r="B26" s="56" t="s">
        <v>318</v>
      </c>
      <c r="C26" s="202" t="s">
        <v>405</v>
      </c>
      <c r="D26" s="202" t="s">
        <v>405</v>
      </c>
      <c r="E26" s="202" t="s">
        <v>405</v>
      </c>
      <c r="F26" s="202" t="s">
        <v>405</v>
      </c>
      <c r="G26" s="202" t="s">
        <v>405</v>
      </c>
      <c r="H26" s="202" t="s">
        <v>405</v>
      </c>
      <c r="I26" s="229"/>
      <c r="J26" s="229"/>
      <c r="K26" s="202"/>
      <c r="L26" s="203"/>
    </row>
    <row r="27" spans="1:12" s="51" customFormat="1" x14ac:dyDescent="0.25">
      <c r="A27" s="54" t="s">
        <v>212</v>
      </c>
      <c r="B27" s="56" t="s">
        <v>320</v>
      </c>
      <c r="C27" s="202" t="s">
        <v>405</v>
      </c>
      <c r="D27" s="202" t="s">
        <v>405</v>
      </c>
      <c r="E27" s="202" t="s">
        <v>405</v>
      </c>
      <c r="F27" s="202" t="s">
        <v>405</v>
      </c>
      <c r="G27" s="202" t="s">
        <v>405</v>
      </c>
      <c r="H27" s="202" t="s">
        <v>405</v>
      </c>
      <c r="I27" s="229"/>
      <c r="J27" s="229"/>
      <c r="K27" s="202"/>
      <c r="L27" s="203"/>
    </row>
    <row r="28" spans="1:12" s="51" customFormat="1" x14ac:dyDescent="0.25">
      <c r="A28" s="54" t="s">
        <v>319</v>
      </c>
      <c r="B28" s="56" t="s">
        <v>323</v>
      </c>
      <c r="C28" s="202" t="s">
        <v>405</v>
      </c>
      <c r="D28" s="202" t="s">
        <v>405</v>
      </c>
      <c r="E28" s="202" t="s">
        <v>405</v>
      </c>
      <c r="F28" s="202" t="s">
        <v>405</v>
      </c>
      <c r="G28" s="202" t="s">
        <v>405</v>
      </c>
      <c r="H28" s="202" t="s">
        <v>405</v>
      </c>
      <c r="I28" s="229"/>
      <c r="J28" s="229"/>
      <c r="K28" s="202"/>
      <c r="L28" s="203"/>
    </row>
    <row r="29" spans="1:12" s="51" customFormat="1" x14ac:dyDescent="0.25">
      <c r="A29" s="54" t="s">
        <v>211</v>
      </c>
      <c r="B29" s="56" t="s">
        <v>322</v>
      </c>
      <c r="C29" s="202" t="s">
        <v>405</v>
      </c>
      <c r="D29" s="202" t="s">
        <v>405</v>
      </c>
      <c r="E29" s="202" t="s">
        <v>405</v>
      </c>
      <c r="F29" s="202" t="s">
        <v>405</v>
      </c>
      <c r="G29" s="202" t="s">
        <v>405</v>
      </c>
      <c r="H29" s="202" t="s">
        <v>405</v>
      </c>
      <c r="I29" s="229"/>
      <c r="J29" s="229"/>
      <c r="K29" s="202"/>
      <c r="L29" s="203"/>
    </row>
    <row r="30" spans="1:12" s="51" customFormat="1" x14ac:dyDescent="0.25">
      <c r="A30" s="54" t="s">
        <v>210</v>
      </c>
      <c r="B30" s="56" t="s">
        <v>324</v>
      </c>
      <c r="C30" s="202" t="s">
        <v>405</v>
      </c>
      <c r="D30" s="202" t="s">
        <v>405</v>
      </c>
      <c r="E30" s="202" t="s">
        <v>405</v>
      </c>
      <c r="F30" s="202" t="s">
        <v>405</v>
      </c>
      <c r="G30" s="202" t="s">
        <v>405</v>
      </c>
      <c r="H30" s="202" t="s">
        <v>405</v>
      </c>
      <c r="I30" s="229"/>
      <c r="J30" s="229"/>
      <c r="K30" s="202"/>
      <c r="L30" s="203"/>
    </row>
    <row r="31" spans="1:12" s="51" customFormat="1" x14ac:dyDescent="0.25">
      <c r="A31" s="54" t="s">
        <v>209</v>
      </c>
      <c r="B31" s="53" t="s">
        <v>321</v>
      </c>
      <c r="C31" s="204">
        <v>44062</v>
      </c>
      <c r="D31" s="204">
        <v>44081</v>
      </c>
      <c r="E31" s="204"/>
      <c r="F31" s="204"/>
      <c r="G31" s="204">
        <v>44062</v>
      </c>
      <c r="H31" s="204">
        <v>44081</v>
      </c>
      <c r="I31" s="233">
        <v>1</v>
      </c>
      <c r="J31" s="230">
        <v>1</v>
      </c>
      <c r="K31" s="204"/>
      <c r="L31" s="204"/>
    </row>
    <row r="32" spans="1:12" s="51" customFormat="1" x14ac:dyDescent="0.25">
      <c r="A32" s="54" t="s">
        <v>208</v>
      </c>
      <c r="B32" s="53" t="s">
        <v>572</v>
      </c>
      <c r="C32" s="206">
        <v>44216</v>
      </c>
      <c r="D32" s="206">
        <v>44494</v>
      </c>
      <c r="E32" s="206"/>
      <c r="F32" s="206"/>
      <c r="G32" s="206">
        <v>44216</v>
      </c>
      <c r="H32" s="206">
        <v>44494</v>
      </c>
      <c r="I32" s="234">
        <v>1</v>
      </c>
      <c r="J32" s="230">
        <v>1</v>
      </c>
      <c r="K32" s="206"/>
      <c r="L32" s="206"/>
    </row>
    <row r="33" spans="1:12" s="51" customFormat="1" x14ac:dyDescent="0.25">
      <c r="A33" s="54" t="s">
        <v>327</v>
      </c>
      <c r="B33" s="53" t="s">
        <v>573</v>
      </c>
      <c r="C33" s="204">
        <v>44494</v>
      </c>
      <c r="D33" s="204">
        <v>44575</v>
      </c>
      <c r="E33" s="204"/>
      <c r="F33" s="204"/>
      <c r="G33" s="206">
        <v>44494</v>
      </c>
      <c r="H33" s="235">
        <v>44575</v>
      </c>
      <c r="I33" s="234">
        <v>1</v>
      </c>
      <c r="J33" s="230">
        <v>1</v>
      </c>
      <c r="K33" s="206"/>
      <c r="L33" s="204"/>
    </row>
    <row r="34" spans="1:12" s="51" customFormat="1" ht="31.5" x14ac:dyDescent="0.25">
      <c r="A34" s="57" t="s">
        <v>591</v>
      </c>
      <c r="B34" s="53" t="s">
        <v>574</v>
      </c>
      <c r="C34" s="202" t="s">
        <v>405</v>
      </c>
      <c r="D34" s="202" t="s">
        <v>405</v>
      </c>
      <c r="E34" s="202" t="s">
        <v>405</v>
      </c>
      <c r="F34" s="202" t="s">
        <v>405</v>
      </c>
      <c r="G34" s="202" t="s">
        <v>405</v>
      </c>
      <c r="H34" s="202" t="s">
        <v>405</v>
      </c>
      <c r="I34" s="203"/>
      <c r="J34" s="229"/>
      <c r="K34" s="202"/>
      <c r="L34" s="203"/>
    </row>
    <row r="35" spans="1:12" s="51" customFormat="1" x14ac:dyDescent="0.25">
      <c r="A35" s="57" t="s">
        <v>328</v>
      </c>
      <c r="B35" s="53" t="s">
        <v>575</v>
      </c>
      <c r="C35" s="207">
        <v>44652</v>
      </c>
      <c r="D35" s="207">
        <v>44679</v>
      </c>
      <c r="E35" s="207"/>
      <c r="F35" s="207"/>
      <c r="G35" s="235">
        <v>44652</v>
      </c>
      <c r="H35" s="235">
        <v>44679</v>
      </c>
      <c r="I35" s="233">
        <v>1</v>
      </c>
      <c r="J35" s="230">
        <v>1</v>
      </c>
      <c r="K35" s="206"/>
      <c r="L35" s="207"/>
    </row>
    <row r="36" spans="1:12" s="51" customFormat="1" x14ac:dyDescent="0.25">
      <c r="A36" s="57" t="s">
        <v>329</v>
      </c>
      <c r="B36" s="53" t="s">
        <v>576</v>
      </c>
      <c r="C36" s="205">
        <v>44666</v>
      </c>
      <c r="D36" s="206">
        <v>44711</v>
      </c>
      <c r="E36" s="206"/>
      <c r="F36" s="206"/>
      <c r="G36" s="209">
        <v>44666</v>
      </c>
      <c r="H36" s="209">
        <v>44711</v>
      </c>
      <c r="I36" s="234">
        <v>1</v>
      </c>
      <c r="J36" s="230">
        <v>1</v>
      </c>
      <c r="K36" s="205"/>
      <c r="L36" s="206"/>
    </row>
    <row r="37" spans="1:12" s="51" customFormat="1" x14ac:dyDescent="0.25">
      <c r="A37" s="57" t="s">
        <v>330</v>
      </c>
      <c r="B37" s="53" t="s">
        <v>577</v>
      </c>
      <c r="C37" s="207">
        <v>44275</v>
      </c>
      <c r="D37" s="204">
        <v>44700</v>
      </c>
      <c r="E37" s="204"/>
      <c r="F37" s="204"/>
      <c r="G37" s="209">
        <v>44275</v>
      </c>
      <c r="H37" s="210">
        <v>44700</v>
      </c>
      <c r="I37" s="233">
        <v>1</v>
      </c>
      <c r="J37" s="230">
        <v>1</v>
      </c>
      <c r="K37" s="207"/>
      <c r="L37" s="207"/>
    </row>
    <row r="38" spans="1:12" x14ac:dyDescent="0.25">
      <c r="A38" s="57" t="s">
        <v>570</v>
      </c>
      <c r="B38" s="55" t="s">
        <v>207</v>
      </c>
      <c r="C38" s="201"/>
      <c r="D38" s="201"/>
      <c r="E38" s="201"/>
      <c r="F38" s="201"/>
      <c r="G38" s="211"/>
      <c r="H38" s="211"/>
      <c r="I38" s="231"/>
      <c r="J38" s="231"/>
      <c r="K38" s="201"/>
      <c r="L38" s="201"/>
    </row>
    <row r="39" spans="1:12" ht="31.5" x14ac:dyDescent="0.25">
      <c r="A39" s="57">
        <v>2</v>
      </c>
      <c r="B39" s="53" t="s">
        <v>578</v>
      </c>
      <c r="C39" s="204">
        <v>44666</v>
      </c>
      <c r="D39" s="204">
        <v>45656</v>
      </c>
      <c r="E39" s="204"/>
      <c r="F39" s="204"/>
      <c r="G39" s="207">
        <v>44742</v>
      </c>
      <c r="H39" s="207">
        <v>45342</v>
      </c>
      <c r="I39" s="233">
        <v>1</v>
      </c>
      <c r="J39" s="233">
        <v>1</v>
      </c>
      <c r="K39" s="204"/>
      <c r="L39" s="204"/>
    </row>
    <row r="40" spans="1:12" x14ac:dyDescent="0.25">
      <c r="A40" s="57" t="s">
        <v>206</v>
      </c>
      <c r="B40" s="53" t="s">
        <v>579</v>
      </c>
      <c r="C40" s="204">
        <v>44774</v>
      </c>
      <c r="D40" s="205">
        <v>45687</v>
      </c>
      <c r="E40" s="205"/>
      <c r="F40" s="205"/>
      <c r="G40" s="207">
        <v>44774</v>
      </c>
      <c r="H40" s="207">
        <v>45412</v>
      </c>
      <c r="I40" s="233">
        <v>1</v>
      </c>
      <c r="J40" s="233">
        <v>1</v>
      </c>
      <c r="K40" s="204"/>
      <c r="L40" s="205"/>
    </row>
    <row r="41" spans="1:12" x14ac:dyDescent="0.25">
      <c r="A41" s="57" t="s">
        <v>205</v>
      </c>
      <c r="B41" s="55" t="s">
        <v>399</v>
      </c>
      <c r="C41" s="202"/>
      <c r="D41" s="201"/>
      <c r="E41" s="201"/>
      <c r="F41" s="201"/>
      <c r="G41" s="209"/>
      <c r="H41" s="207"/>
      <c r="I41" s="201"/>
      <c r="J41" s="201"/>
      <c r="K41" s="202"/>
      <c r="L41" s="201"/>
    </row>
    <row r="42" spans="1:12" x14ac:dyDescent="0.25">
      <c r="A42" s="57">
        <v>3</v>
      </c>
      <c r="B42" s="53" t="s">
        <v>580</v>
      </c>
      <c r="C42" s="202" t="s">
        <v>405</v>
      </c>
      <c r="D42" s="202" t="s">
        <v>405</v>
      </c>
      <c r="E42" s="202" t="s">
        <v>405</v>
      </c>
      <c r="F42" s="202" t="s">
        <v>405</v>
      </c>
      <c r="G42" s="202" t="s">
        <v>405</v>
      </c>
      <c r="H42" s="202" t="s">
        <v>405</v>
      </c>
      <c r="I42" s="201"/>
      <c r="J42" s="201"/>
      <c r="K42" s="202"/>
      <c r="L42" s="204"/>
    </row>
    <row r="43" spans="1:12" x14ac:dyDescent="0.25">
      <c r="A43" s="57" t="s">
        <v>204</v>
      </c>
      <c r="B43" s="53" t="s">
        <v>581</v>
      </c>
      <c r="C43" s="205">
        <v>44834</v>
      </c>
      <c r="D43" s="204">
        <v>45807</v>
      </c>
      <c r="E43" s="204"/>
      <c r="F43" s="204"/>
      <c r="G43" s="209">
        <v>44834</v>
      </c>
      <c r="H43" s="212">
        <v>45807</v>
      </c>
      <c r="I43" s="234">
        <v>0.5</v>
      </c>
      <c r="J43" s="234">
        <v>1</v>
      </c>
      <c r="K43" s="205"/>
      <c r="L43" s="204"/>
    </row>
    <row r="44" spans="1:12" x14ac:dyDescent="0.25">
      <c r="A44" s="57" t="s">
        <v>203</v>
      </c>
      <c r="B44" s="53" t="s">
        <v>582</v>
      </c>
      <c r="C44" s="204">
        <v>44849</v>
      </c>
      <c r="D44" s="204">
        <v>45915</v>
      </c>
      <c r="E44" s="204"/>
      <c r="F44" s="204"/>
      <c r="G44" s="207">
        <v>44849</v>
      </c>
      <c r="H44" s="207">
        <v>45920</v>
      </c>
      <c r="I44" s="234">
        <v>0.5</v>
      </c>
      <c r="J44" s="234">
        <v>1</v>
      </c>
      <c r="K44" s="204"/>
      <c r="L44" s="204"/>
    </row>
    <row r="45" spans="1:12" ht="31.5" x14ac:dyDescent="0.25">
      <c r="A45" s="57" t="s">
        <v>202</v>
      </c>
      <c r="B45" s="53" t="s">
        <v>583</v>
      </c>
      <c r="C45" s="206">
        <v>45184</v>
      </c>
      <c r="D45" s="206">
        <v>45945</v>
      </c>
      <c r="E45" s="206"/>
      <c r="F45" s="206"/>
      <c r="G45" s="209">
        <v>45184</v>
      </c>
      <c r="H45" s="209">
        <v>45960</v>
      </c>
      <c r="I45" s="234">
        <v>0.5</v>
      </c>
      <c r="J45" s="234">
        <v>1</v>
      </c>
      <c r="K45" s="206"/>
      <c r="L45" s="206"/>
    </row>
    <row r="46" spans="1:12" ht="47.25" x14ac:dyDescent="0.25">
      <c r="A46" s="57" t="s">
        <v>201</v>
      </c>
      <c r="B46" s="53" t="s">
        <v>584</v>
      </c>
      <c r="C46" s="201" t="s">
        <v>405</v>
      </c>
      <c r="D46" s="201" t="s">
        <v>405</v>
      </c>
      <c r="E46" s="201" t="s">
        <v>405</v>
      </c>
      <c r="F46" s="201" t="s">
        <v>405</v>
      </c>
      <c r="G46" s="201" t="s">
        <v>405</v>
      </c>
      <c r="H46" s="201" t="s">
        <v>405</v>
      </c>
      <c r="I46" s="234"/>
      <c r="J46" s="234"/>
      <c r="K46" s="201"/>
      <c r="L46" s="201"/>
    </row>
    <row r="47" spans="1:12" x14ac:dyDescent="0.25">
      <c r="A47" s="57" t="s">
        <v>200</v>
      </c>
      <c r="B47" s="53" t="s">
        <v>585</v>
      </c>
      <c r="C47" s="204">
        <v>45184</v>
      </c>
      <c r="D47" s="204">
        <v>45976</v>
      </c>
      <c r="E47" s="204"/>
      <c r="F47" s="204"/>
      <c r="G47" s="207">
        <v>45184</v>
      </c>
      <c r="H47" s="207">
        <v>45976</v>
      </c>
      <c r="I47" s="234">
        <v>0.5</v>
      </c>
      <c r="J47" s="234">
        <v>1</v>
      </c>
      <c r="K47" s="204"/>
      <c r="L47" s="204"/>
    </row>
    <row r="48" spans="1:12" x14ac:dyDescent="0.25">
      <c r="A48" s="57" t="s">
        <v>331</v>
      </c>
      <c r="B48" s="55" t="s">
        <v>199</v>
      </c>
      <c r="C48" s="201"/>
      <c r="D48" s="201"/>
      <c r="E48" s="201"/>
      <c r="F48" s="201"/>
      <c r="G48" s="212"/>
      <c r="H48" s="213"/>
      <c r="I48" s="234"/>
      <c r="J48" s="234"/>
      <c r="K48" s="201"/>
      <c r="L48" s="201"/>
    </row>
    <row r="49" spans="1:12" x14ac:dyDescent="0.25">
      <c r="A49" s="57">
        <v>4</v>
      </c>
      <c r="B49" s="53" t="s">
        <v>586</v>
      </c>
      <c r="C49" s="204">
        <v>45214</v>
      </c>
      <c r="D49" s="206">
        <v>45981</v>
      </c>
      <c r="E49" s="206"/>
      <c r="F49" s="206"/>
      <c r="G49" s="207">
        <v>45214</v>
      </c>
      <c r="H49" s="207">
        <v>45981</v>
      </c>
      <c r="I49" s="234">
        <v>0.5</v>
      </c>
      <c r="J49" s="234">
        <v>1</v>
      </c>
      <c r="K49" s="204"/>
      <c r="L49" s="206"/>
    </row>
    <row r="50" spans="1:12" ht="31.5" x14ac:dyDescent="0.25">
      <c r="A50" s="57" t="s">
        <v>198</v>
      </c>
      <c r="B50" s="53" t="s">
        <v>325</v>
      </c>
      <c r="C50" s="206">
        <v>45219</v>
      </c>
      <c r="D50" s="206">
        <v>45986</v>
      </c>
      <c r="E50" s="206"/>
      <c r="F50" s="206"/>
      <c r="G50" s="209">
        <v>45219</v>
      </c>
      <c r="H50" s="209">
        <v>45986</v>
      </c>
      <c r="I50" s="234">
        <v>0.5</v>
      </c>
      <c r="J50" s="234">
        <v>1</v>
      </c>
      <c r="K50" s="206"/>
      <c r="L50" s="206"/>
    </row>
    <row r="51" spans="1:12" x14ac:dyDescent="0.25">
      <c r="A51" s="57" t="s">
        <v>197</v>
      </c>
      <c r="B51" s="53" t="s">
        <v>587</v>
      </c>
      <c r="C51" s="206">
        <v>45224</v>
      </c>
      <c r="D51" s="206">
        <v>46016</v>
      </c>
      <c r="E51" s="206"/>
      <c r="F51" s="206"/>
      <c r="G51" s="209">
        <v>45224</v>
      </c>
      <c r="H51" s="209">
        <v>46016</v>
      </c>
      <c r="I51" s="234">
        <v>0.5</v>
      </c>
      <c r="J51" s="234">
        <v>1</v>
      </c>
      <c r="K51" s="206"/>
      <c r="L51" s="206"/>
    </row>
    <row r="52" spans="1:12" ht="31.5" x14ac:dyDescent="0.25">
      <c r="A52" s="57" t="s">
        <v>196</v>
      </c>
      <c r="B52" s="53" t="s">
        <v>588</v>
      </c>
      <c r="C52" s="201" t="s">
        <v>405</v>
      </c>
      <c r="D52" s="201" t="s">
        <v>405</v>
      </c>
      <c r="E52" s="201" t="s">
        <v>405</v>
      </c>
      <c r="F52" s="201" t="s">
        <v>405</v>
      </c>
      <c r="G52" s="201" t="s">
        <v>405</v>
      </c>
      <c r="H52" s="201" t="s">
        <v>405</v>
      </c>
      <c r="I52" s="234"/>
      <c r="J52" s="234"/>
      <c r="K52" s="201"/>
      <c r="L52" s="201"/>
    </row>
    <row r="53" spans="1:12" x14ac:dyDescent="0.25">
      <c r="A53" s="57" t="s">
        <v>195</v>
      </c>
      <c r="B53" s="113" t="s">
        <v>589</v>
      </c>
      <c r="C53" s="206">
        <v>45255</v>
      </c>
      <c r="D53" s="204">
        <v>46021</v>
      </c>
      <c r="E53" s="204"/>
      <c r="F53" s="204"/>
      <c r="G53" s="209">
        <v>45255</v>
      </c>
      <c r="H53" s="209">
        <v>46021</v>
      </c>
      <c r="I53" s="234">
        <v>0.5</v>
      </c>
      <c r="J53" s="234">
        <v>1</v>
      </c>
      <c r="K53" s="206"/>
      <c r="L53" s="204"/>
    </row>
    <row r="54" spans="1:12" x14ac:dyDescent="0.25">
      <c r="A54" s="57" t="s">
        <v>326</v>
      </c>
      <c r="B54" s="53" t="s">
        <v>590</v>
      </c>
      <c r="C54" s="206">
        <v>45285</v>
      </c>
      <c r="D54" s="204">
        <v>46073</v>
      </c>
      <c r="E54" s="204"/>
      <c r="F54" s="204"/>
      <c r="G54" s="209">
        <v>46032</v>
      </c>
      <c r="H54" s="209">
        <v>46111</v>
      </c>
      <c r="I54" s="234"/>
      <c r="J54" s="234"/>
      <c r="K54" s="206"/>
      <c r="L54" s="2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3" zoomScale="60" zoomScaleNormal="55" workbookViewId="0">
      <selection activeCell="C24" sqref="C24:AC86"/>
    </sheetView>
  </sheetViews>
  <sheetFormatPr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28515625" style="190" customWidth="1"/>
    <col min="9" max="9" width="5.42578125" style="190" customWidth="1"/>
    <col min="10" max="10" width="10.140625" style="190" customWidth="1"/>
    <col min="11" max="11" width="8.28515625" style="190" customWidth="1"/>
    <col min="12" max="12" width="10.5703125" style="190" customWidth="1"/>
    <col min="13" max="13" width="8.140625" style="190" customWidth="1"/>
    <col min="14" max="14" width="10.42578125" style="190" customWidth="1"/>
    <col min="15" max="15" width="6.140625" style="190" customWidth="1"/>
    <col min="16" max="16" width="11.28515625" style="190" customWidth="1"/>
    <col min="17" max="17" width="6.140625" style="190" customWidth="1"/>
    <col min="18" max="18" width="11.140625" style="190" customWidth="1"/>
    <col min="19" max="19" width="8.85546875" style="190" customWidth="1"/>
    <col min="20" max="20" width="11.28515625" style="190" customWidth="1"/>
    <col min="21" max="21" width="6.140625" style="190" customWidth="1"/>
    <col min="22" max="22" width="11.85546875" style="190" customWidth="1"/>
    <col min="23" max="23" width="6.140625" style="190" customWidth="1"/>
    <col min="24" max="24" width="11.28515625" style="190" customWidth="1"/>
    <col min="25" max="25" width="6.140625" style="190" customWidth="1"/>
    <col min="26" max="26" width="10.28515625" style="190" customWidth="1"/>
    <col min="27" max="27" width="6.140625" style="190" customWidth="1"/>
    <col min="28" max="28" width="13.140625" style="190" customWidth="1"/>
    <col min="29" max="29" width="18.2851562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520" t="str">
        <f>'1. паспорт местоположение'!A5:C5</f>
        <v>Год раскрытия информации: 2024 год</v>
      </c>
      <c r="B4" s="520"/>
      <c r="C4" s="520"/>
      <c r="D4" s="520"/>
      <c r="E4" s="520"/>
      <c r="F4" s="520"/>
      <c r="G4" s="520"/>
      <c r="H4" s="520"/>
      <c r="I4" s="520"/>
      <c r="J4" s="520"/>
      <c r="K4" s="520"/>
      <c r="L4" s="520"/>
      <c r="M4" s="520"/>
      <c r="N4" s="520"/>
      <c r="O4" s="520"/>
      <c r="P4" s="520"/>
      <c r="Q4" s="520"/>
      <c r="R4" s="520"/>
      <c r="S4" s="520"/>
      <c r="T4" s="520"/>
      <c r="U4" s="520"/>
      <c r="V4" s="520"/>
      <c r="W4" s="520"/>
      <c r="X4" s="520"/>
      <c r="Y4" s="520"/>
      <c r="Z4" s="520"/>
      <c r="AA4" s="520"/>
      <c r="AB4" s="520"/>
      <c r="AC4" s="520"/>
    </row>
    <row r="5" spans="1:29" ht="18.75" x14ac:dyDescent="0.3">
      <c r="AC5" s="192"/>
    </row>
    <row r="6" spans="1:29" ht="18.75" x14ac:dyDescent="0.25">
      <c r="A6" s="523" t="s">
        <v>9</v>
      </c>
      <c r="B6" s="523"/>
      <c r="C6" s="523"/>
      <c r="D6" s="523"/>
      <c r="E6" s="523"/>
      <c r="F6" s="523"/>
      <c r="G6" s="523"/>
      <c r="H6" s="523"/>
      <c r="I6" s="523"/>
      <c r="J6" s="523"/>
      <c r="K6" s="523"/>
      <c r="L6" s="523"/>
      <c r="M6" s="523"/>
      <c r="N6" s="523"/>
      <c r="O6" s="523"/>
      <c r="P6" s="523"/>
      <c r="Q6" s="523"/>
      <c r="R6" s="523"/>
      <c r="S6" s="523"/>
      <c r="T6" s="523"/>
      <c r="U6" s="523"/>
      <c r="V6" s="523"/>
      <c r="W6" s="523"/>
      <c r="X6" s="523"/>
      <c r="Y6" s="523"/>
      <c r="Z6" s="523"/>
      <c r="AA6" s="523"/>
      <c r="AB6" s="523"/>
      <c r="AC6" s="523"/>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x14ac:dyDescent="0.25">
      <c r="A8" s="522" t="str">
        <f>'1. паспорт местоположение'!A9:C9</f>
        <v>АО "Россети Тюмень"</v>
      </c>
      <c r="B8" s="522"/>
      <c r="C8" s="522"/>
      <c r="D8" s="522"/>
      <c r="E8" s="522"/>
      <c r="F8" s="522"/>
      <c r="G8" s="522"/>
      <c r="H8" s="522"/>
      <c r="I8" s="522"/>
      <c r="J8" s="522"/>
      <c r="K8" s="522"/>
      <c r="L8" s="522"/>
      <c r="M8" s="522"/>
      <c r="N8" s="522"/>
      <c r="O8" s="522"/>
      <c r="P8" s="522"/>
      <c r="Q8" s="522"/>
      <c r="R8" s="522"/>
      <c r="S8" s="522"/>
      <c r="T8" s="522"/>
      <c r="U8" s="522"/>
      <c r="V8" s="522"/>
      <c r="W8" s="522"/>
      <c r="X8" s="522"/>
      <c r="Y8" s="522"/>
      <c r="Z8" s="522"/>
      <c r="AA8" s="522"/>
      <c r="AB8" s="522"/>
      <c r="AC8" s="522"/>
    </row>
    <row r="9" spans="1:29" ht="18.75" customHeight="1" x14ac:dyDescent="0.25">
      <c r="A9" s="521" t="s">
        <v>8</v>
      </c>
      <c r="B9" s="521"/>
      <c r="C9" s="521"/>
      <c r="D9" s="521"/>
      <c r="E9" s="521"/>
      <c r="F9" s="521"/>
      <c r="G9" s="521"/>
      <c r="H9" s="521"/>
      <c r="I9" s="521"/>
      <c r="J9" s="521"/>
      <c r="K9" s="521"/>
      <c r="L9" s="521"/>
      <c r="M9" s="521"/>
      <c r="N9" s="521"/>
      <c r="O9" s="521"/>
      <c r="P9" s="521"/>
      <c r="Q9" s="521"/>
      <c r="R9" s="521"/>
      <c r="S9" s="521"/>
      <c r="T9" s="521"/>
      <c r="U9" s="521"/>
      <c r="V9" s="521"/>
      <c r="W9" s="521"/>
      <c r="X9" s="521"/>
      <c r="Y9" s="521"/>
      <c r="Z9" s="521"/>
      <c r="AA9" s="521"/>
      <c r="AB9" s="521"/>
      <c r="AC9" s="521"/>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x14ac:dyDescent="0.25">
      <c r="A11" s="522" t="str">
        <f>'1. паспорт местоположение'!A12:C12</f>
        <v>F_TP1600.PS.0049</v>
      </c>
      <c r="B11" s="522"/>
      <c r="C11" s="522"/>
      <c r="D11" s="522"/>
      <c r="E11" s="522"/>
      <c r="F11" s="522"/>
      <c r="G11" s="522"/>
      <c r="H11" s="522"/>
      <c r="I11" s="522"/>
      <c r="J11" s="522"/>
      <c r="K11" s="522"/>
      <c r="L11" s="522"/>
      <c r="M11" s="522"/>
      <c r="N11" s="522"/>
      <c r="O11" s="522"/>
      <c r="P11" s="522"/>
      <c r="Q11" s="522"/>
      <c r="R11" s="522"/>
      <c r="S11" s="522"/>
      <c r="T11" s="522"/>
      <c r="U11" s="522"/>
      <c r="V11" s="522"/>
      <c r="W11" s="522"/>
      <c r="X11" s="522"/>
      <c r="Y11" s="522"/>
      <c r="Z11" s="522"/>
      <c r="AA11" s="522"/>
      <c r="AB11" s="522"/>
      <c r="AC11" s="522"/>
    </row>
    <row r="12" spans="1:29" x14ac:dyDescent="0.25">
      <c r="A12" s="521" t="s">
        <v>7</v>
      </c>
      <c r="B12" s="521"/>
      <c r="C12" s="521"/>
      <c r="D12" s="521"/>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x14ac:dyDescent="0.25">
      <c r="A14" s="52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522"/>
      <c r="C14" s="522"/>
      <c r="D14" s="522"/>
      <c r="E14" s="522"/>
      <c r="F14" s="522"/>
      <c r="G14" s="522"/>
      <c r="H14" s="522"/>
      <c r="I14" s="522"/>
      <c r="J14" s="522"/>
      <c r="K14" s="522"/>
      <c r="L14" s="522"/>
      <c r="M14" s="522"/>
      <c r="N14" s="522"/>
      <c r="O14" s="522"/>
      <c r="P14" s="522"/>
      <c r="Q14" s="522"/>
      <c r="R14" s="522"/>
      <c r="S14" s="522"/>
      <c r="T14" s="522"/>
      <c r="U14" s="522"/>
      <c r="V14" s="522"/>
      <c r="W14" s="522"/>
      <c r="X14" s="522"/>
      <c r="Y14" s="522"/>
      <c r="Z14" s="522"/>
      <c r="AA14" s="522"/>
      <c r="AB14" s="522"/>
      <c r="AC14" s="522"/>
    </row>
    <row r="15" spans="1:29" ht="15.75" customHeight="1" x14ac:dyDescent="0.25">
      <c r="A15" s="521" t="s">
        <v>6</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row>
    <row r="16" spans="1:29" x14ac:dyDescent="0.25">
      <c r="A16" s="525"/>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525"/>
    </row>
    <row r="18" spans="1:38" x14ac:dyDescent="0.25">
      <c r="A18" s="530" t="s">
        <v>369</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row>
    <row r="20" spans="1:38" ht="33" customHeight="1" x14ac:dyDescent="0.25">
      <c r="A20" s="526" t="s">
        <v>194</v>
      </c>
      <c r="B20" s="526" t="s">
        <v>193</v>
      </c>
      <c r="C20" s="524" t="s">
        <v>192</v>
      </c>
      <c r="D20" s="524"/>
      <c r="E20" s="529" t="s">
        <v>191</v>
      </c>
      <c r="F20" s="529"/>
      <c r="G20" s="515" t="s">
        <v>705</v>
      </c>
      <c r="H20" s="518" t="s">
        <v>592</v>
      </c>
      <c r="I20" s="519"/>
      <c r="J20" s="519"/>
      <c r="K20" s="519"/>
      <c r="L20" s="518" t="s">
        <v>593</v>
      </c>
      <c r="M20" s="519"/>
      <c r="N20" s="519"/>
      <c r="O20" s="519"/>
      <c r="P20" s="518" t="s">
        <v>594</v>
      </c>
      <c r="Q20" s="519"/>
      <c r="R20" s="519"/>
      <c r="S20" s="519"/>
      <c r="T20" s="518" t="s">
        <v>595</v>
      </c>
      <c r="U20" s="519"/>
      <c r="V20" s="519"/>
      <c r="W20" s="519"/>
      <c r="X20" s="518" t="s">
        <v>706</v>
      </c>
      <c r="Y20" s="519"/>
      <c r="Z20" s="519"/>
      <c r="AA20" s="519"/>
      <c r="AB20" s="531" t="s">
        <v>190</v>
      </c>
      <c r="AC20" s="531"/>
      <c r="AD20" s="197"/>
      <c r="AE20" s="197"/>
      <c r="AF20" s="197"/>
    </row>
    <row r="21" spans="1:38" ht="99.75" customHeight="1" x14ac:dyDescent="0.25">
      <c r="A21" s="527"/>
      <c r="B21" s="527"/>
      <c r="C21" s="524"/>
      <c r="D21" s="524"/>
      <c r="E21" s="529"/>
      <c r="F21" s="529"/>
      <c r="G21" s="516"/>
      <c r="H21" s="514" t="s">
        <v>2</v>
      </c>
      <c r="I21" s="514"/>
      <c r="J21" s="514" t="s">
        <v>188</v>
      </c>
      <c r="K21" s="514"/>
      <c r="L21" s="514" t="s">
        <v>2</v>
      </c>
      <c r="M21" s="514"/>
      <c r="N21" s="514" t="s">
        <v>188</v>
      </c>
      <c r="O21" s="514"/>
      <c r="P21" s="514" t="s">
        <v>2</v>
      </c>
      <c r="Q21" s="514"/>
      <c r="R21" s="514" t="s">
        <v>188</v>
      </c>
      <c r="S21" s="514"/>
      <c r="T21" s="514" t="s">
        <v>2</v>
      </c>
      <c r="U21" s="514"/>
      <c r="V21" s="514" t="s">
        <v>188</v>
      </c>
      <c r="W21" s="514"/>
      <c r="X21" s="514" t="s">
        <v>2</v>
      </c>
      <c r="Y21" s="514"/>
      <c r="Z21" s="514" t="s">
        <v>188</v>
      </c>
      <c r="AA21" s="514"/>
      <c r="AB21" s="531"/>
      <c r="AC21" s="531"/>
    </row>
    <row r="22" spans="1:38" ht="89.25" customHeight="1" x14ac:dyDescent="0.3">
      <c r="A22" s="528"/>
      <c r="B22" s="528"/>
      <c r="C22" s="287" t="s">
        <v>2</v>
      </c>
      <c r="D22" s="287" t="s">
        <v>188</v>
      </c>
      <c r="E22" s="288" t="s">
        <v>707</v>
      </c>
      <c r="F22" s="288" t="s">
        <v>708</v>
      </c>
      <c r="G22" s="517"/>
      <c r="H22" s="289" t="s">
        <v>349</v>
      </c>
      <c r="I22" s="289" t="s">
        <v>350</v>
      </c>
      <c r="J22" s="289" t="s">
        <v>349</v>
      </c>
      <c r="K22" s="289" t="s">
        <v>350</v>
      </c>
      <c r="L22" s="289" t="s">
        <v>349</v>
      </c>
      <c r="M22" s="289" t="s">
        <v>350</v>
      </c>
      <c r="N22" s="289" t="s">
        <v>349</v>
      </c>
      <c r="O22" s="289" t="s">
        <v>350</v>
      </c>
      <c r="P22" s="289" t="s">
        <v>349</v>
      </c>
      <c r="Q22" s="289" t="s">
        <v>350</v>
      </c>
      <c r="R22" s="289" t="s">
        <v>349</v>
      </c>
      <c r="S22" s="289" t="s">
        <v>350</v>
      </c>
      <c r="T22" s="289" t="s">
        <v>349</v>
      </c>
      <c r="U22" s="289" t="s">
        <v>350</v>
      </c>
      <c r="V22" s="289" t="s">
        <v>349</v>
      </c>
      <c r="W22" s="289" t="s">
        <v>350</v>
      </c>
      <c r="X22" s="289" t="s">
        <v>349</v>
      </c>
      <c r="Y22" s="289" t="s">
        <v>350</v>
      </c>
      <c r="Z22" s="289" t="s">
        <v>349</v>
      </c>
      <c r="AA22" s="289" t="s">
        <v>350</v>
      </c>
      <c r="AB22" s="287" t="s">
        <v>189</v>
      </c>
      <c r="AC22" s="287" t="s">
        <v>188</v>
      </c>
      <c r="AI22" s="198"/>
      <c r="AJ22" s="198"/>
      <c r="AK22" s="198"/>
      <c r="AL22" s="198"/>
    </row>
    <row r="23" spans="1:38"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8" ht="47.25" customHeight="1" x14ac:dyDescent="0.25">
      <c r="A24" s="240">
        <v>1</v>
      </c>
      <c r="B24" s="241" t="s">
        <v>187</v>
      </c>
      <c r="C24" s="290">
        <v>1309.4763447586613</v>
      </c>
      <c r="D24" s="290">
        <v>1525.6718623024831</v>
      </c>
      <c r="E24" s="290">
        <v>1131.657962394883</v>
      </c>
      <c r="F24" s="290">
        <v>777.64093360488312</v>
      </c>
      <c r="G24" s="290">
        <v>354.01702878999993</v>
      </c>
      <c r="H24" s="290">
        <v>145.17769976699998</v>
      </c>
      <c r="I24" s="290"/>
      <c r="J24" s="290">
        <v>230.56175456140005</v>
      </c>
      <c r="K24" s="290"/>
      <c r="L24" s="290">
        <v>401.46446513278369</v>
      </c>
      <c r="M24" s="290"/>
      <c r="N24" s="290">
        <v>428.85350703610794</v>
      </c>
      <c r="O24" s="290"/>
      <c r="P24" s="290">
        <v>0</v>
      </c>
      <c r="Q24" s="290"/>
      <c r="R24" s="290">
        <v>118.22567200737502</v>
      </c>
      <c r="S24" s="290"/>
      <c r="T24" s="290">
        <v>0</v>
      </c>
      <c r="U24" s="290"/>
      <c r="V24" s="290">
        <v>0</v>
      </c>
      <c r="W24" s="290"/>
      <c r="X24" s="290">
        <v>0</v>
      </c>
      <c r="Y24" s="290"/>
      <c r="Z24" s="290" t="s">
        <v>704</v>
      </c>
      <c r="AA24" s="290"/>
      <c r="AB24" s="290">
        <v>546.64216489978367</v>
      </c>
      <c r="AC24" s="290">
        <v>777.640933604883</v>
      </c>
    </row>
    <row r="25" spans="1:38" ht="24" customHeight="1" x14ac:dyDescent="0.25">
      <c r="A25" s="242" t="s">
        <v>186</v>
      </c>
      <c r="B25" s="243" t="s">
        <v>185</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t="s">
        <v>704</v>
      </c>
      <c r="AA25" s="290"/>
      <c r="AB25" s="290">
        <v>0</v>
      </c>
      <c r="AC25" s="290">
        <v>0</v>
      </c>
    </row>
    <row r="26" spans="1:38" x14ac:dyDescent="0.25">
      <c r="A26" s="242" t="s">
        <v>184</v>
      </c>
      <c r="B26" s="243" t="s">
        <v>183</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t="s">
        <v>704</v>
      </c>
      <c r="AA26" s="290"/>
      <c r="AB26" s="290">
        <v>0</v>
      </c>
      <c r="AC26" s="290">
        <v>0</v>
      </c>
    </row>
    <row r="27" spans="1:38" ht="31.5" x14ac:dyDescent="0.25">
      <c r="A27" s="242" t="s">
        <v>182</v>
      </c>
      <c r="B27" s="243" t="s">
        <v>317</v>
      </c>
      <c r="C27" s="290"/>
      <c r="D27" s="290"/>
      <c r="E27" s="290"/>
      <c r="F27" s="290"/>
      <c r="G27" s="290">
        <v>296.78431307</v>
      </c>
      <c r="H27" s="290">
        <v>120.98141647249999</v>
      </c>
      <c r="I27" s="290"/>
      <c r="J27" s="290">
        <v>193.83279002350005</v>
      </c>
      <c r="K27" s="290"/>
      <c r="L27" s="290">
        <v>337.30683172705778</v>
      </c>
      <c r="M27" s="290"/>
      <c r="N27" s="290">
        <v>359.90980088260216</v>
      </c>
      <c r="O27" s="290"/>
      <c r="P27" s="290">
        <v>0</v>
      </c>
      <c r="Q27" s="290"/>
      <c r="R27" s="290">
        <v>98.521393339479189</v>
      </c>
      <c r="S27" s="290"/>
      <c r="T27" s="290">
        <v>0</v>
      </c>
      <c r="U27" s="290"/>
      <c r="V27" s="290">
        <v>0</v>
      </c>
      <c r="W27" s="290"/>
      <c r="X27" s="290">
        <v>0</v>
      </c>
      <c r="Y27" s="290"/>
      <c r="Z27" s="290" t="s">
        <v>704</v>
      </c>
      <c r="AA27" s="290"/>
      <c r="AB27" s="290">
        <v>458.28824819955776</v>
      </c>
      <c r="AC27" s="290">
        <v>652.26398424558147</v>
      </c>
    </row>
    <row r="28" spans="1:38" x14ac:dyDescent="0.25">
      <c r="A28" s="242" t="s">
        <v>181</v>
      </c>
      <c r="B28" s="243" t="s">
        <v>180</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8" x14ac:dyDescent="0.25">
      <c r="A29" s="242" t="s">
        <v>179</v>
      </c>
      <c r="B29" s="244" t="s">
        <v>178</v>
      </c>
      <c r="C29" s="290"/>
      <c r="D29" s="290"/>
      <c r="E29" s="290"/>
      <c r="F29" s="290"/>
      <c r="G29" s="290">
        <v>57.232715719999931</v>
      </c>
      <c r="H29" s="290">
        <v>24.196283294499992</v>
      </c>
      <c r="I29" s="290"/>
      <c r="J29" s="290">
        <v>36.728964537899998</v>
      </c>
      <c r="K29" s="290"/>
      <c r="L29" s="290">
        <v>64.157633405725903</v>
      </c>
      <c r="M29" s="290"/>
      <c r="N29" s="290">
        <v>68.943706153505786</v>
      </c>
      <c r="O29" s="290"/>
      <c r="P29" s="290">
        <v>0</v>
      </c>
      <c r="Q29" s="290"/>
      <c r="R29" s="290">
        <v>19.704278667895835</v>
      </c>
      <c r="S29" s="290"/>
      <c r="T29" s="290">
        <v>0</v>
      </c>
      <c r="U29" s="290"/>
      <c r="V29" s="290">
        <v>0</v>
      </c>
      <c r="W29" s="290"/>
      <c r="X29" s="290">
        <v>0</v>
      </c>
      <c r="Y29" s="290"/>
      <c r="Z29" s="290" t="s">
        <v>704</v>
      </c>
      <c r="AA29" s="290"/>
      <c r="AB29" s="290">
        <v>88.353916700225895</v>
      </c>
      <c r="AC29" s="290">
        <v>125.37694935930153</v>
      </c>
    </row>
    <row r="30" spans="1:38" ht="47.25" x14ac:dyDescent="0.25">
      <c r="A30" s="240" t="s">
        <v>63</v>
      </c>
      <c r="B30" s="241" t="s">
        <v>177</v>
      </c>
      <c r="C30" s="290">
        <v>1099.7713372222893</v>
      </c>
      <c r="D30" s="290">
        <v>1282.9719382955814</v>
      </c>
      <c r="E30" s="290">
        <v>1038.1840340655813</v>
      </c>
      <c r="F30" s="290">
        <v>652.26398424558124</v>
      </c>
      <c r="G30" s="290">
        <v>385.92004981999997</v>
      </c>
      <c r="H30" s="290">
        <v>0</v>
      </c>
      <c r="I30" s="290"/>
      <c r="J30" s="290">
        <v>203.29765267399998</v>
      </c>
      <c r="K30" s="290"/>
      <c r="L30" s="290">
        <v>457.06187777228928</v>
      </c>
      <c r="M30" s="290"/>
      <c r="N30" s="290">
        <v>448.96633157158141</v>
      </c>
      <c r="O30" s="290"/>
      <c r="P30" s="290">
        <v>0</v>
      </c>
      <c r="Q30" s="290"/>
      <c r="R30" s="290">
        <v>0</v>
      </c>
      <c r="S30" s="290"/>
      <c r="T30" s="290">
        <v>0</v>
      </c>
      <c r="U30" s="290"/>
      <c r="V30" s="290">
        <v>0</v>
      </c>
      <c r="W30" s="290"/>
      <c r="X30" s="290">
        <v>0</v>
      </c>
      <c r="Y30" s="290"/>
      <c r="Z30" s="290" t="s">
        <v>704</v>
      </c>
      <c r="AA30" s="290"/>
      <c r="AB30" s="290">
        <v>457.06187777228928</v>
      </c>
      <c r="AC30" s="290">
        <v>652.26398424558136</v>
      </c>
    </row>
    <row r="31" spans="1:38" x14ac:dyDescent="0.25">
      <c r="A31" s="240" t="s">
        <v>176</v>
      </c>
      <c r="B31" s="243" t="s">
        <v>175</v>
      </c>
      <c r="C31" s="290">
        <v>23.361670234398197</v>
      </c>
      <c r="D31" s="290">
        <v>23.448306212216668</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8" ht="31.5" x14ac:dyDescent="0.25">
      <c r="A32" s="240" t="s">
        <v>174</v>
      </c>
      <c r="B32" s="243" t="s">
        <v>173</v>
      </c>
      <c r="C32" s="290">
        <v>399.95764548364701</v>
      </c>
      <c r="D32" s="290">
        <v>543.85606583119193</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30" x14ac:dyDescent="0.25">
      <c r="A33" s="240" t="s">
        <v>172</v>
      </c>
      <c r="B33" s="243" t="s">
        <v>171</v>
      </c>
      <c r="C33" s="290">
        <v>472.03940744604972</v>
      </c>
      <c r="D33" s="290">
        <v>513.30342266156094</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30" x14ac:dyDescent="0.25">
      <c r="A34" s="240" t="s">
        <v>170</v>
      </c>
      <c r="B34" s="243" t="s">
        <v>169</v>
      </c>
      <c r="C34" s="290">
        <v>204.41261405819426</v>
      </c>
      <c r="D34" s="290">
        <v>202.364143590612</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30" ht="31.5" x14ac:dyDescent="0.25">
      <c r="A35" s="240" t="s">
        <v>62</v>
      </c>
      <c r="B35" s="241" t="s">
        <v>168</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30" x14ac:dyDescent="0.25">
      <c r="A36" s="242" t="s">
        <v>167</v>
      </c>
      <c r="B36" s="243" t="s">
        <v>498</v>
      </c>
      <c r="C36" s="290"/>
      <c r="D36" s="290"/>
      <c r="E36" s="290"/>
      <c r="F36" s="290"/>
      <c r="G36" s="290">
        <v>0</v>
      </c>
      <c r="H36" s="290">
        <v>0</v>
      </c>
      <c r="I36" s="291" t="s">
        <v>620</v>
      </c>
      <c r="J36" s="290">
        <v>0</v>
      </c>
      <c r="K36" s="291" t="s">
        <v>620</v>
      </c>
      <c r="L36" s="290">
        <v>0</v>
      </c>
      <c r="M36" s="291" t="s">
        <v>620</v>
      </c>
      <c r="N36" s="290">
        <v>0</v>
      </c>
      <c r="O36" s="291" t="s">
        <v>620</v>
      </c>
      <c r="P36" s="290">
        <v>0</v>
      </c>
      <c r="Q36" s="291" t="s">
        <v>620</v>
      </c>
      <c r="R36" s="290">
        <v>0</v>
      </c>
      <c r="S36" s="291" t="s">
        <v>620</v>
      </c>
      <c r="T36" s="290">
        <v>0</v>
      </c>
      <c r="U36" s="291" t="s">
        <v>620</v>
      </c>
      <c r="V36" s="290">
        <v>0</v>
      </c>
      <c r="W36" s="291" t="s">
        <v>620</v>
      </c>
      <c r="X36" s="290">
        <v>0</v>
      </c>
      <c r="Y36" s="291" t="s">
        <v>620</v>
      </c>
      <c r="Z36" s="290" t="s">
        <v>704</v>
      </c>
      <c r="AA36" s="291" t="s">
        <v>704</v>
      </c>
      <c r="AB36" s="290">
        <v>0</v>
      </c>
      <c r="AC36" s="290">
        <v>0</v>
      </c>
    </row>
    <row r="37" spans="1:30" ht="31.5" x14ac:dyDescent="0.25">
      <c r="A37" s="242" t="s">
        <v>166</v>
      </c>
      <c r="B37" s="245" t="s">
        <v>496</v>
      </c>
      <c r="C37" s="290"/>
      <c r="D37" s="290"/>
      <c r="E37" s="290"/>
      <c r="F37" s="290"/>
      <c r="G37" s="290">
        <v>0</v>
      </c>
      <c r="H37" s="290">
        <v>0</v>
      </c>
      <c r="I37" s="291" t="s">
        <v>620</v>
      </c>
      <c r="J37" s="290">
        <v>0</v>
      </c>
      <c r="K37" s="291" t="s">
        <v>620</v>
      </c>
      <c r="L37" s="290">
        <v>0</v>
      </c>
      <c r="M37" s="291" t="s">
        <v>620</v>
      </c>
      <c r="N37" s="290">
        <v>0</v>
      </c>
      <c r="O37" s="291" t="s">
        <v>620</v>
      </c>
      <c r="P37" s="290">
        <v>0</v>
      </c>
      <c r="Q37" s="291" t="s">
        <v>620</v>
      </c>
      <c r="R37" s="290">
        <v>0</v>
      </c>
      <c r="S37" s="291" t="s">
        <v>620</v>
      </c>
      <c r="T37" s="290">
        <v>0</v>
      </c>
      <c r="U37" s="291" t="s">
        <v>620</v>
      </c>
      <c r="V37" s="290">
        <v>0</v>
      </c>
      <c r="W37" s="291" t="s">
        <v>620</v>
      </c>
      <c r="X37" s="290">
        <v>0</v>
      </c>
      <c r="Y37" s="291" t="s">
        <v>620</v>
      </c>
      <c r="Z37" s="290" t="s">
        <v>704</v>
      </c>
      <c r="AA37" s="291" t="s">
        <v>704</v>
      </c>
      <c r="AB37" s="290">
        <v>0</v>
      </c>
      <c r="AC37" s="290">
        <v>0</v>
      </c>
    </row>
    <row r="38" spans="1:30" x14ac:dyDescent="0.25">
      <c r="A38" s="242" t="s">
        <v>165</v>
      </c>
      <c r="B38" s="245" t="s">
        <v>156</v>
      </c>
      <c r="C38" s="290"/>
      <c r="D38" s="290"/>
      <c r="E38" s="290"/>
      <c r="F38" s="290"/>
      <c r="G38" s="290">
        <v>0</v>
      </c>
      <c r="H38" s="290">
        <v>0</v>
      </c>
      <c r="I38" s="291" t="s">
        <v>620</v>
      </c>
      <c r="J38" s="290">
        <v>0</v>
      </c>
      <c r="K38" s="291" t="s">
        <v>620</v>
      </c>
      <c r="L38" s="290">
        <v>0</v>
      </c>
      <c r="M38" s="291" t="s">
        <v>620</v>
      </c>
      <c r="N38" s="290">
        <v>0</v>
      </c>
      <c r="O38" s="291" t="s">
        <v>620</v>
      </c>
      <c r="P38" s="290">
        <v>0</v>
      </c>
      <c r="Q38" s="291" t="s">
        <v>620</v>
      </c>
      <c r="R38" s="290">
        <v>0</v>
      </c>
      <c r="S38" s="291" t="s">
        <v>620</v>
      </c>
      <c r="T38" s="290">
        <v>0</v>
      </c>
      <c r="U38" s="291" t="s">
        <v>620</v>
      </c>
      <c r="V38" s="290">
        <v>0</v>
      </c>
      <c r="W38" s="291" t="s">
        <v>620</v>
      </c>
      <c r="X38" s="290">
        <v>0</v>
      </c>
      <c r="Y38" s="291" t="s">
        <v>620</v>
      </c>
      <c r="Z38" s="290" t="s">
        <v>704</v>
      </c>
      <c r="AA38" s="291" t="s">
        <v>704</v>
      </c>
      <c r="AB38" s="290">
        <v>0</v>
      </c>
      <c r="AC38" s="290">
        <v>0</v>
      </c>
    </row>
    <row r="39" spans="1:30" x14ac:dyDescent="0.25">
      <c r="A39" s="242" t="s">
        <v>164</v>
      </c>
      <c r="B39" s="243" t="s">
        <v>569</v>
      </c>
      <c r="C39" s="290"/>
      <c r="D39" s="290"/>
      <c r="E39" s="290"/>
      <c r="F39" s="290"/>
      <c r="G39" s="290">
        <v>0</v>
      </c>
      <c r="H39" s="290">
        <v>0</v>
      </c>
      <c r="I39" s="291" t="s">
        <v>620</v>
      </c>
      <c r="J39" s="290">
        <v>0</v>
      </c>
      <c r="K39" s="291" t="s">
        <v>620</v>
      </c>
      <c r="L39" s="290">
        <v>0</v>
      </c>
      <c r="M39" s="291" t="s">
        <v>620</v>
      </c>
      <c r="N39" s="290">
        <v>0</v>
      </c>
      <c r="O39" s="291" t="s">
        <v>620</v>
      </c>
      <c r="P39" s="290">
        <v>0</v>
      </c>
      <c r="Q39" s="291" t="s">
        <v>620</v>
      </c>
      <c r="R39" s="290">
        <v>0</v>
      </c>
      <c r="S39" s="291" t="s">
        <v>620</v>
      </c>
      <c r="T39" s="290">
        <v>0</v>
      </c>
      <c r="U39" s="291" t="s">
        <v>620</v>
      </c>
      <c r="V39" s="290">
        <v>0</v>
      </c>
      <c r="W39" s="291" t="s">
        <v>620</v>
      </c>
      <c r="X39" s="290">
        <v>0</v>
      </c>
      <c r="Y39" s="291" t="s">
        <v>620</v>
      </c>
      <c r="Z39" s="290" t="s">
        <v>704</v>
      </c>
      <c r="AA39" s="291" t="s">
        <v>704</v>
      </c>
      <c r="AB39" s="290">
        <v>0</v>
      </c>
      <c r="AC39" s="290">
        <v>0</v>
      </c>
    </row>
    <row r="40" spans="1:30" x14ac:dyDescent="0.25">
      <c r="A40" s="242" t="s">
        <v>163</v>
      </c>
      <c r="B40" s="243" t="s">
        <v>499</v>
      </c>
      <c r="C40" s="290"/>
      <c r="D40" s="290"/>
      <c r="E40" s="290"/>
      <c r="F40" s="290"/>
      <c r="G40" s="290">
        <v>0</v>
      </c>
      <c r="H40" s="290">
        <v>0</v>
      </c>
      <c r="I40" s="291" t="s">
        <v>620</v>
      </c>
      <c r="J40" s="290">
        <v>0</v>
      </c>
      <c r="K40" s="291" t="s">
        <v>620</v>
      </c>
      <c r="L40" s="290">
        <v>0</v>
      </c>
      <c r="M40" s="291" t="s">
        <v>620</v>
      </c>
      <c r="N40" s="290">
        <v>0</v>
      </c>
      <c r="O40" s="291" t="s">
        <v>620</v>
      </c>
      <c r="P40" s="290">
        <v>0</v>
      </c>
      <c r="Q40" s="291" t="s">
        <v>620</v>
      </c>
      <c r="R40" s="290">
        <v>0</v>
      </c>
      <c r="S40" s="291" t="s">
        <v>620</v>
      </c>
      <c r="T40" s="290">
        <v>0</v>
      </c>
      <c r="U40" s="291" t="s">
        <v>620</v>
      </c>
      <c r="V40" s="290">
        <v>0</v>
      </c>
      <c r="W40" s="291" t="s">
        <v>620</v>
      </c>
      <c r="X40" s="290">
        <v>0</v>
      </c>
      <c r="Y40" s="291" t="s">
        <v>620</v>
      </c>
      <c r="Z40" s="290" t="s">
        <v>704</v>
      </c>
      <c r="AA40" s="291" t="s">
        <v>704</v>
      </c>
      <c r="AB40" s="290">
        <v>0</v>
      </c>
      <c r="AC40" s="290">
        <v>0</v>
      </c>
    </row>
    <row r="41" spans="1:30" x14ac:dyDescent="0.25">
      <c r="A41" s="242" t="s">
        <v>162</v>
      </c>
      <c r="B41" s="243" t="s">
        <v>500</v>
      </c>
      <c r="C41" s="290"/>
      <c r="D41" s="290"/>
      <c r="E41" s="290"/>
      <c r="F41" s="290"/>
      <c r="G41" s="290">
        <v>0</v>
      </c>
      <c r="H41" s="290">
        <v>0</v>
      </c>
      <c r="I41" s="291" t="s">
        <v>620</v>
      </c>
      <c r="J41" s="290">
        <v>0</v>
      </c>
      <c r="K41" s="291" t="s">
        <v>620</v>
      </c>
      <c r="L41" s="290">
        <v>0</v>
      </c>
      <c r="M41" s="291" t="s">
        <v>620</v>
      </c>
      <c r="N41" s="290">
        <v>0</v>
      </c>
      <c r="O41" s="291" t="s">
        <v>620</v>
      </c>
      <c r="P41" s="290">
        <v>0</v>
      </c>
      <c r="Q41" s="291" t="s">
        <v>620</v>
      </c>
      <c r="R41" s="290">
        <v>0</v>
      </c>
      <c r="S41" s="291" t="s">
        <v>620</v>
      </c>
      <c r="T41" s="290">
        <v>0</v>
      </c>
      <c r="U41" s="291" t="s">
        <v>620</v>
      </c>
      <c r="V41" s="290">
        <v>0</v>
      </c>
      <c r="W41" s="291" t="s">
        <v>620</v>
      </c>
      <c r="X41" s="290">
        <v>0</v>
      </c>
      <c r="Y41" s="291" t="s">
        <v>620</v>
      </c>
      <c r="Z41" s="290" t="s">
        <v>704</v>
      </c>
      <c r="AA41" s="291" t="s">
        <v>704</v>
      </c>
      <c r="AB41" s="290">
        <v>0</v>
      </c>
      <c r="AC41" s="290">
        <v>0</v>
      </c>
    </row>
    <row r="42" spans="1:30" x14ac:dyDescent="0.25">
      <c r="A42" s="242" t="s">
        <v>161</v>
      </c>
      <c r="B42" s="243" t="s">
        <v>501</v>
      </c>
      <c r="C42" s="290"/>
      <c r="D42" s="290"/>
      <c r="E42" s="290"/>
      <c r="F42" s="290"/>
      <c r="G42" s="290">
        <v>0</v>
      </c>
      <c r="H42" s="290">
        <v>0</v>
      </c>
      <c r="I42" s="291" t="s">
        <v>620</v>
      </c>
      <c r="J42" s="290">
        <v>0</v>
      </c>
      <c r="K42" s="291" t="s">
        <v>620</v>
      </c>
      <c r="L42" s="290">
        <v>0</v>
      </c>
      <c r="M42" s="291" t="s">
        <v>620</v>
      </c>
      <c r="N42" s="290">
        <v>0</v>
      </c>
      <c r="O42" s="291" t="s">
        <v>620</v>
      </c>
      <c r="P42" s="290">
        <v>0</v>
      </c>
      <c r="Q42" s="291" t="s">
        <v>620</v>
      </c>
      <c r="R42" s="290">
        <v>0</v>
      </c>
      <c r="S42" s="291" t="s">
        <v>620</v>
      </c>
      <c r="T42" s="290">
        <v>0</v>
      </c>
      <c r="U42" s="291" t="s">
        <v>620</v>
      </c>
      <c r="V42" s="290">
        <v>0</v>
      </c>
      <c r="W42" s="291" t="s">
        <v>620</v>
      </c>
      <c r="X42" s="290">
        <v>0</v>
      </c>
      <c r="Y42" s="291" t="s">
        <v>620</v>
      </c>
      <c r="Z42" s="290" t="s">
        <v>704</v>
      </c>
      <c r="AA42" s="291" t="s">
        <v>704</v>
      </c>
      <c r="AB42" s="290">
        <v>0</v>
      </c>
      <c r="AC42" s="290">
        <v>0</v>
      </c>
    </row>
    <row r="43" spans="1:30" x14ac:dyDescent="0.25">
      <c r="A43" s="242" t="s">
        <v>502</v>
      </c>
      <c r="B43" s="243" t="s">
        <v>503</v>
      </c>
      <c r="C43" s="290"/>
      <c r="D43" s="290"/>
      <c r="E43" s="290"/>
      <c r="F43" s="290"/>
      <c r="G43" s="290">
        <v>0</v>
      </c>
      <c r="H43" s="290">
        <v>0</v>
      </c>
      <c r="I43" s="291" t="s">
        <v>620</v>
      </c>
      <c r="J43" s="290">
        <v>0</v>
      </c>
      <c r="K43" s="291" t="s">
        <v>620</v>
      </c>
      <c r="L43" s="290">
        <v>0</v>
      </c>
      <c r="M43" s="291" t="s">
        <v>620</v>
      </c>
      <c r="N43" s="290">
        <v>0</v>
      </c>
      <c r="O43" s="291" t="s">
        <v>620</v>
      </c>
      <c r="P43" s="290">
        <v>0</v>
      </c>
      <c r="Q43" s="291" t="s">
        <v>620</v>
      </c>
      <c r="R43" s="290">
        <v>0</v>
      </c>
      <c r="S43" s="291" t="s">
        <v>620</v>
      </c>
      <c r="T43" s="290">
        <v>0</v>
      </c>
      <c r="U43" s="291" t="s">
        <v>620</v>
      </c>
      <c r="V43" s="290">
        <v>0</v>
      </c>
      <c r="W43" s="291" t="s">
        <v>620</v>
      </c>
      <c r="X43" s="290">
        <v>0</v>
      </c>
      <c r="Y43" s="291" t="s">
        <v>620</v>
      </c>
      <c r="Z43" s="290" t="s">
        <v>704</v>
      </c>
      <c r="AA43" s="291" t="s">
        <v>704</v>
      </c>
      <c r="AB43" s="290">
        <v>0</v>
      </c>
      <c r="AC43" s="290">
        <v>0</v>
      </c>
    </row>
    <row r="44" spans="1:30" x14ac:dyDescent="0.25">
      <c r="A44" s="242" t="s">
        <v>504</v>
      </c>
      <c r="B44" s="243" t="s">
        <v>505</v>
      </c>
      <c r="C44" s="290"/>
      <c r="D44" s="290"/>
      <c r="E44" s="290"/>
      <c r="F44" s="290"/>
      <c r="G44" s="290">
        <v>63</v>
      </c>
      <c r="H44" s="290">
        <v>0</v>
      </c>
      <c r="I44" s="291" t="s">
        <v>620</v>
      </c>
      <c r="J44" s="290">
        <v>0</v>
      </c>
      <c r="K44" s="291" t="s">
        <v>620</v>
      </c>
      <c r="L44" s="290">
        <v>0</v>
      </c>
      <c r="M44" s="291" t="s">
        <v>620</v>
      </c>
      <c r="N44" s="290">
        <v>82</v>
      </c>
      <c r="O44" s="291">
        <v>4</v>
      </c>
      <c r="P44" s="290">
        <v>82</v>
      </c>
      <c r="Q44" s="291">
        <v>4</v>
      </c>
      <c r="R44" s="290">
        <v>0</v>
      </c>
      <c r="S44" s="291" t="s">
        <v>620</v>
      </c>
      <c r="T44" s="290">
        <v>0</v>
      </c>
      <c r="U44" s="291" t="s">
        <v>620</v>
      </c>
      <c r="V44" s="290">
        <v>0</v>
      </c>
      <c r="W44" s="291" t="s">
        <v>620</v>
      </c>
      <c r="X44" s="290">
        <v>0</v>
      </c>
      <c r="Y44" s="291" t="s">
        <v>620</v>
      </c>
      <c r="Z44" s="290" t="s">
        <v>704</v>
      </c>
      <c r="AA44" s="291" t="s">
        <v>704</v>
      </c>
      <c r="AB44" s="290">
        <v>82</v>
      </c>
      <c r="AC44" s="290">
        <v>82</v>
      </c>
      <c r="AD44" s="279"/>
    </row>
    <row r="45" spans="1:30" x14ac:dyDescent="0.25">
      <c r="A45" s="242" t="s">
        <v>506</v>
      </c>
      <c r="B45" s="243" t="s">
        <v>507</v>
      </c>
      <c r="C45" s="290"/>
      <c r="D45" s="290"/>
      <c r="E45" s="290"/>
      <c r="F45" s="290"/>
      <c r="G45" s="290">
        <v>0</v>
      </c>
      <c r="H45" s="290">
        <v>0</v>
      </c>
      <c r="I45" s="291" t="s">
        <v>620</v>
      </c>
      <c r="J45" s="290">
        <v>0</v>
      </c>
      <c r="K45" s="291" t="s">
        <v>620</v>
      </c>
      <c r="L45" s="290">
        <v>0</v>
      </c>
      <c r="M45" s="291" t="s">
        <v>620</v>
      </c>
      <c r="N45" s="290">
        <v>0</v>
      </c>
      <c r="O45" s="291" t="s">
        <v>620</v>
      </c>
      <c r="P45" s="290">
        <v>0</v>
      </c>
      <c r="Q45" s="291" t="s">
        <v>620</v>
      </c>
      <c r="R45" s="290">
        <v>0</v>
      </c>
      <c r="S45" s="291" t="s">
        <v>620</v>
      </c>
      <c r="T45" s="290">
        <v>0</v>
      </c>
      <c r="U45" s="291" t="s">
        <v>620</v>
      </c>
      <c r="V45" s="290">
        <v>0</v>
      </c>
      <c r="W45" s="291" t="s">
        <v>620</v>
      </c>
      <c r="X45" s="290">
        <v>0</v>
      </c>
      <c r="Y45" s="291" t="s">
        <v>620</v>
      </c>
      <c r="Z45" s="290" t="s">
        <v>704</v>
      </c>
      <c r="AA45" s="291" t="s">
        <v>704</v>
      </c>
      <c r="AB45" s="290">
        <v>0</v>
      </c>
      <c r="AC45" s="290">
        <v>0</v>
      </c>
    </row>
    <row r="46" spans="1:30" x14ac:dyDescent="0.25">
      <c r="A46" s="242" t="s">
        <v>508</v>
      </c>
      <c r="B46" s="243" t="s">
        <v>509</v>
      </c>
      <c r="C46" s="290"/>
      <c r="D46" s="290"/>
      <c r="E46" s="290"/>
      <c r="F46" s="290"/>
      <c r="G46" s="290">
        <v>0</v>
      </c>
      <c r="H46" s="290">
        <v>0</v>
      </c>
      <c r="I46" s="291" t="s">
        <v>620</v>
      </c>
      <c r="J46" s="290">
        <v>0</v>
      </c>
      <c r="K46" s="291" t="s">
        <v>620</v>
      </c>
      <c r="L46" s="290">
        <v>0</v>
      </c>
      <c r="M46" s="291" t="s">
        <v>620</v>
      </c>
      <c r="N46" s="290">
        <v>0</v>
      </c>
      <c r="O46" s="291" t="s">
        <v>620</v>
      </c>
      <c r="P46" s="290">
        <v>0</v>
      </c>
      <c r="Q46" s="291" t="s">
        <v>620</v>
      </c>
      <c r="R46" s="290">
        <v>0</v>
      </c>
      <c r="S46" s="291" t="s">
        <v>620</v>
      </c>
      <c r="T46" s="290">
        <v>0</v>
      </c>
      <c r="U46" s="291" t="s">
        <v>620</v>
      </c>
      <c r="V46" s="290">
        <v>0</v>
      </c>
      <c r="W46" s="291" t="s">
        <v>620</v>
      </c>
      <c r="X46" s="290">
        <v>0</v>
      </c>
      <c r="Y46" s="291" t="s">
        <v>620</v>
      </c>
      <c r="Z46" s="290" t="s">
        <v>704</v>
      </c>
      <c r="AA46" s="291" t="s">
        <v>704</v>
      </c>
      <c r="AB46" s="290">
        <v>0</v>
      </c>
      <c r="AC46" s="290">
        <v>0</v>
      </c>
    </row>
    <row r="47" spans="1:30" x14ac:dyDescent="0.25">
      <c r="A47" s="240" t="s">
        <v>61</v>
      </c>
      <c r="B47" s="241" t="s">
        <v>160</v>
      </c>
      <c r="C47" s="290"/>
      <c r="D47" s="290"/>
      <c r="E47" s="290"/>
      <c r="F47" s="290"/>
      <c r="G47" s="290"/>
      <c r="H47" s="290"/>
      <c r="I47" s="290"/>
      <c r="J47" s="290"/>
      <c r="K47" s="290"/>
      <c r="L47" s="290"/>
      <c r="M47" s="290"/>
      <c r="N47" s="290"/>
      <c r="O47" s="290"/>
      <c r="P47" s="290"/>
      <c r="Q47" s="290"/>
      <c r="R47" s="290"/>
      <c r="S47" s="291"/>
      <c r="T47" s="290"/>
      <c r="U47" s="290"/>
      <c r="V47" s="290"/>
      <c r="W47" s="290"/>
      <c r="X47" s="290"/>
      <c r="Y47" s="290"/>
      <c r="Z47" s="290"/>
      <c r="AA47" s="290"/>
      <c r="AB47" s="290"/>
      <c r="AC47" s="290"/>
    </row>
    <row r="48" spans="1:30" x14ac:dyDescent="0.25">
      <c r="A48" s="242" t="s">
        <v>159</v>
      </c>
      <c r="B48" s="243" t="s">
        <v>498</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t="s">
        <v>704</v>
      </c>
      <c r="AA48" s="290"/>
      <c r="AB48" s="290">
        <v>0</v>
      </c>
      <c r="AC48" s="290">
        <v>0</v>
      </c>
    </row>
    <row r="49" spans="1:29" ht="31.5" x14ac:dyDescent="0.25">
      <c r="A49" s="242" t="s">
        <v>158</v>
      </c>
      <c r="B49" s="245" t="s">
        <v>496</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t="s">
        <v>704</v>
      </c>
      <c r="AA49" s="290"/>
      <c r="AB49" s="290">
        <v>0</v>
      </c>
      <c r="AC49" s="290">
        <v>0</v>
      </c>
    </row>
    <row r="50" spans="1:29" x14ac:dyDescent="0.25">
      <c r="A50" s="242" t="s">
        <v>157</v>
      </c>
      <c r="B50" s="245" t="s">
        <v>156</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t="s">
        <v>704</v>
      </c>
      <c r="AA50" s="290"/>
      <c r="AB50" s="290">
        <v>0</v>
      </c>
      <c r="AC50" s="290">
        <v>0</v>
      </c>
    </row>
    <row r="51" spans="1:29" ht="35.25" customHeight="1" x14ac:dyDescent="0.25">
      <c r="A51" s="242" t="s">
        <v>155</v>
      </c>
      <c r="B51" s="243" t="s">
        <v>154</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t="s">
        <v>704</v>
      </c>
      <c r="AA51" s="290"/>
      <c r="AB51" s="290">
        <v>0</v>
      </c>
      <c r="AC51" s="290">
        <v>0</v>
      </c>
    </row>
    <row r="52" spans="1:29" ht="31.5" x14ac:dyDescent="0.25">
      <c r="A52" s="242" t="s">
        <v>153</v>
      </c>
      <c r="B52" s="243" t="s">
        <v>152</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t="s">
        <v>704</v>
      </c>
      <c r="AA52" s="290"/>
      <c r="AB52" s="290">
        <v>0</v>
      </c>
      <c r="AC52" s="290">
        <v>0</v>
      </c>
    </row>
    <row r="53" spans="1:29" x14ac:dyDescent="0.25">
      <c r="A53" s="242" t="s">
        <v>151</v>
      </c>
      <c r="B53" s="243" t="s">
        <v>150</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t="s">
        <v>704</v>
      </c>
      <c r="AA53" s="290"/>
      <c r="AB53" s="290">
        <v>0</v>
      </c>
      <c r="AC53" s="290">
        <v>0</v>
      </c>
    </row>
    <row r="54" spans="1:29" x14ac:dyDescent="0.25">
      <c r="A54" s="242" t="s">
        <v>149</v>
      </c>
      <c r="B54" s="243" t="s">
        <v>499</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t="s">
        <v>704</v>
      </c>
      <c r="AA54" s="290"/>
      <c r="AB54" s="290">
        <v>0</v>
      </c>
      <c r="AC54" s="290">
        <v>0</v>
      </c>
    </row>
    <row r="55" spans="1:29" x14ac:dyDescent="0.25">
      <c r="A55" s="242" t="s">
        <v>510</v>
      </c>
      <c r="B55" s="243" t="s">
        <v>500</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t="s">
        <v>704</v>
      </c>
      <c r="AA55" s="290"/>
      <c r="AB55" s="290">
        <v>0</v>
      </c>
      <c r="AC55" s="290">
        <v>0</v>
      </c>
    </row>
    <row r="56" spans="1:29" x14ac:dyDescent="0.25">
      <c r="A56" s="242" t="s">
        <v>511</v>
      </c>
      <c r="B56" s="243" t="s">
        <v>501</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t="s">
        <v>704</v>
      </c>
      <c r="AA56" s="290"/>
      <c r="AB56" s="290">
        <v>0</v>
      </c>
      <c r="AC56" s="290">
        <v>0</v>
      </c>
    </row>
    <row r="57" spans="1:29" x14ac:dyDescent="0.25">
      <c r="A57" s="242" t="s">
        <v>512</v>
      </c>
      <c r="B57" s="243" t="s">
        <v>503</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t="s">
        <v>704</v>
      </c>
      <c r="AA57" s="290"/>
      <c r="AB57" s="290">
        <v>0</v>
      </c>
      <c r="AC57" s="290">
        <v>0</v>
      </c>
    </row>
    <row r="58" spans="1:29" ht="36.75" customHeight="1" x14ac:dyDescent="0.25">
      <c r="A58" s="242" t="s">
        <v>513</v>
      </c>
      <c r="B58" s="243" t="s">
        <v>505</v>
      </c>
      <c r="C58" s="290">
        <v>145</v>
      </c>
      <c r="D58" s="290">
        <v>145</v>
      </c>
      <c r="E58" s="290"/>
      <c r="F58" s="290"/>
      <c r="G58" s="290">
        <v>63</v>
      </c>
      <c r="H58" s="290">
        <v>0</v>
      </c>
      <c r="I58" s="290"/>
      <c r="J58" s="290">
        <v>0</v>
      </c>
      <c r="K58" s="290"/>
      <c r="L58" s="290">
        <v>82</v>
      </c>
      <c r="M58" s="290"/>
      <c r="N58" s="290">
        <v>82</v>
      </c>
      <c r="O58" s="290"/>
      <c r="P58" s="290">
        <v>0</v>
      </c>
      <c r="Q58" s="290"/>
      <c r="R58" s="290">
        <v>0</v>
      </c>
      <c r="S58" s="290"/>
      <c r="T58" s="290">
        <v>0</v>
      </c>
      <c r="U58" s="290"/>
      <c r="V58" s="290">
        <v>0</v>
      </c>
      <c r="W58" s="290"/>
      <c r="X58" s="290">
        <v>0</v>
      </c>
      <c r="Y58" s="290"/>
      <c r="Z58" s="290" t="s">
        <v>704</v>
      </c>
      <c r="AA58" s="290"/>
      <c r="AB58" s="290">
        <v>82</v>
      </c>
      <c r="AC58" s="290">
        <v>82</v>
      </c>
    </row>
    <row r="59" spans="1:29" x14ac:dyDescent="0.25">
      <c r="A59" s="242" t="s">
        <v>514</v>
      </c>
      <c r="B59" s="243" t="s">
        <v>507</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t="s">
        <v>704</v>
      </c>
      <c r="AA59" s="290"/>
      <c r="AB59" s="290">
        <v>0</v>
      </c>
      <c r="AC59" s="290">
        <v>0</v>
      </c>
    </row>
    <row r="60" spans="1:29" x14ac:dyDescent="0.25">
      <c r="A60" s="242" t="s">
        <v>515</v>
      </c>
      <c r="B60" s="243" t="s">
        <v>509</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t="s">
        <v>704</v>
      </c>
      <c r="AA60" s="290"/>
      <c r="AB60" s="290">
        <v>0</v>
      </c>
      <c r="AC60" s="290">
        <v>0</v>
      </c>
    </row>
    <row r="61" spans="1:29" ht="31.5" x14ac:dyDescent="0.25">
      <c r="A61" s="240" t="s">
        <v>59</v>
      </c>
      <c r="B61" s="241" t="s">
        <v>148</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42" t="s">
        <v>147</v>
      </c>
      <c r="B62" s="243" t="s">
        <v>146</v>
      </c>
      <c r="C62" s="290">
        <v>1099.7713372222893</v>
      </c>
      <c r="D62" s="290">
        <v>1282.9719382955814</v>
      </c>
      <c r="E62" s="290"/>
      <c r="F62" s="290"/>
      <c r="G62" s="290">
        <v>521.95958499999995</v>
      </c>
      <c r="H62" s="290">
        <v>0</v>
      </c>
      <c r="I62" s="290"/>
      <c r="J62" s="290">
        <v>0</v>
      </c>
      <c r="K62" s="290"/>
      <c r="L62" s="290">
        <v>463.5418321822894</v>
      </c>
      <c r="M62" s="290"/>
      <c r="N62" s="290">
        <v>652.73521954558134</v>
      </c>
      <c r="O62" s="290"/>
      <c r="P62" s="290">
        <v>0</v>
      </c>
      <c r="Q62" s="290"/>
      <c r="R62" s="290">
        <v>0</v>
      </c>
      <c r="S62" s="290"/>
      <c r="T62" s="290">
        <v>0</v>
      </c>
      <c r="U62" s="290"/>
      <c r="V62" s="290">
        <v>0</v>
      </c>
      <c r="W62" s="290"/>
      <c r="X62" s="290">
        <v>0</v>
      </c>
      <c r="Y62" s="290"/>
      <c r="Z62" s="290" t="s">
        <v>704</v>
      </c>
      <c r="AA62" s="290"/>
      <c r="AB62" s="290">
        <v>463.5418321822894</v>
      </c>
      <c r="AC62" s="290">
        <v>652.73521954558134</v>
      </c>
    </row>
    <row r="63" spans="1:29" x14ac:dyDescent="0.25">
      <c r="A63" s="242" t="s">
        <v>145</v>
      </c>
      <c r="B63" s="245" t="s">
        <v>139</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t="s">
        <v>704</v>
      </c>
      <c r="AA63" s="290"/>
      <c r="AB63" s="290">
        <v>0</v>
      </c>
      <c r="AC63" s="290">
        <v>0</v>
      </c>
    </row>
    <row r="64" spans="1:29" x14ac:dyDescent="0.25">
      <c r="A64" s="242" t="s">
        <v>144</v>
      </c>
      <c r="B64" s="243" t="s">
        <v>138</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t="s">
        <v>704</v>
      </c>
      <c r="AA64" s="290"/>
      <c r="AB64" s="290">
        <v>0</v>
      </c>
      <c r="AC64" s="290">
        <v>0</v>
      </c>
    </row>
    <row r="65" spans="1:29" x14ac:dyDescent="0.25">
      <c r="A65" s="242" t="s">
        <v>143</v>
      </c>
      <c r="B65" s="245" t="s">
        <v>137</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t="s">
        <v>704</v>
      </c>
      <c r="AA65" s="290"/>
      <c r="AB65" s="290">
        <v>0</v>
      </c>
      <c r="AC65" s="290">
        <v>0</v>
      </c>
    </row>
    <row r="66" spans="1:29" ht="15.75" customHeight="1" x14ac:dyDescent="0.25">
      <c r="A66" s="242" t="s">
        <v>142</v>
      </c>
      <c r="B66" s="245" t="s">
        <v>136</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t="s">
        <v>704</v>
      </c>
      <c r="AA66" s="290"/>
      <c r="AB66" s="290">
        <v>0</v>
      </c>
      <c r="AC66" s="290">
        <v>0</v>
      </c>
    </row>
    <row r="67" spans="1:29" ht="15.75" customHeight="1" x14ac:dyDescent="0.25">
      <c r="A67" s="242" t="s">
        <v>141</v>
      </c>
      <c r="B67" s="243" t="s">
        <v>499</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t="s">
        <v>704</v>
      </c>
      <c r="AA67" s="290"/>
      <c r="AB67" s="290">
        <v>0</v>
      </c>
      <c r="AC67" s="290">
        <v>0</v>
      </c>
    </row>
    <row r="68" spans="1:29" ht="15.75" customHeight="1" x14ac:dyDescent="0.25">
      <c r="A68" s="242" t="s">
        <v>516</v>
      </c>
      <c r="B68" s="243" t="s">
        <v>500</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t="s">
        <v>704</v>
      </c>
      <c r="AA68" s="290"/>
      <c r="AB68" s="290">
        <v>0</v>
      </c>
      <c r="AC68" s="290">
        <v>0</v>
      </c>
    </row>
    <row r="69" spans="1:29" ht="15.75" customHeight="1" x14ac:dyDescent="0.25">
      <c r="A69" s="242" t="s">
        <v>517</v>
      </c>
      <c r="B69" s="243" t="s">
        <v>501</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t="s">
        <v>704</v>
      </c>
      <c r="AA69" s="290"/>
      <c r="AB69" s="290">
        <v>0</v>
      </c>
      <c r="AC69" s="290">
        <v>0</v>
      </c>
    </row>
    <row r="70" spans="1:29" ht="15.75" customHeight="1" x14ac:dyDescent="0.25">
      <c r="A70" s="242" t="s">
        <v>518</v>
      </c>
      <c r="B70" s="243" t="s">
        <v>503</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t="s">
        <v>704</v>
      </c>
      <c r="AA70" s="290"/>
      <c r="AB70" s="290">
        <v>0</v>
      </c>
      <c r="AC70" s="290">
        <v>0</v>
      </c>
    </row>
    <row r="71" spans="1:29" ht="15.75" customHeight="1" x14ac:dyDescent="0.25">
      <c r="A71" s="242" t="s">
        <v>519</v>
      </c>
      <c r="B71" s="243" t="s">
        <v>505</v>
      </c>
      <c r="C71" s="290"/>
      <c r="D71" s="290"/>
      <c r="E71" s="290"/>
      <c r="F71" s="290"/>
      <c r="G71" s="290">
        <v>63</v>
      </c>
      <c r="H71" s="290">
        <v>0</v>
      </c>
      <c r="I71" s="290"/>
      <c r="J71" s="290">
        <v>0</v>
      </c>
      <c r="K71" s="290"/>
      <c r="L71" s="290">
        <v>82</v>
      </c>
      <c r="M71" s="290"/>
      <c r="N71" s="290">
        <v>82</v>
      </c>
      <c r="O71" s="290"/>
      <c r="P71" s="290">
        <v>0</v>
      </c>
      <c r="Q71" s="290"/>
      <c r="R71" s="290">
        <v>0</v>
      </c>
      <c r="S71" s="290"/>
      <c r="T71" s="290">
        <v>0</v>
      </c>
      <c r="U71" s="290"/>
      <c r="V71" s="290">
        <v>0</v>
      </c>
      <c r="W71" s="290"/>
      <c r="X71" s="290">
        <v>0</v>
      </c>
      <c r="Y71" s="290"/>
      <c r="Z71" s="290" t="s">
        <v>704</v>
      </c>
      <c r="AA71" s="290"/>
      <c r="AB71" s="290">
        <v>82</v>
      </c>
      <c r="AC71" s="290">
        <v>82</v>
      </c>
    </row>
    <row r="72" spans="1:29" ht="15.75" customHeight="1" x14ac:dyDescent="0.25">
      <c r="A72" s="242" t="s">
        <v>520</v>
      </c>
      <c r="B72" s="243" t="s">
        <v>507</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t="s">
        <v>704</v>
      </c>
      <c r="AA72" s="290"/>
      <c r="AB72" s="290">
        <v>0</v>
      </c>
      <c r="AC72" s="290">
        <v>0</v>
      </c>
    </row>
    <row r="73" spans="1:29" ht="15.75" customHeight="1" x14ac:dyDescent="0.25">
      <c r="A73" s="242" t="s">
        <v>521</v>
      </c>
      <c r="B73" s="243" t="s">
        <v>509</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t="s">
        <v>704</v>
      </c>
      <c r="AA73" s="290"/>
      <c r="AB73" s="290">
        <v>0</v>
      </c>
      <c r="AC73" s="290">
        <v>0</v>
      </c>
    </row>
    <row r="74" spans="1:29" ht="51.75" customHeight="1" x14ac:dyDescent="0.25">
      <c r="A74" s="240" t="s">
        <v>58</v>
      </c>
      <c r="B74" s="246" t="s">
        <v>227</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t="s">
        <v>704</v>
      </c>
      <c r="AA74" s="290"/>
      <c r="AB74" s="290">
        <v>0</v>
      </c>
      <c r="AC74" s="290">
        <v>0</v>
      </c>
    </row>
    <row r="75" spans="1:29" ht="21.75" customHeight="1" x14ac:dyDescent="0.25">
      <c r="A75" s="240" t="s">
        <v>56</v>
      </c>
      <c r="B75" s="241" t="s">
        <v>140</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42" t="s">
        <v>222</v>
      </c>
      <c r="B76" s="243" t="s">
        <v>498</v>
      </c>
      <c r="C76" s="292"/>
      <c r="D76" s="293"/>
      <c r="E76" s="294"/>
      <c r="F76" s="294"/>
      <c r="G76" s="290">
        <v>0</v>
      </c>
      <c r="H76" s="290">
        <v>0</v>
      </c>
      <c r="I76" s="294"/>
      <c r="J76" s="290">
        <v>0</v>
      </c>
      <c r="K76" s="293"/>
      <c r="L76" s="290">
        <v>0</v>
      </c>
      <c r="M76" s="293"/>
      <c r="N76" s="290">
        <v>0</v>
      </c>
      <c r="O76" s="293"/>
      <c r="P76" s="290">
        <v>0</v>
      </c>
      <c r="Q76" s="293"/>
      <c r="R76" s="290">
        <v>0</v>
      </c>
      <c r="S76" s="293"/>
      <c r="T76" s="290">
        <v>0</v>
      </c>
      <c r="U76" s="293"/>
      <c r="V76" s="290">
        <v>0</v>
      </c>
      <c r="W76" s="293"/>
      <c r="X76" s="290">
        <v>0</v>
      </c>
      <c r="Y76" s="293"/>
      <c r="Z76" s="290" t="s">
        <v>704</v>
      </c>
      <c r="AA76" s="293"/>
      <c r="AB76" s="290">
        <v>0</v>
      </c>
      <c r="AC76" s="290">
        <v>0</v>
      </c>
    </row>
    <row r="77" spans="1:29" ht="18.75" customHeight="1" x14ac:dyDescent="0.25">
      <c r="A77" s="242" t="s">
        <v>223</v>
      </c>
      <c r="B77" s="245" t="s">
        <v>496</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t="s">
        <v>704</v>
      </c>
      <c r="AA77" s="290"/>
      <c r="AB77" s="290">
        <v>0</v>
      </c>
      <c r="AC77" s="290">
        <v>0</v>
      </c>
    </row>
    <row r="78" spans="1:29" x14ac:dyDescent="0.25">
      <c r="A78" s="242" t="s">
        <v>224</v>
      </c>
      <c r="B78" s="245" t="s">
        <v>156</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t="s">
        <v>704</v>
      </c>
      <c r="AA78" s="290"/>
      <c r="AB78" s="290">
        <v>0</v>
      </c>
      <c r="AC78" s="290">
        <v>0</v>
      </c>
    </row>
    <row r="79" spans="1:29" x14ac:dyDescent="0.25">
      <c r="A79" s="242" t="s">
        <v>225</v>
      </c>
      <c r="B79" s="243" t="s">
        <v>497</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t="s">
        <v>704</v>
      </c>
      <c r="AA79" s="290"/>
      <c r="AB79" s="290">
        <v>0</v>
      </c>
      <c r="AC79" s="290">
        <v>0</v>
      </c>
    </row>
    <row r="80" spans="1:29" x14ac:dyDescent="0.25">
      <c r="A80" s="242" t="s">
        <v>226</v>
      </c>
      <c r="B80" s="243" t="s">
        <v>499</v>
      </c>
      <c r="C80" s="292"/>
      <c r="D80" s="293"/>
      <c r="E80" s="294"/>
      <c r="F80" s="294"/>
      <c r="G80" s="290">
        <v>0</v>
      </c>
      <c r="H80" s="290">
        <v>0</v>
      </c>
      <c r="I80" s="294"/>
      <c r="J80" s="290">
        <v>0</v>
      </c>
      <c r="K80" s="293"/>
      <c r="L80" s="290">
        <v>0</v>
      </c>
      <c r="M80" s="293"/>
      <c r="N80" s="290">
        <v>0</v>
      </c>
      <c r="O80" s="293"/>
      <c r="P80" s="290">
        <v>0</v>
      </c>
      <c r="Q80" s="293"/>
      <c r="R80" s="290">
        <v>0</v>
      </c>
      <c r="S80" s="293"/>
      <c r="T80" s="290">
        <v>0</v>
      </c>
      <c r="U80" s="293"/>
      <c r="V80" s="290">
        <v>0</v>
      </c>
      <c r="W80" s="293"/>
      <c r="X80" s="290">
        <v>0</v>
      </c>
      <c r="Y80" s="293"/>
      <c r="Z80" s="290" t="s">
        <v>704</v>
      </c>
      <c r="AA80" s="293"/>
      <c r="AB80" s="290">
        <v>0</v>
      </c>
      <c r="AC80" s="290">
        <v>0</v>
      </c>
    </row>
    <row r="81" spans="1:29" x14ac:dyDescent="0.25">
      <c r="A81" s="242" t="s">
        <v>522</v>
      </c>
      <c r="B81" s="243" t="s">
        <v>500</v>
      </c>
      <c r="C81" s="292"/>
      <c r="D81" s="293"/>
      <c r="E81" s="294"/>
      <c r="F81" s="294"/>
      <c r="G81" s="290">
        <v>0</v>
      </c>
      <c r="H81" s="290">
        <v>0</v>
      </c>
      <c r="I81" s="294"/>
      <c r="J81" s="290">
        <v>0</v>
      </c>
      <c r="K81" s="293"/>
      <c r="L81" s="290">
        <v>0</v>
      </c>
      <c r="M81" s="293"/>
      <c r="N81" s="290">
        <v>0</v>
      </c>
      <c r="O81" s="293"/>
      <c r="P81" s="290">
        <v>0</v>
      </c>
      <c r="Q81" s="293"/>
      <c r="R81" s="290">
        <v>0</v>
      </c>
      <c r="S81" s="293"/>
      <c r="T81" s="290">
        <v>0</v>
      </c>
      <c r="U81" s="293"/>
      <c r="V81" s="290">
        <v>0</v>
      </c>
      <c r="W81" s="293"/>
      <c r="X81" s="290">
        <v>0</v>
      </c>
      <c r="Y81" s="293"/>
      <c r="Z81" s="290" t="s">
        <v>704</v>
      </c>
      <c r="AA81" s="293"/>
      <c r="AB81" s="290">
        <v>0</v>
      </c>
      <c r="AC81" s="290">
        <v>0</v>
      </c>
    </row>
    <row r="82" spans="1:29" x14ac:dyDescent="0.25">
      <c r="A82" s="242" t="s">
        <v>523</v>
      </c>
      <c r="B82" s="243" t="s">
        <v>501</v>
      </c>
      <c r="C82" s="292"/>
      <c r="D82" s="293"/>
      <c r="E82" s="294"/>
      <c r="F82" s="294"/>
      <c r="G82" s="290">
        <v>0</v>
      </c>
      <c r="H82" s="290">
        <v>0</v>
      </c>
      <c r="I82" s="294"/>
      <c r="J82" s="290">
        <v>0</v>
      </c>
      <c r="K82" s="293"/>
      <c r="L82" s="290">
        <v>0</v>
      </c>
      <c r="M82" s="293"/>
      <c r="N82" s="290">
        <v>0</v>
      </c>
      <c r="O82" s="293"/>
      <c r="P82" s="290">
        <v>0</v>
      </c>
      <c r="Q82" s="293"/>
      <c r="R82" s="290">
        <v>0</v>
      </c>
      <c r="S82" s="293"/>
      <c r="T82" s="290">
        <v>0</v>
      </c>
      <c r="U82" s="293"/>
      <c r="V82" s="290">
        <v>0</v>
      </c>
      <c r="W82" s="293"/>
      <c r="X82" s="290">
        <v>0</v>
      </c>
      <c r="Y82" s="293"/>
      <c r="Z82" s="290" t="s">
        <v>704</v>
      </c>
      <c r="AA82" s="293"/>
      <c r="AB82" s="290">
        <v>0</v>
      </c>
      <c r="AC82" s="290">
        <v>0</v>
      </c>
    </row>
    <row r="83" spans="1:29" x14ac:dyDescent="0.25">
      <c r="A83" s="242" t="s">
        <v>524</v>
      </c>
      <c r="B83" s="243" t="s">
        <v>503</v>
      </c>
      <c r="C83" s="292"/>
      <c r="D83" s="293"/>
      <c r="E83" s="294"/>
      <c r="F83" s="294"/>
      <c r="G83" s="290">
        <v>0</v>
      </c>
      <c r="H83" s="290">
        <v>0</v>
      </c>
      <c r="I83" s="294"/>
      <c r="J83" s="290">
        <v>0</v>
      </c>
      <c r="K83" s="293"/>
      <c r="L83" s="290">
        <v>0</v>
      </c>
      <c r="M83" s="293"/>
      <c r="N83" s="290">
        <v>0</v>
      </c>
      <c r="O83" s="293"/>
      <c r="P83" s="290">
        <v>0</v>
      </c>
      <c r="Q83" s="293"/>
      <c r="R83" s="290">
        <v>0</v>
      </c>
      <c r="S83" s="293"/>
      <c r="T83" s="290">
        <v>0</v>
      </c>
      <c r="U83" s="293"/>
      <c r="V83" s="290">
        <v>0</v>
      </c>
      <c r="W83" s="293"/>
      <c r="X83" s="290">
        <v>0</v>
      </c>
      <c r="Y83" s="293"/>
      <c r="Z83" s="290" t="s">
        <v>704</v>
      </c>
      <c r="AA83" s="293"/>
      <c r="AB83" s="290">
        <v>0</v>
      </c>
      <c r="AC83" s="290">
        <v>0</v>
      </c>
    </row>
    <row r="84" spans="1:29" x14ac:dyDescent="0.25">
      <c r="A84" s="242" t="s">
        <v>525</v>
      </c>
      <c r="B84" s="243" t="s">
        <v>505</v>
      </c>
      <c r="C84" s="292"/>
      <c r="D84" s="293"/>
      <c r="E84" s="294"/>
      <c r="F84" s="294"/>
      <c r="G84" s="290">
        <v>15</v>
      </c>
      <c r="H84" s="290">
        <v>0</v>
      </c>
      <c r="I84" s="294"/>
      <c r="J84" s="290">
        <v>0</v>
      </c>
      <c r="K84" s="293"/>
      <c r="L84" s="290">
        <v>82</v>
      </c>
      <c r="M84" s="293"/>
      <c r="N84" s="290">
        <v>82</v>
      </c>
      <c r="O84" s="293"/>
      <c r="P84" s="290">
        <v>0</v>
      </c>
      <c r="Q84" s="293"/>
      <c r="R84" s="290">
        <v>0</v>
      </c>
      <c r="S84" s="293"/>
      <c r="T84" s="290">
        <v>0</v>
      </c>
      <c r="U84" s="293"/>
      <c r="V84" s="290">
        <v>0</v>
      </c>
      <c r="W84" s="293"/>
      <c r="X84" s="290">
        <v>0</v>
      </c>
      <c r="Y84" s="293"/>
      <c r="Z84" s="290" t="s">
        <v>704</v>
      </c>
      <c r="AA84" s="293"/>
      <c r="AB84" s="290">
        <v>82</v>
      </c>
      <c r="AC84" s="290">
        <v>82</v>
      </c>
    </row>
    <row r="85" spans="1:29" x14ac:dyDescent="0.25">
      <c r="A85" s="242" t="s">
        <v>526</v>
      </c>
      <c r="B85" s="243" t="s">
        <v>507</v>
      </c>
      <c r="C85" s="292"/>
      <c r="D85" s="293"/>
      <c r="E85" s="294"/>
      <c r="F85" s="294"/>
      <c r="G85" s="290">
        <v>0</v>
      </c>
      <c r="H85" s="290">
        <v>0</v>
      </c>
      <c r="I85" s="294"/>
      <c r="J85" s="290">
        <v>0</v>
      </c>
      <c r="K85" s="293"/>
      <c r="L85" s="290">
        <v>0</v>
      </c>
      <c r="M85" s="293"/>
      <c r="N85" s="290">
        <v>0</v>
      </c>
      <c r="O85" s="293"/>
      <c r="P85" s="290">
        <v>0</v>
      </c>
      <c r="Q85" s="293"/>
      <c r="R85" s="290">
        <v>0</v>
      </c>
      <c r="S85" s="293"/>
      <c r="T85" s="290">
        <v>0</v>
      </c>
      <c r="U85" s="293"/>
      <c r="V85" s="290">
        <v>0</v>
      </c>
      <c r="W85" s="293"/>
      <c r="X85" s="290">
        <v>0</v>
      </c>
      <c r="Y85" s="293"/>
      <c r="Z85" s="290" t="s">
        <v>704</v>
      </c>
      <c r="AA85" s="293"/>
      <c r="AB85" s="290">
        <v>0</v>
      </c>
      <c r="AC85" s="290">
        <v>0</v>
      </c>
    </row>
    <row r="86" spans="1:29" x14ac:dyDescent="0.25">
      <c r="A86" s="242" t="s">
        <v>527</v>
      </c>
      <c r="B86" s="243" t="s">
        <v>509</v>
      </c>
      <c r="C86" s="295"/>
      <c r="D86" s="293"/>
      <c r="E86" s="294"/>
      <c r="F86" s="294"/>
      <c r="G86" s="290">
        <v>0</v>
      </c>
      <c r="H86" s="290">
        <v>0</v>
      </c>
      <c r="I86" s="294"/>
      <c r="J86" s="290">
        <v>0</v>
      </c>
      <c r="K86" s="293"/>
      <c r="L86" s="290">
        <v>0</v>
      </c>
      <c r="M86" s="293"/>
      <c r="N86" s="290">
        <v>0</v>
      </c>
      <c r="O86" s="293"/>
      <c r="P86" s="290">
        <v>0</v>
      </c>
      <c r="Q86" s="293"/>
      <c r="R86" s="290">
        <v>0</v>
      </c>
      <c r="S86" s="293"/>
      <c r="T86" s="290">
        <v>0</v>
      </c>
      <c r="U86" s="293"/>
      <c r="V86" s="290">
        <v>0</v>
      </c>
      <c r="W86" s="293"/>
      <c r="X86" s="290">
        <v>0</v>
      </c>
      <c r="Y86" s="293"/>
      <c r="Z86" s="290" t="s">
        <v>704</v>
      </c>
      <c r="AA86" s="293"/>
      <c r="AB86" s="290">
        <v>0</v>
      </c>
      <c r="AC86" s="290">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4"/>
  <sheetViews>
    <sheetView topLeftCell="AD61" zoomScale="70" zoomScaleNormal="70" zoomScaleSheetLayoutView="70" workbookViewId="0">
      <selection activeCell="AS70" sqref="AS70"/>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421" t="str">
        <f>'1. паспорт местоположение'!A12:C12</f>
        <v>F_TP1600.PS.0049</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42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9"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49" ht="14.25" customHeight="1"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49"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49" s="22"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9" s="22" customFormat="1" x14ac:dyDescent="0.25">
      <c r="A21" s="532" t="s">
        <v>382</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row>
    <row r="22" spans="1:49" s="22" customFormat="1" ht="58.5" customHeight="1" x14ac:dyDescent="0.25">
      <c r="A22" s="533" t="s">
        <v>52</v>
      </c>
      <c r="B22" s="536" t="s">
        <v>24</v>
      </c>
      <c r="C22" s="533" t="s">
        <v>51</v>
      </c>
      <c r="D22" s="533" t="s">
        <v>50</v>
      </c>
      <c r="E22" s="539" t="s">
        <v>393</v>
      </c>
      <c r="F22" s="540"/>
      <c r="G22" s="540"/>
      <c r="H22" s="540"/>
      <c r="I22" s="540"/>
      <c r="J22" s="540"/>
      <c r="K22" s="540"/>
      <c r="L22" s="541"/>
      <c r="M22" s="533" t="s">
        <v>49</v>
      </c>
      <c r="N22" s="533" t="s">
        <v>48</v>
      </c>
      <c r="O22" s="533" t="s">
        <v>47</v>
      </c>
      <c r="P22" s="542" t="s">
        <v>235</v>
      </c>
      <c r="Q22" s="542" t="s">
        <v>46</v>
      </c>
      <c r="R22" s="542" t="s">
        <v>45</v>
      </c>
      <c r="S22" s="542" t="s">
        <v>44</v>
      </c>
      <c r="T22" s="542"/>
      <c r="U22" s="543" t="s">
        <v>43</v>
      </c>
      <c r="V22" s="543" t="s">
        <v>42</v>
      </c>
      <c r="W22" s="542" t="s">
        <v>41</v>
      </c>
      <c r="X22" s="542" t="s">
        <v>40</v>
      </c>
      <c r="Y22" s="542" t="s">
        <v>39</v>
      </c>
      <c r="Z22" s="556" t="s">
        <v>38</v>
      </c>
      <c r="AA22" s="542" t="s">
        <v>37</v>
      </c>
      <c r="AB22" s="542" t="s">
        <v>36</v>
      </c>
      <c r="AC22" s="542" t="s">
        <v>35</v>
      </c>
      <c r="AD22" s="542" t="s">
        <v>34</v>
      </c>
      <c r="AE22" s="542" t="s">
        <v>33</v>
      </c>
      <c r="AF22" s="542" t="s">
        <v>32</v>
      </c>
      <c r="AG22" s="542"/>
      <c r="AH22" s="542"/>
      <c r="AI22" s="542"/>
      <c r="AJ22" s="542"/>
      <c r="AK22" s="542"/>
      <c r="AL22" s="542" t="s">
        <v>31</v>
      </c>
      <c r="AM22" s="542"/>
      <c r="AN22" s="542"/>
      <c r="AO22" s="542"/>
      <c r="AP22" s="542" t="s">
        <v>30</v>
      </c>
      <c r="AQ22" s="542"/>
      <c r="AR22" s="542" t="s">
        <v>29</v>
      </c>
      <c r="AS22" s="542" t="s">
        <v>28</v>
      </c>
      <c r="AT22" s="542" t="s">
        <v>27</v>
      </c>
      <c r="AU22" s="542" t="s">
        <v>26</v>
      </c>
      <c r="AV22" s="546" t="s">
        <v>25</v>
      </c>
    </row>
    <row r="23" spans="1:49" s="22" customFormat="1" ht="64.5" customHeight="1" x14ac:dyDescent="0.25">
      <c r="A23" s="534"/>
      <c r="B23" s="537"/>
      <c r="C23" s="534"/>
      <c r="D23" s="534"/>
      <c r="E23" s="548" t="s">
        <v>23</v>
      </c>
      <c r="F23" s="550" t="s">
        <v>139</v>
      </c>
      <c r="G23" s="550" t="s">
        <v>138</v>
      </c>
      <c r="H23" s="550" t="s">
        <v>137</v>
      </c>
      <c r="I23" s="554" t="s">
        <v>314</v>
      </c>
      <c r="J23" s="554" t="s">
        <v>315</v>
      </c>
      <c r="K23" s="554" t="s">
        <v>316</v>
      </c>
      <c r="L23" s="550" t="s">
        <v>80</v>
      </c>
      <c r="M23" s="534"/>
      <c r="N23" s="534"/>
      <c r="O23" s="534"/>
      <c r="P23" s="542"/>
      <c r="Q23" s="542"/>
      <c r="R23" s="542"/>
      <c r="S23" s="552" t="s">
        <v>2</v>
      </c>
      <c r="T23" s="552" t="s">
        <v>11</v>
      </c>
      <c r="U23" s="543"/>
      <c r="V23" s="543"/>
      <c r="W23" s="542"/>
      <c r="X23" s="542"/>
      <c r="Y23" s="542"/>
      <c r="Z23" s="542"/>
      <c r="AA23" s="542"/>
      <c r="AB23" s="542"/>
      <c r="AC23" s="542"/>
      <c r="AD23" s="542"/>
      <c r="AE23" s="542"/>
      <c r="AF23" s="542" t="s">
        <v>22</v>
      </c>
      <c r="AG23" s="542"/>
      <c r="AH23" s="542" t="s">
        <v>21</v>
      </c>
      <c r="AI23" s="542"/>
      <c r="AJ23" s="533" t="s">
        <v>20</v>
      </c>
      <c r="AK23" s="533" t="s">
        <v>19</v>
      </c>
      <c r="AL23" s="533" t="s">
        <v>18</v>
      </c>
      <c r="AM23" s="533" t="s">
        <v>17</v>
      </c>
      <c r="AN23" s="533" t="s">
        <v>16</v>
      </c>
      <c r="AO23" s="533" t="s">
        <v>15</v>
      </c>
      <c r="AP23" s="533" t="s">
        <v>14</v>
      </c>
      <c r="AQ23" s="544" t="s">
        <v>11</v>
      </c>
      <c r="AR23" s="542"/>
      <c r="AS23" s="542"/>
      <c r="AT23" s="542"/>
      <c r="AU23" s="542"/>
      <c r="AV23" s="547"/>
    </row>
    <row r="24" spans="1:49" s="22" customFormat="1" ht="96.75" customHeight="1" x14ac:dyDescent="0.25">
      <c r="A24" s="535"/>
      <c r="B24" s="538"/>
      <c r="C24" s="535"/>
      <c r="D24" s="535"/>
      <c r="E24" s="549"/>
      <c r="F24" s="551"/>
      <c r="G24" s="551"/>
      <c r="H24" s="551"/>
      <c r="I24" s="555"/>
      <c r="J24" s="555"/>
      <c r="K24" s="555"/>
      <c r="L24" s="551"/>
      <c r="M24" s="535"/>
      <c r="N24" s="535"/>
      <c r="O24" s="535"/>
      <c r="P24" s="542"/>
      <c r="Q24" s="542"/>
      <c r="R24" s="542"/>
      <c r="S24" s="553"/>
      <c r="T24" s="553"/>
      <c r="U24" s="543"/>
      <c r="V24" s="543"/>
      <c r="W24" s="542"/>
      <c r="X24" s="542"/>
      <c r="Y24" s="542"/>
      <c r="Z24" s="542"/>
      <c r="AA24" s="542"/>
      <c r="AB24" s="542"/>
      <c r="AC24" s="542"/>
      <c r="AD24" s="542"/>
      <c r="AE24" s="542"/>
      <c r="AF24" s="189" t="s">
        <v>13</v>
      </c>
      <c r="AG24" s="189" t="s">
        <v>12</v>
      </c>
      <c r="AH24" s="110" t="s">
        <v>2</v>
      </c>
      <c r="AI24" s="110" t="s">
        <v>11</v>
      </c>
      <c r="AJ24" s="535"/>
      <c r="AK24" s="535"/>
      <c r="AL24" s="535"/>
      <c r="AM24" s="535"/>
      <c r="AN24" s="535"/>
      <c r="AO24" s="535"/>
      <c r="AP24" s="535"/>
      <c r="AQ24" s="545"/>
      <c r="AR24" s="542"/>
      <c r="AS24" s="542"/>
      <c r="AT24" s="542"/>
      <c r="AU24" s="542"/>
      <c r="AV24" s="547"/>
      <c r="AW24" s="286"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9" customFormat="1" ht="63.75" x14ac:dyDescent="0.25">
      <c r="A26" s="169" t="s">
        <v>466</v>
      </c>
      <c r="B26" s="169" t="s">
        <v>621</v>
      </c>
      <c r="C26" s="225" t="s">
        <v>410</v>
      </c>
      <c r="D26" s="225" t="s">
        <v>532</v>
      </c>
      <c r="E26" s="226" t="s">
        <v>261</v>
      </c>
      <c r="F26" s="226" t="s">
        <v>261</v>
      </c>
      <c r="G26" s="226" t="s">
        <v>261</v>
      </c>
      <c r="H26" s="226" t="s">
        <v>261</v>
      </c>
      <c r="I26" s="226" t="s">
        <v>261</v>
      </c>
      <c r="J26" s="226" t="s">
        <v>261</v>
      </c>
      <c r="K26" s="226" t="s">
        <v>261</v>
      </c>
      <c r="L26" s="226">
        <v>88</v>
      </c>
      <c r="M26" s="252" t="s">
        <v>411</v>
      </c>
      <c r="N26" s="253" t="s">
        <v>412</v>
      </c>
      <c r="O26" s="169" t="s">
        <v>621</v>
      </c>
      <c r="P26" s="170">
        <v>14771</v>
      </c>
      <c r="Q26" s="253" t="s">
        <v>413</v>
      </c>
      <c r="R26" s="170">
        <v>14771</v>
      </c>
      <c r="S26" s="252" t="s">
        <v>414</v>
      </c>
      <c r="T26" s="252" t="s">
        <v>414</v>
      </c>
      <c r="U26" s="254"/>
      <c r="V26" s="254"/>
      <c r="W26" s="171" t="s">
        <v>415</v>
      </c>
      <c r="X26" s="255">
        <v>13475</v>
      </c>
      <c r="Y26" s="252"/>
      <c r="Z26" s="256">
        <v>1</v>
      </c>
      <c r="AA26" s="255">
        <v>11780</v>
      </c>
      <c r="AB26" s="255">
        <v>11780</v>
      </c>
      <c r="AC26" s="171" t="s">
        <v>415</v>
      </c>
      <c r="AD26" s="255">
        <v>13900</v>
      </c>
      <c r="AE26" s="255">
        <v>13900</v>
      </c>
      <c r="AF26" s="254">
        <v>25258</v>
      </c>
      <c r="AG26" s="257" t="s">
        <v>416</v>
      </c>
      <c r="AH26" s="258">
        <v>40711</v>
      </c>
      <c r="AI26" s="258">
        <v>40711</v>
      </c>
      <c r="AJ26" s="258">
        <v>40732</v>
      </c>
      <c r="AK26" s="258">
        <v>40772</v>
      </c>
      <c r="AL26" s="252"/>
      <c r="AM26" s="252"/>
      <c r="AN26" s="258"/>
      <c r="AO26" s="252"/>
      <c r="AP26" s="258">
        <v>40787</v>
      </c>
      <c r="AQ26" s="258">
        <v>40787</v>
      </c>
      <c r="AR26" s="258">
        <v>40787</v>
      </c>
      <c r="AS26" s="258">
        <v>40787</v>
      </c>
      <c r="AT26" s="258">
        <v>40908</v>
      </c>
      <c r="AU26" s="252"/>
      <c r="AV26" s="252"/>
      <c r="AW26" s="337">
        <v>13.9</v>
      </c>
    </row>
    <row r="27" spans="1:49" s="259" customFormat="1" x14ac:dyDescent="0.25">
      <c r="A27" s="260"/>
      <c r="B27" s="260"/>
      <c r="C27" s="260"/>
      <c r="D27" s="260"/>
      <c r="E27" s="260"/>
      <c r="F27" s="260"/>
      <c r="G27" s="260"/>
      <c r="H27" s="260"/>
      <c r="I27" s="260"/>
      <c r="J27" s="260"/>
      <c r="K27" s="260"/>
      <c r="L27" s="260"/>
      <c r="M27" s="260"/>
      <c r="N27" s="260"/>
      <c r="O27" s="260"/>
      <c r="P27" s="260"/>
      <c r="Q27" s="260"/>
      <c r="R27" s="260"/>
      <c r="S27" s="260"/>
      <c r="T27" s="260"/>
      <c r="U27" s="261"/>
      <c r="V27" s="260"/>
      <c r="W27" s="262" t="s">
        <v>417</v>
      </c>
      <c r="X27" s="263">
        <v>13517</v>
      </c>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337"/>
    </row>
    <row r="28" spans="1:49" s="259" customFormat="1"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62" t="s">
        <v>418</v>
      </c>
      <c r="X28" s="263">
        <v>11943</v>
      </c>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337"/>
    </row>
    <row r="29" spans="1:49" s="259" customFormat="1" x14ac:dyDescent="0.25">
      <c r="A29" s="260"/>
      <c r="B29" s="260"/>
      <c r="C29" s="260"/>
      <c r="D29" s="260"/>
      <c r="E29" s="260"/>
      <c r="F29" s="221"/>
      <c r="G29" s="260"/>
      <c r="H29" s="260"/>
      <c r="I29" s="260"/>
      <c r="J29" s="260"/>
      <c r="K29" s="260"/>
      <c r="L29" s="260"/>
      <c r="M29" s="260"/>
      <c r="N29" s="260"/>
      <c r="O29" s="260"/>
      <c r="P29" s="260"/>
      <c r="Q29" s="260"/>
      <c r="R29" s="260"/>
      <c r="S29" s="260"/>
      <c r="T29" s="260"/>
      <c r="U29" s="260"/>
      <c r="V29" s="260"/>
      <c r="W29" s="262" t="s">
        <v>419</v>
      </c>
      <c r="X29" s="263">
        <v>15930</v>
      </c>
      <c r="Y29" s="264" t="s">
        <v>420</v>
      </c>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337"/>
    </row>
    <row r="30" spans="1:49" s="265" customFormat="1" ht="63.75" x14ac:dyDescent="0.25">
      <c r="A30" s="169" t="s">
        <v>475</v>
      </c>
      <c r="B30" s="169" t="s">
        <v>621</v>
      </c>
      <c r="C30" s="225" t="s">
        <v>410</v>
      </c>
      <c r="D30" s="225" t="s">
        <v>532</v>
      </c>
      <c r="E30" s="226" t="s">
        <v>261</v>
      </c>
      <c r="F30" s="226" t="s">
        <v>261</v>
      </c>
      <c r="G30" s="226" t="s">
        <v>261</v>
      </c>
      <c r="H30" s="226" t="s">
        <v>261</v>
      </c>
      <c r="I30" s="226" t="s">
        <v>261</v>
      </c>
      <c r="J30" s="226" t="s">
        <v>261</v>
      </c>
      <c r="K30" s="226" t="s">
        <v>261</v>
      </c>
      <c r="L30" s="226">
        <v>88</v>
      </c>
      <c r="M30" s="252" t="s">
        <v>476</v>
      </c>
      <c r="N30" s="253" t="s">
        <v>477</v>
      </c>
      <c r="O30" s="169" t="s">
        <v>621</v>
      </c>
      <c r="P30" s="181">
        <v>99464</v>
      </c>
      <c r="Q30" s="253" t="s">
        <v>413</v>
      </c>
      <c r="R30" s="181">
        <v>99464</v>
      </c>
      <c r="S30" s="252" t="s">
        <v>478</v>
      </c>
      <c r="T30" s="252" t="s">
        <v>478</v>
      </c>
      <c r="U30" s="252">
        <v>3</v>
      </c>
      <c r="V30" s="252">
        <v>3</v>
      </c>
      <c r="W30" s="171" t="s">
        <v>479</v>
      </c>
      <c r="X30" s="181">
        <v>97966</v>
      </c>
      <c r="Y30" s="338"/>
      <c r="Z30" s="256">
        <v>1</v>
      </c>
      <c r="AA30" s="181">
        <v>97966</v>
      </c>
      <c r="AB30" s="339"/>
      <c r="AC30" s="339"/>
      <c r="AD30" s="339"/>
      <c r="AE30" s="339"/>
      <c r="AF30" s="339"/>
      <c r="AG30" s="339"/>
      <c r="AH30" s="339"/>
      <c r="AI30" s="339"/>
      <c r="AJ30" s="339"/>
      <c r="AK30" s="339"/>
      <c r="AL30" s="339"/>
      <c r="AM30" s="339"/>
      <c r="AN30" s="339"/>
      <c r="AO30" s="339"/>
      <c r="AP30" s="339"/>
      <c r="AQ30" s="339"/>
      <c r="AR30" s="339"/>
      <c r="AS30" s="339"/>
      <c r="AT30" s="339"/>
      <c r="AU30" s="339"/>
      <c r="AV30" s="339"/>
      <c r="AW30" s="337"/>
    </row>
    <row r="31" spans="1:49" s="265" customFormat="1" ht="25.5" x14ac:dyDescent="0.25">
      <c r="A31" s="338"/>
      <c r="B31" s="338"/>
      <c r="C31" s="338"/>
      <c r="D31" s="338"/>
      <c r="E31" s="338"/>
      <c r="F31" s="338"/>
      <c r="G31" s="338"/>
      <c r="H31" s="338"/>
      <c r="I31" s="338"/>
      <c r="J31" s="338"/>
      <c r="K31" s="338"/>
      <c r="L31" s="338"/>
      <c r="M31" s="338"/>
      <c r="N31" s="338"/>
      <c r="O31" s="338"/>
      <c r="P31" s="338"/>
      <c r="Q31" s="338"/>
      <c r="R31" s="338"/>
      <c r="S31" s="338"/>
      <c r="T31" s="338"/>
      <c r="U31" s="338"/>
      <c r="V31" s="338"/>
      <c r="W31" s="171" t="s">
        <v>480</v>
      </c>
      <c r="X31" s="181">
        <v>97288</v>
      </c>
      <c r="Y31" s="338"/>
      <c r="Z31" s="338"/>
      <c r="AA31" s="181">
        <v>93898</v>
      </c>
      <c r="AB31" s="339"/>
      <c r="AC31" s="339"/>
      <c r="AD31" s="339"/>
      <c r="AE31" s="339"/>
      <c r="AF31" s="339"/>
      <c r="AG31" s="339"/>
      <c r="AH31" s="339"/>
      <c r="AI31" s="339"/>
      <c r="AJ31" s="339"/>
      <c r="AK31" s="339"/>
      <c r="AL31" s="339"/>
      <c r="AM31" s="339"/>
      <c r="AN31" s="339"/>
      <c r="AO31" s="339"/>
      <c r="AP31" s="339"/>
      <c r="AQ31" s="339"/>
      <c r="AR31" s="339"/>
      <c r="AS31" s="339"/>
      <c r="AT31" s="339"/>
      <c r="AU31" s="339"/>
      <c r="AV31" s="339"/>
      <c r="AW31" s="337"/>
    </row>
    <row r="32" spans="1:49" s="265" customFormat="1" x14ac:dyDescent="0.25">
      <c r="A32" s="338"/>
      <c r="B32" s="338"/>
      <c r="C32" s="338"/>
      <c r="D32" s="338"/>
      <c r="E32" s="338"/>
      <c r="F32" s="338"/>
      <c r="G32" s="338"/>
      <c r="H32" s="338"/>
      <c r="I32" s="338"/>
      <c r="J32" s="338"/>
      <c r="K32" s="338"/>
      <c r="L32" s="338"/>
      <c r="M32" s="338"/>
      <c r="N32" s="338"/>
      <c r="O32" s="338"/>
      <c r="P32" s="338"/>
      <c r="Q32" s="338"/>
      <c r="R32" s="338"/>
      <c r="S32" s="338"/>
      <c r="T32" s="338"/>
      <c r="U32" s="338"/>
      <c r="V32" s="338"/>
      <c r="W32" s="171" t="s">
        <v>481</v>
      </c>
      <c r="X32" s="181">
        <v>96568</v>
      </c>
      <c r="Y32" s="338"/>
      <c r="Z32" s="338"/>
      <c r="AA32" s="181">
        <v>93644</v>
      </c>
      <c r="AB32" s="181">
        <v>93644</v>
      </c>
      <c r="AC32" s="171" t="s">
        <v>481</v>
      </c>
      <c r="AD32" s="181">
        <v>110500</v>
      </c>
      <c r="AE32" s="181">
        <v>0</v>
      </c>
      <c r="AF32" s="266">
        <v>32059</v>
      </c>
      <c r="AG32" s="267" t="s">
        <v>416</v>
      </c>
      <c r="AH32" s="169" t="s">
        <v>482</v>
      </c>
      <c r="AI32" s="169" t="s">
        <v>483</v>
      </c>
      <c r="AJ32" s="169" t="s">
        <v>484</v>
      </c>
      <c r="AK32" s="169" t="s">
        <v>485</v>
      </c>
      <c r="AL32" s="339"/>
      <c r="AM32" s="339"/>
      <c r="AN32" s="339"/>
      <c r="AO32" s="339"/>
      <c r="AP32" s="169" t="s">
        <v>486</v>
      </c>
      <c r="AQ32" s="169" t="s">
        <v>487</v>
      </c>
      <c r="AR32" s="169" t="s">
        <v>488</v>
      </c>
      <c r="AS32" s="169" t="s">
        <v>488</v>
      </c>
      <c r="AT32" s="169" t="s">
        <v>489</v>
      </c>
      <c r="AU32" s="339"/>
      <c r="AV32" s="339"/>
      <c r="AW32" s="337">
        <v>110.5</v>
      </c>
    </row>
    <row r="33" spans="1:49" s="265" customFormat="1" ht="63.75" x14ac:dyDescent="0.25">
      <c r="A33" s="268" t="s">
        <v>531</v>
      </c>
      <c r="B33" s="224" t="s">
        <v>609</v>
      </c>
      <c r="C33" s="269" t="s">
        <v>410</v>
      </c>
      <c r="D33" s="225" t="s">
        <v>532</v>
      </c>
      <c r="E33" s="226" t="s">
        <v>261</v>
      </c>
      <c r="F33" s="226" t="s">
        <v>261</v>
      </c>
      <c r="G33" s="226" t="s">
        <v>261</v>
      </c>
      <c r="H33" s="226" t="s">
        <v>261</v>
      </c>
      <c r="I33" s="226" t="s">
        <v>261</v>
      </c>
      <c r="J33" s="226" t="s">
        <v>261</v>
      </c>
      <c r="K33" s="226" t="s">
        <v>261</v>
      </c>
      <c r="L33" s="226">
        <v>88</v>
      </c>
      <c r="M33" s="270" t="s">
        <v>411</v>
      </c>
      <c r="N33" s="271" t="s">
        <v>533</v>
      </c>
      <c r="O33" s="224" t="s">
        <v>609</v>
      </c>
      <c r="P33" s="222">
        <v>12122</v>
      </c>
      <c r="Q33" s="272" t="s">
        <v>413</v>
      </c>
      <c r="R33" s="222">
        <v>12122</v>
      </c>
      <c r="S33" s="273" t="s">
        <v>535</v>
      </c>
      <c r="T33" s="273" t="s">
        <v>536</v>
      </c>
      <c r="U33" s="273">
        <v>22</v>
      </c>
      <c r="V33" s="273">
        <v>22</v>
      </c>
      <c r="W33" s="273" t="s">
        <v>537</v>
      </c>
      <c r="X33" s="274">
        <v>11637</v>
      </c>
      <c r="Y33" s="273"/>
      <c r="Z33" s="273">
        <v>1</v>
      </c>
      <c r="AA33" s="222">
        <v>8728</v>
      </c>
      <c r="AB33" s="222">
        <v>8728</v>
      </c>
      <c r="AC33" s="273" t="s">
        <v>537</v>
      </c>
      <c r="AD33" s="340">
        <v>10473</v>
      </c>
      <c r="AE33" s="222">
        <v>0</v>
      </c>
      <c r="AF33" s="269" t="s">
        <v>538</v>
      </c>
      <c r="AG33" s="273" t="s">
        <v>539</v>
      </c>
      <c r="AH33" s="273" t="s">
        <v>540</v>
      </c>
      <c r="AI33" s="273" t="s">
        <v>541</v>
      </c>
      <c r="AJ33" s="273" t="s">
        <v>542</v>
      </c>
      <c r="AK33" s="273" t="s">
        <v>543</v>
      </c>
      <c r="AL33" s="275" t="s">
        <v>261</v>
      </c>
      <c r="AM33" s="275" t="s">
        <v>261</v>
      </c>
      <c r="AN33" s="275" t="s">
        <v>261</v>
      </c>
      <c r="AO33" s="275" t="s">
        <v>261</v>
      </c>
      <c r="AP33" s="273" t="s">
        <v>544</v>
      </c>
      <c r="AQ33" s="273" t="s">
        <v>545</v>
      </c>
      <c r="AR33" s="273" t="s">
        <v>544</v>
      </c>
      <c r="AS33" s="273" t="s">
        <v>545</v>
      </c>
      <c r="AT33" s="273" t="s">
        <v>546</v>
      </c>
      <c r="AU33" s="273" t="s">
        <v>547</v>
      </c>
      <c r="AV33" s="275" t="s">
        <v>261</v>
      </c>
      <c r="AW33" s="337">
        <v>10.473000000000001</v>
      </c>
    </row>
    <row r="34" spans="1:49" s="265" customFormat="1" x14ac:dyDescent="0.25">
      <c r="A34" s="276"/>
      <c r="B34" s="276"/>
      <c r="C34" s="276"/>
      <c r="D34" s="276"/>
      <c r="E34" s="276"/>
      <c r="F34" s="276"/>
      <c r="G34" s="276"/>
      <c r="H34" s="276"/>
      <c r="I34" s="276"/>
      <c r="J34" s="276"/>
      <c r="K34" s="276"/>
      <c r="L34" s="276"/>
      <c r="M34" s="276"/>
      <c r="N34" s="276"/>
      <c r="O34" s="276"/>
      <c r="P34" s="276"/>
      <c r="Q34" s="276"/>
      <c r="R34" s="276"/>
      <c r="S34" s="276"/>
      <c r="T34" s="276"/>
      <c r="U34" s="276"/>
      <c r="V34" s="276"/>
      <c r="W34" s="169" t="s">
        <v>548</v>
      </c>
      <c r="X34" s="277">
        <v>0</v>
      </c>
      <c r="Y34" s="169" t="s">
        <v>548</v>
      </c>
      <c r="Z34" s="276"/>
      <c r="AA34" s="181"/>
      <c r="AB34" s="276"/>
      <c r="AC34" s="276"/>
      <c r="AD34" s="276"/>
      <c r="AE34" s="276"/>
      <c r="AF34" s="276"/>
      <c r="AG34" s="276"/>
      <c r="AH34" s="276"/>
      <c r="AI34" s="276"/>
      <c r="AJ34" s="276"/>
      <c r="AK34" s="276"/>
      <c r="AL34" s="276"/>
      <c r="AM34" s="276"/>
      <c r="AN34" s="276"/>
      <c r="AO34" s="276"/>
      <c r="AP34" s="276"/>
      <c r="AQ34" s="276"/>
      <c r="AR34" s="276"/>
      <c r="AS34" s="276"/>
      <c r="AT34" s="276"/>
      <c r="AU34" s="276"/>
      <c r="AV34" s="276"/>
      <c r="AW34" s="337"/>
    </row>
    <row r="35" spans="1:49" s="265" customFormat="1" x14ac:dyDescent="0.25">
      <c r="A35" s="276"/>
      <c r="B35" s="276"/>
      <c r="C35" s="276"/>
      <c r="D35" s="276"/>
      <c r="E35" s="276"/>
      <c r="F35" s="276"/>
      <c r="G35" s="276"/>
      <c r="H35" s="276"/>
      <c r="I35" s="276"/>
      <c r="J35" s="276"/>
      <c r="K35" s="276"/>
      <c r="L35" s="276"/>
      <c r="M35" s="276"/>
      <c r="N35" s="276"/>
      <c r="O35" s="276"/>
      <c r="P35" s="276"/>
      <c r="Q35" s="276"/>
      <c r="R35" s="276"/>
      <c r="S35" s="276"/>
      <c r="T35" s="276"/>
      <c r="U35" s="276"/>
      <c r="V35" s="276"/>
      <c r="W35" s="169" t="s">
        <v>549</v>
      </c>
      <c r="X35" s="277">
        <v>0</v>
      </c>
      <c r="Y35" s="169" t="s">
        <v>549</v>
      </c>
      <c r="Z35" s="276"/>
      <c r="AA35" s="181"/>
      <c r="AB35" s="276"/>
      <c r="AC35" s="276"/>
      <c r="AD35" s="276"/>
      <c r="AE35" s="276"/>
      <c r="AF35" s="276"/>
      <c r="AG35" s="276"/>
      <c r="AH35" s="276"/>
      <c r="AI35" s="276"/>
      <c r="AJ35" s="276"/>
      <c r="AK35" s="276"/>
      <c r="AL35" s="276"/>
      <c r="AM35" s="276"/>
      <c r="AN35" s="276"/>
      <c r="AO35" s="276"/>
      <c r="AP35" s="276"/>
      <c r="AQ35" s="276"/>
      <c r="AR35" s="276"/>
      <c r="AS35" s="276"/>
      <c r="AT35" s="276"/>
      <c r="AU35" s="276"/>
      <c r="AV35" s="276"/>
      <c r="AW35" s="337"/>
    </row>
    <row r="36" spans="1:49" s="265" customFormat="1" x14ac:dyDescent="0.25">
      <c r="A36" s="276"/>
      <c r="B36" s="276"/>
      <c r="C36" s="276"/>
      <c r="D36" s="276"/>
      <c r="E36" s="276"/>
      <c r="F36" s="276"/>
      <c r="G36" s="276"/>
      <c r="H36" s="276"/>
      <c r="I36" s="276"/>
      <c r="J36" s="276"/>
      <c r="K36" s="276"/>
      <c r="L36" s="276"/>
      <c r="M36" s="276"/>
      <c r="N36" s="276"/>
      <c r="O36" s="276"/>
      <c r="P36" s="276"/>
      <c r="Q36" s="276"/>
      <c r="R36" s="276"/>
      <c r="S36" s="276"/>
      <c r="T36" s="276"/>
      <c r="U36" s="276"/>
      <c r="V36" s="276"/>
      <c r="W36" s="169" t="s">
        <v>550</v>
      </c>
      <c r="X36" s="277">
        <v>0</v>
      </c>
      <c r="Y36" s="169" t="s">
        <v>550</v>
      </c>
      <c r="Z36" s="276"/>
      <c r="AA36" s="181"/>
      <c r="AB36" s="276"/>
      <c r="AC36" s="276"/>
      <c r="AD36" s="276"/>
      <c r="AE36" s="276"/>
      <c r="AF36" s="276"/>
      <c r="AG36" s="276"/>
      <c r="AH36" s="276"/>
      <c r="AI36" s="276"/>
      <c r="AJ36" s="276"/>
      <c r="AK36" s="276"/>
      <c r="AL36" s="276"/>
      <c r="AM36" s="276"/>
      <c r="AN36" s="276"/>
      <c r="AO36" s="276"/>
      <c r="AP36" s="276"/>
      <c r="AQ36" s="276"/>
      <c r="AR36" s="276"/>
      <c r="AS36" s="276"/>
      <c r="AT36" s="276"/>
      <c r="AU36" s="276"/>
      <c r="AV36" s="276"/>
      <c r="AW36" s="337"/>
    </row>
    <row r="37" spans="1:49" s="265" customFormat="1" x14ac:dyDescent="0.25">
      <c r="A37" s="276"/>
      <c r="B37" s="276"/>
      <c r="C37" s="276"/>
      <c r="D37" s="276"/>
      <c r="E37" s="276"/>
      <c r="F37" s="276"/>
      <c r="G37" s="276"/>
      <c r="H37" s="276"/>
      <c r="I37" s="276"/>
      <c r="J37" s="276"/>
      <c r="K37" s="276"/>
      <c r="L37" s="276"/>
      <c r="M37" s="276"/>
      <c r="N37" s="276"/>
      <c r="O37" s="276"/>
      <c r="P37" s="276"/>
      <c r="Q37" s="276"/>
      <c r="R37" s="276"/>
      <c r="S37" s="276"/>
      <c r="T37" s="276"/>
      <c r="U37" s="276"/>
      <c r="V37" s="276"/>
      <c r="W37" s="169" t="s">
        <v>551</v>
      </c>
      <c r="X37" s="277">
        <v>0</v>
      </c>
      <c r="Y37" s="169" t="s">
        <v>551</v>
      </c>
      <c r="Z37" s="276"/>
      <c r="AA37" s="181"/>
      <c r="AB37" s="276"/>
      <c r="AC37" s="276"/>
      <c r="AD37" s="276"/>
      <c r="AE37" s="276"/>
      <c r="AF37" s="276"/>
      <c r="AG37" s="276"/>
      <c r="AH37" s="276"/>
      <c r="AI37" s="276"/>
      <c r="AJ37" s="276"/>
      <c r="AK37" s="276"/>
      <c r="AL37" s="276"/>
      <c r="AM37" s="276"/>
      <c r="AN37" s="276"/>
      <c r="AO37" s="276"/>
      <c r="AP37" s="276"/>
      <c r="AQ37" s="276"/>
      <c r="AR37" s="276"/>
      <c r="AS37" s="276"/>
      <c r="AT37" s="276"/>
      <c r="AU37" s="276"/>
      <c r="AV37" s="276"/>
      <c r="AW37" s="337"/>
    </row>
    <row r="38" spans="1:49" s="265" customFormat="1" x14ac:dyDescent="0.25">
      <c r="A38" s="276"/>
      <c r="B38" s="276"/>
      <c r="C38" s="276"/>
      <c r="D38" s="276"/>
      <c r="E38" s="276"/>
      <c r="F38" s="276"/>
      <c r="G38" s="276"/>
      <c r="H38" s="276"/>
      <c r="I38" s="276"/>
      <c r="J38" s="276"/>
      <c r="K38" s="276"/>
      <c r="L38" s="276"/>
      <c r="M38" s="276"/>
      <c r="N38" s="276"/>
      <c r="O38" s="276"/>
      <c r="P38" s="276"/>
      <c r="Q38" s="276"/>
      <c r="R38" s="276"/>
      <c r="S38" s="276"/>
      <c r="T38" s="276"/>
      <c r="U38" s="276"/>
      <c r="V38" s="276"/>
      <c r="W38" s="169" t="s">
        <v>552</v>
      </c>
      <c r="X38" s="277">
        <v>0</v>
      </c>
      <c r="Y38" s="169" t="s">
        <v>552</v>
      </c>
      <c r="Z38" s="276"/>
      <c r="AA38" s="181"/>
      <c r="AB38" s="276"/>
      <c r="AC38" s="276"/>
      <c r="AD38" s="276"/>
      <c r="AE38" s="276"/>
      <c r="AF38" s="276"/>
      <c r="AG38" s="276"/>
      <c r="AH38" s="276"/>
      <c r="AI38" s="276"/>
      <c r="AJ38" s="276"/>
      <c r="AK38" s="276"/>
      <c r="AL38" s="276"/>
      <c r="AM38" s="276"/>
      <c r="AN38" s="276"/>
      <c r="AO38" s="276"/>
      <c r="AP38" s="276"/>
      <c r="AQ38" s="276"/>
      <c r="AR38" s="276"/>
      <c r="AS38" s="276"/>
      <c r="AT38" s="276"/>
      <c r="AU38" s="276"/>
      <c r="AV38" s="276"/>
      <c r="AW38" s="337"/>
    </row>
    <row r="39" spans="1:49" s="265" customFormat="1" x14ac:dyDescent="0.25">
      <c r="A39" s="276"/>
      <c r="B39" s="276"/>
      <c r="C39" s="276"/>
      <c r="D39" s="276"/>
      <c r="E39" s="276"/>
      <c r="F39" s="276"/>
      <c r="G39" s="276"/>
      <c r="H39" s="276"/>
      <c r="I39" s="276"/>
      <c r="J39" s="276"/>
      <c r="K39" s="276"/>
      <c r="L39" s="276"/>
      <c r="M39" s="276"/>
      <c r="N39" s="276"/>
      <c r="O39" s="276"/>
      <c r="P39" s="276"/>
      <c r="Q39" s="276"/>
      <c r="R39" s="276"/>
      <c r="S39" s="276"/>
      <c r="T39" s="276"/>
      <c r="U39" s="276"/>
      <c r="V39" s="276"/>
      <c r="W39" s="169" t="s">
        <v>553</v>
      </c>
      <c r="X39" s="277">
        <v>0</v>
      </c>
      <c r="Y39" s="169" t="s">
        <v>553</v>
      </c>
      <c r="Z39" s="276"/>
      <c r="AA39" s="181"/>
      <c r="AB39" s="276"/>
      <c r="AC39" s="276"/>
      <c r="AD39" s="276"/>
      <c r="AE39" s="276"/>
      <c r="AF39" s="276"/>
      <c r="AG39" s="276"/>
      <c r="AH39" s="276"/>
      <c r="AI39" s="276"/>
      <c r="AJ39" s="276"/>
      <c r="AK39" s="276"/>
      <c r="AL39" s="276"/>
      <c r="AM39" s="276"/>
      <c r="AN39" s="276"/>
      <c r="AO39" s="276"/>
      <c r="AP39" s="276"/>
      <c r="AQ39" s="276"/>
      <c r="AR39" s="276"/>
      <c r="AS39" s="276"/>
      <c r="AT39" s="276"/>
      <c r="AU39" s="276"/>
      <c r="AV39" s="276"/>
      <c r="AW39" s="337"/>
    </row>
    <row r="40" spans="1:49" s="265" customFormat="1" ht="25.5" x14ac:dyDescent="0.25">
      <c r="A40" s="276"/>
      <c r="B40" s="276"/>
      <c r="C40" s="276"/>
      <c r="D40" s="276"/>
      <c r="E40" s="276"/>
      <c r="F40" s="276"/>
      <c r="G40" s="276"/>
      <c r="H40" s="276"/>
      <c r="I40" s="276"/>
      <c r="J40" s="276"/>
      <c r="K40" s="276"/>
      <c r="L40" s="276"/>
      <c r="M40" s="276"/>
      <c r="N40" s="276"/>
      <c r="O40" s="276"/>
      <c r="P40" s="276"/>
      <c r="Q40" s="276"/>
      <c r="R40" s="276"/>
      <c r="S40" s="276"/>
      <c r="T40" s="276"/>
      <c r="U40" s="276"/>
      <c r="V40" s="276"/>
      <c r="W40" s="169" t="s">
        <v>554</v>
      </c>
      <c r="X40" s="277">
        <v>0</v>
      </c>
      <c r="Y40" s="169" t="s">
        <v>554</v>
      </c>
      <c r="Z40" s="276"/>
      <c r="AA40" s="181"/>
      <c r="AB40" s="276"/>
      <c r="AC40" s="276"/>
      <c r="AD40" s="276"/>
      <c r="AE40" s="276"/>
      <c r="AF40" s="276"/>
      <c r="AG40" s="276"/>
      <c r="AH40" s="276"/>
      <c r="AI40" s="276"/>
      <c r="AJ40" s="276"/>
      <c r="AK40" s="276"/>
      <c r="AL40" s="276"/>
      <c r="AM40" s="276"/>
      <c r="AN40" s="276"/>
      <c r="AO40" s="276"/>
      <c r="AP40" s="276"/>
      <c r="AQ40" s="276"/>
      <c r="AR40" s="276"/>
      <c r="AS40" s="276"/>
      <c r="AT40" s="276"/>
      <c r="AU40" s="276"/>
      <c r="AV40" s="276"/>
      <c r="AW40" s="337"/>
    </row>
    <row r="41" spans="1:49" s="265" customFormat="1" x14ac:dyDescent="0.25">
      <c r="A41" s="276"/>
      <c r="B41" s="276"/>
      <c r="C41" s="276"/>
      <c r="D41" s="276"/>
      <c r="E41" s="276"/>
      <c r="F41" s="276"/>
      <c r="G41" s="276"/>
      <c r="H41" s="276"/>
      <c r="I41" s="276"/>
      <c r="J41" s="276"/>
      <c r="K41" s="276"/>
      <c r="L41" s="276"/>
      <c r="M41" s="276"/>
      <c r="N41" s="276"/>
      <c r="O41" s="276"/>
      <c r="P41" s="276"/>
      <c r="Q41" s="276"/>
      <c r="R41" s="276"/>
      <c r="S41" s="276"/>
      <c r="T41" s="276"/>
      <c r="U41" s="276"/>
      <c r="V41" s="276"/>
      <c r="W41" s="169" t="s">
        <v>555</v>
      </c>
      <c r="X41" s="277">
        <v>12122</v>
      </c>
      <c r="Y41" s="169"/>
      <c r="Z41" s="276"/>
      <c r="AA41" s="181">
        <v>8788</v>
      </c>
      <c r="AB41" s="276"/>
      <c r="AC41" s="276"/>
      <c r="AD41" s="276"/>
      <c r="AE41" s="276"/>
      <c r="AF41" s="276"/>
      <c r="AG41" s="276"/>
      <c r="AH41" s="276"/>
      <c r="AI41" s="276"/>
      <c r="AJ41" s="276"/>
      <c r="AK41" s="276"/>
      <c r="AL41" s="276"/>
      <c r="AM41" s="276"/>
      <c r="AN41" s="276"/>
      <c r="AO41" s="276"/>
      <c r="AP41" s="276"/>
      <c r="AQ41" s="276"/>
      <c r="AR41" s="276"/>
      <c r="AS41" s="276"/>
      <c r="AT41" s="276"/>
      <c r="AU41" s="276"/>
      <c r="AV41" s="276"/>
      <c r="AW41" s="337"/>
    </row>
    <row r="42" spans="1:49" s="265" customFormat="1" x14ac:dyDescent="0.25">
      <c r="A42" s="276"/>
      <c r="B42" s="276"/>
      <c r="C42" s="276"/>
      <c r="D42" s="276"/>
      <c r="E42" s="276"/>
      <c r="F42" s="276"/>
      <c r="G42" s="276"/>
      <c r="H42" s="276"/>
      <c r="I42" s="276"/>
      <c r="J42" s="276"/>
      <c r="K42" s="276"/>
      <c r="L42" s="276"/>
      <c r="M42" s="276"/>
      <c r="N42" s="276"/>
      <c r="O42" s="276"/>
      <c r="P42" s="276"/>
      <c r="Q42" s="276"/>
      <c r="R42" s="276"/>
      <c r="S42" s="276"/>
      <c r="T42" s="276"/>
      <c r="U42" s="276"/>
      <c r="V42" s="276"/>
      <c r="W42" s="169" t="s">
        <v>556</v>
      </c>
      <c r="X42" s="277">
        <v>0</v>
      </c>
      <c r="Y42" s="169" t="s">
        <v>556</v>
      </c>
      <c r="Z42" s="276"/>
      <c r="AA42" s="181"/>
      <c r="AB42" s="276"/>
      <c r="AC42" s="276"/>
      <c r="AD42" s="276"/>
      <c r="AE42" s="276"/>
      <c r="AF42" s="276"/>
      <c r="AG42" s="276"/>
      <c r="AH42" s="276"/>
      <c r="AI42" s="276"/>
      <c r="AJ42" s="276"/>
      <c r="AK42" s="276"/>
      <c r="AL42" s="276"/>
      <c r="AM42" s="276"/>
      <c r="AN42" s="276"/>
      <c r="AO42" s="276"/>
      <c r="AP42" s="276"/>
      <c r="AQ42" s="276"/>
      <c r="AR42" s="276"/>
      <c r="AS42" s="276"/>
      <c r="AT42" s="276"/>
      <c r="AU42" s="276"/>
      <c r="AV42" s="276"/>
      <c r="AW42" s="337"/>
    </row>
    <row r="43" spans="1:49" s="265" customFormat="1" x14ac:dyDescent="0.25">
      <c r="A43" s="276"/>
      <c r="B43" s="276"/>
      <c r="C43" s="276"/>
      <c r="D43" s="276"/>
      <c r="E43" s="276"/>
      <c r="F43" s="276"/>
      <c r="G43" s="276"/>
      <c r="H43" s="276"/>
      <c r="I43" s="276"/>
      <c r="J43" s="276"/>
      <c r="K43" s="276"/>
      <c r="L43" s="276"/>
      <c r="M43" s="276"/>
      <c r="N43" s="276"/>
      <c r="O43" s="276"/>
      <c r="P43" s="276"/>
      <c r="Q43" s="276"/>
      <c r="R43" s="276"/>
      <c r="S43" s="276"/>
      <c r="T43" s="276"/>
      <c r="U43" s="276"/>
      <c r="V43" s="276"/>
      <c r="W43" s="169" t="s">
        <v>557</v>
      </c>
      <c r="X43" s="277">
        <v>0</v>
      </c>
      <c r="Y43" s="169" t="s">
        <v>557</v>
      </c>
      <c r="Z43" s="276"/>
      <c r="AA43" s="181"/>
      <c r="AB43" s="276"/>
      <c r="AC43" s="276"/>
      <c r="AD43" s="276"/>
      <c r="AE43" s="276"/>
      <c r="AF43" s="276"/>
      <c r="AG43" s="276"/>
      <c r="AH43" s="276"/>
      <c r="AI43" s="276"/>
      <c r="AJ43" s="276"/>
      <c r="AK43" s="276"/>
      <c r="AL43" s="276"/>
      <c r="AM43" s="276"/>
      <c r="AN43" s="276"/>
      <c r="AO43" s="276"/>
      <c r="AP43" s="276"/>
      <c r="AQ43" s="276"/>
      <c r="AR43" s="276"/>
      <c r="AS43" s="276"/>
      <c r="AT43" s="276"/>
      <c r="AU43" s="276"/>
      <c r="AV43" s="276"/>
      <c r="AW43" s="337"/>
    </row>
    <row r="44" spans="1:49" s="265" customFormat="1" x14ac:dyDescent="0.25">
      <c r="A44" s="276"/>
      <c r="B44" s="276"/>
      <c r="C44" s="276"/>
      <c r="D44" s="276"/>
      <c r="E44" s="276"/>
      <c r="F44" s="276"/>
      <c r="G44" s="276"/>
      <c r="H44" s="276"/>
      <c r="I44" s="276"/>
      <c r="J44" s="276"/>
      <c r="K44" s="276"/>
      <c r="L44" s="276"/>
      <c r="M44" s="276"/>
      <c r="N44" s="276"/>
      <c r="O44" s="276"/>
      <c r="P44" s="276"/>
      <c r="Q44" s="276"/>
      <c r="R44" s="276"/>
      <c r="S44" s="276"/>
      <c r="T44" s="276"/>
      <c r="U44" s="276"/>
      <c r="V44" s="276"/>
      <c r="W44" s="169" t="s">
        <v>558</v>
      </c>
      <c r="X44" s="277">
        <v>12000</v>
      </c>
      <c r="Y44" s="169"/>
      <c r="Z44" s="276"/>
      <c r="AA44" s="181">
        <v>12000</v>
      </c>
      <c r="AB44" s="276"/>
      <c r="AC44" s="276"/>
      <c r="AD44" s="276"/>
      <c r="AE44" s="276"/>
      <c r="AF44" s="276"/>
      <c r="AG44" s="276"/>
      <c r="AH44" s="276"/>
      <c r="AI44" s="276"/>
      <c r="AJ44" s="276"/>
      <c r="AK44" s="276"/>
      <c r="AL44" s="276"/>
      <c r="AM44" s="276"/>
      <c r="AN44" s="276"/>
      <c r="AO44" s="276"/>
      <c r="AP44" s="276"/>
      <c r="AQ44" s="276"/>
      <c r="AR44" s="276"/>
      <c r="AS44" s="276"/>
      <c r="AT44" s="276"/>
      <c r="AU44" s="276"/>
      <c r="AV44" s="276"/>
      <c r="AW44" s="337"/>
    </row>
    <row r="45" spans="1:49" s="265" customFormat="1" x14ac:dyDescent="0.25">
      <c r="A45" s="276"/>
      <c r="B45" s="276"/>
      <c r="C45" s="276"/>
      <c r="D45" s="276"/>
      <c r="E45" s="276"/>
      <c r="F45" s="276"/>
      <c r="G45" s="276"/>
      <c r="H45" s="276"/>
      <c r="I45" s="276"/>
      <c r="J45" s="276"/>
      <c r="K45" s="276"/>
      <c r="L45" s="276"/>
      <c r="M45" s="276"/>
      <c r="N45" s="276"/>
      <c r="O45" s="276"/>
      <c r="P45" s="276"/>
      <c r="Q45" s="276"/>
      <c r="R45" s="276"/>
      <c r="S45" s="276"/>
      <c r="T45" s="276"/>
      <c r="U45" s="276"/>
      <c r="V45" s="276"/>
      <c r="W45" s="169" t="s">
        <v>559</v>
      </c>
      <c r="X45" s="277">
        <v>0</v>
      </c>
      <c r="Y45" s="169" t="s">
        <v>559</v>
      </c>
      <c r="Z45" s="276"/>
      <c r="AA45" s="276"/>
      <c r="AB45" s="276"/>
      <c r="AC45" s="276"/>
      <c r="AD45" s="276"/>
      <c r="AE45" s="276"/>
      <c r="AF45" s="276"/>
      <c r="AG45" s="276"/>
      <c r="AH45" s="276"/>
      <c r="AI45" s="276"/>
      <c r="AJ45" s="276"/>
      <c r="AK45" s="276"/>
      <c r="AL45" s="276"/>
      <c r="AM45" s="276"/>
      <c r="AN45" s="276"/>
      <c r="AO45" s="276"/>
      <c r="AP45" s="276"/>
      <c r="AQ45" s="276"/>
      <c r="AR45" s="276"/>
      <c r="AS45" s="276"/>
      <c r="AT45" s="276"/>
      <c r="AU45" s="276"/>
      <c r="AV45" s="276"/>
      <c r="AW45" s="337"/>
    </row>
    <row r="46" spans="1:49" s="265" customFormat="1" x14ac:dyDescent="0.25">
      <c r="A46" s="276"/>
      <c r="B46" s="276"/>
      <c r="C46" s="276"/>
      <c r="D46" s="276"/>
      <c r="E46" s="276"/>
      <c r="F46" s="276"/>
      <c r="G46" s="276"/>
      <c r="H46" s="276"/>
      <c r="I46" s="276"/>
      <c r="J46" s="276"/>
      <c r="K46" s="276"/>
      <c r="L46" s="276"/>
      <c r="M46" s="276"/>
      <c r="N46" s="276"/>
      <c r="O46" s="276"/>
      <c r="P46" s="276"/>
      <c r="Q46" s="276"/>
      <c r="R46" s="276"/>
      <c r="S46" s="276"/>
      <c r="T46" s="276"/>
      <c r="U46" s="276"/>
      <c r="V46" s="276"/>
      <c r="W46" s="169" t="s">
        <v>560</v>
      </c>
      <c r="X46" s="277">
        <v>0</v>
      </c>
      <c r="Y46" s="169" t="s">
        <v>560</v>
      </c>
      <c r="Z46" s="276"/>
      <c r="AA46" s="276"/>
      <c r="AB46" s="276"/>
      <c r="AC46" s="276"/>
      <c r="AD46" s="276"/>
      <c r="AE46" s="276"/>
      <c r="AF46" s="276"/>
      <c r="AG46" s="276"/>
      <c r="AH46" s="276"/>
      <c r="AI46" s="276"/>
      <c r="AJ46" s="276"/>
      <c r="AK46" s="276"/>
      <c r="AL46" s="276"/>
      <c r="AM46" s="276"/>
      <c r="AN46" s="276"/>
      <c r="AO46" s="276"/>
      <c r="AP46" s="276"/>
      <c r="AQ46" s="276"/>
      <c r="AR46" s="276"/>
      <c r="AS46" s="276"/>
      <c r="AT46" s="276"/>
      <c r="AU46" s="276"/>
      <c r="AV46" s="276"/>
      <c r="AW46" s="337"/>
    </row>
    <row r="47" spans="1:49" s="265" customFormat="1" x14ac:dyDescent="0.25">
      <c r="A47" s="276"/>
      <c r="B47" s="276"/>
      <c r="C47" s="276"/>
      <c r="D47" s="276"/>
      <c r="E47" s="276"/>
      <c r="F47" s="276"/>
      <c r="G47" s="276"/>
      <c r="H47" s="276"/>
      <c r="I47" s="276"/>
      <c r="J47" s="276"/>
      <c r="K47" s="276"/>
      <c r="L47" s="276"/>
      <c r="M47" s="276"/>
      <c r="N47" s="276"/>
      <c r="O47" s="276"/>
      <c r="P47" s="276"/>
      <c r="Q47" s="276"/>
      <c r="R47" s="276"/>
      <c r="S47" s="276"/>
      <c r="T47" s="276"/>
      <c r="U47" s="276"/>
      <c r="V47" s="276"/>
      <c r="W47" s="169" t="s">
        <v>561</v>
      </c>
      <c r="X47" s="277">
        <v>0</v>
      </c>
      <c r="Y47" s="169" t="s">
        <v>561</v>
      </c>
      <c r="Z47" s="276"/>
      <c r="AA47" s="276"/>
      <c r="AB47" s="276"/>
      <c r="AC47" s="276"/>
      <c r="AD47" s="276"/>
      <c r="AE47" s="276"/>
      <c r="AF47" s="276"/>
      <c r="AG47" s="276"/>
      <c r="AH47" s="276"/>
      <c r="AI47" s="276"/>
      <c r="AJ47" s="276"/>
      <c r="AK47" s="276"/>
      <c r="AL47" s="276"/>
      <c r="AM47" s="276"/>
      <c r="AN47" s="276"/>
      <c r="AO47" s="276"/>
      <c r="AP47" s="276"/>
      <c r="AQ47" s="276"/>
      <c r="AR47" s="276"/>
      <c r="AS47" s="276"/>
      <c r="AT47" s="276"/>
      <c r="AU47" s="276"/>
      <c r="AV47" s="276"/>
      <c r="AW47" s="337"/>
    </row>
    <row r="48" spans="1:49" s="265" customFormat="1" x14ac:dyDescent="0.25">
      <c r="A48" s="276"/>
      <c r="B48" s="276"/>
      <c r="C48" s="276"/>
      <c r="D48" s="276"/>
      <c r="E48" s="276"/>
      <c r="F48" s="276"/>
      <c r="G48" s="276"/>
      <c r="H48" s="276"/>
      <c r="I48" s="276"/>
      <c r="J48" s="276"/>
      <c r="K48" s="276"/>
      <c r="L48" s="276"/>
      <c r="M48" s="276"/>
      <c r="N48" s="276"/>
      <c r="O48" s="276"/>
      <c r="P48" s="276"/>
      <c r="Q48" s="276"/>
      <c r="R48" s="276"/>
      <c r="S48" s="276"/>
      <c r="T48" s="276"/>
      <c r="U48" s="276"/>
      <c r="V48" s="276"/>
      <c r="W48" s="169" t="s">
        <v>562</v>
      </c>
      <c r="X48" s="277">
        <v>0</v>
      </c>
      <c r="Y48" s="169" t="s">
        <v>562</v>
      </c>
      <c r="Z48" s="276"/>
      <c r="AA48" s="276"/>
      <c r="AB48" s="276"/>
      <c r="AC48" s="276"/>
      <c r="AD48" s="276"/>
      <c r="AE48" s="276"/>
      <c r="AF48" s="276"/>
      <c r="AG48" s="276"/>
      <c r="AH48" s="276"/>
      <c r="AI48" s="276"/>
      <c r="AJ48" s="276"/>
      <c r="AK48" s="276"/>
      <c r="AL48" s="276"/>
      <c r="AM48" s="276"/>
      <c r="AN48" s="276"/>
      <c r="AO48" s="276"/>
      <c r="AP48" s="276"/>
      <c r="AQ48" s="276"/>
      <c r="AR48" s="276"/>
      <c r="AS48" s="276"/>
      <c r="AT48" s="276"/>
      <c r="AU48" s="276"/>
      <c r="AV48" s="276"/>
      <c r="AW48" s="337"/>
    </row>
    <row r="49" spans="1:49" s="265" customFormat="1" x14ac:dyDescent="0.25">
      <c r="A49" s="276"/>
      <c r="B49" s="276"/>
      <c r="C49" s="276"/>
      <c r="D49" s="276"/>
      <c r="E49" s="276"/>
      <c r="F49" s="276"/>
      <c r="G49" s="276"/>
      <c r="H49" s="276"/>
      <c r="I49" s="276"/>
      <c r="J49" s="276"/>
      <c r="K49" s="276"/>
      <c r="L49" s="276"/>
      <c r="M49" s="276"/>
      <c r="N49" s="276"/>
      <c r="O49" s="276"/>
      <c r="P49" s="276"/>
      <c r="Q49" s="276"/>
      <c r="R49" s="276"/>
      <c r="S49" s="276"/>
      <c r="T49" s="276"/>
      <c r="U49" s="276"/>
      <c r="V49" s="276"/>
      <c r="W49" s="169" t="s">
        <v>563</v>
      </c>
      <c r="X49" s="277">
        <v>0</v>
      </c>
      <c r="Y49" s="169" t="s">
        <v>563</v>
      </c>
      <c r="Z49" s="276"/>
      <c r="AA49" s="276"/>
      <c r="AB49" s="276"/>
      <c r="AC49" s="276"/>
      <c r="AD49" s="276"/>
      <c r="AE49" s="276"/>
      <c r="AF49" s="276"/>
      <c r="AG49" s="276"/>
      <c r="AH49" s="276"/>
      <c r="AI49" s="276"/>
      <c r="AJ49" s="276"/>
      <c r="AK49" s="276"/>
      <c r="AL49" s="276"/>
      <c r="AM49" s="276"/>
      <c r="AN49" s="276"/>
      <c r="AO49" s="276"/>
      <c r="AP49" s="276"/>
      <c r="AQ49" s="276"/>
      <c r="AR49" s="276"/>
      <c r="AS49" s="276"/>
      <c r="AT49" s="276"/>
      <c r="AU49" s="276"/>
      <c r="AV49" s="276"/>
      <c r="AW49" s="337"/>
    </row>
    <row r="50" spans="1:49" s="265" customFormat="1"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c r="W50" s="169" t="s">
        <v>564</v>
      </c>
      <c r="X50" s="277">
        <v>0</v>
      </c>
      <c r="Y50" s="169" t="s">
        <v>564</v>
      </c>
      <c r="Z50" s="276"/>
      <c r="AA50" s="276"/>
      <c r="AB50" s="276"/>
      <c r="AC50" s="276"/>
      <c r="AD50" s="276"/>
      <c r="AE50" s="276"/>
      <c r="AF50" s="276"/>
      <c r="AG50" s="276"/>
      <c r="AH50" s="276"/>
      <c r="AI50" s="276"/>
      <c r="AJ50" s="276"/>
      <c r="AK50" s="276"/>
      <c r="AL50" s="276"/>
      <c r="AM50" s="276"/>
      <c r="AN50" s="276"/>
      <c r="AO50" s="276"/>
      <c r="AP50" s="276"/>
      <c r="AQ50" s="276"/>
      <c r="AR50" s="276"/>
      <c r="AS50" s="276"/>
      <c r="AT50" s="276"/>
      <c r="AU50" s="276"/>
      <c r="AV50" s="276"/>
      <c r="AW50" s="337"/>
    </row>
    <row r="51" spans="1:49" s="265" customFormat="1"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c r="W51" s="169" t="s">
        <v>565</v>
      </c>
      <c r="X51" s="277">
        <v>0</v>
      </c>
      <c r="Y51" s="169" t="s">
        <v>565</v>
      </c>
      <c r="Z51" s="276"/>
      <c r="AA51" s="276"/>
      <c r="AB51" s="276"/>
      <c r="AC51" s="276"/>
      <c r="AD51" s="276"/>
      <c r="AE51" s="276"/>
      <c r="AF51" s="276"/>
      <c r="AG51" s="276"/>
      <c r="AH51" s="276"/>
      <c r="AI51" s="276"/>
      <c r="AJ51" s="276"/>
      <c r="AK51" s="276"/>
      <c r="AL51" s="276"/>
      <c r="AM51" s="276"/>
      <c r="AN51" s="276"/>
      <c r="AO51" s="276"/>
      <c r="AP51" s="276"/>
      <c r="AQ51" s="276"/>
      <c r="AR51" s="276"/>
      <c r="AS51" s="276"/>
      <c r="AT51" s="276"/>
      <c r="AU51" s="276"/>
      <c r="AV51" s="276"/>
      <c r="AW51" s="337"/>
    </row>
    <row r="52" spans="1:49" s="265" customFormat="1"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c r="W52" s="169" t="s">
        <v>566</v>
      </c>
      <c r="X52" s="277">
        <v>0</v>
      </c>
      <c r="Y52" s="169" t="s">
        <v>566</v>
      </c>
      <c r="Z52" s="276"/>
      <c r="AA52" s="276"/>
      <c r="AB52" s="276"/>
      <c r="AC52" s="276"/>
      <c r="AD52" s="276"/>
      <c r="AE52" s="276"/>
      <c r="AF52" s="276"/>
      <c r="AG52" s="276"/>
      <c r="AH52" s="276"/>
      <c r="AI52" s="276"/>
      <c r="AJ52" s="276"/>
      <c r="AK52" s="276"/>
      <c r="AL52" s="276"/>
      <c r="AM52" s="276"/>
      <c r="AN52" s="276"/>
      <c r="AO52" s="276"/>
      <c r="AP52" s="276"/>
      <c r="AQ52" s="276"/>
      <c r="AR52" s="276"/>
      <c r="AS52" s="276"/>
      <c r="AT52" s="276"/>
      <c r="AU52" s="276"/>
      <c r="AV52" s="276"/>
      <c r="AW52" s="337"/>
    </row>
    <row r="53" spans="1:49" s="265" customFormat="1"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c r="W53" s="169" t="s">
        <v>567</v>
      </c>
      <c r="X53" s="277">
        <v>0</v>
      </c>
      <c r="Y53" s="169" t="s">
        <v>567</v>
      </c>
      <c r="Z53" s="276"/>
      <c r="AA53" s="276"/>
      <c r="AB53" s="276"/>
      <c r="AC53" s="276"/>
      <c r="AD53" s="276"/>
      <c r="AE53" s="276"/>
      <c r="AF53" s="276"/>
      <c r="AG53" s="276"/>
      <c r="AH53" s="276"/>
      <c r="AI53" s="276"/>
      <c r="AJ53" s="276"/>
      <c r="AK53" s="276"/>
      <c r="AL53" s="276"/>
      <c r="AM53" s="276"/>
      <c r="AN53" s="276"/>
      <c r="AO53" s="276"/>
      <c r="AP53" s="276"/>
      <c r="AQ53" s="276"/>
      <c r="AR53" s="276"/>
      <c r="AS53" s="276"/>
      <c r="AT53" s="276"/>
      <c r="AU53" s="276"/>
      <c r="AV53" s="276"/>
      <c r="AW53" s="337"/>
    </row>
    <row r="54" spans="1:49" s="265" customFormat="1"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c r="W54" s="169" t="s">
        <v>568</v>
      </c>
      <c r="X54" s="277">
        <v>0</v>
      </c>
      <c r="Y54" s="169" t="s">
        <v>568</v>
      </c>
      <c r="Z54" s="276"/>
      <c r="AA54" s="276"/>
      <c r="AB54" s="276"/>
      <c r="AC54" s="276"/>
      <c r="AD54" s="276"/>
      <c r="AE54" s="276"/>
      <c r="AF54" s="276"/>
      <c r="AG54" s="276"/>
      <c r="AH54" s="276"/>
      <c r="AI54" s="276"/>
      <c r="AJ54" s="276"/>
      <c r="AK54" s="276"/>
      <c r="AL54" s="276"/>
      <c r="AM54" s="276"/>
      <c r="AN54" s="276"/>
      <c r="AO54" s="276"/>
      <c r="AP54" s="276"/>
      <c r="AQ54" s="276"/>
      <c r="AR54" s="276"/>
      <c r="AS54" s="276"/>
      <c r="AT54" s="276"/>
      <c r="AU54" s="276"/>
      <c r="AV54" s="276"/>
      <c r="AW54" s="337"/>
    </row>
    <row r="55" spans="1:49" s="265" customFormat="1" ht="63.75" x14ac:dyDescent="0.25">
      <c r="A55" s="223" t="s">
        <v>597</v>
      </c>
      <c r="B55" s="224" t="s">
        <v>609</v>
      </c>
      <c r="C55" s="225" t="s">
        <v>410</v>
      </c>
      <c r="D55" s="225" t="s">
        <v>598</v>
      </c>
      <c r="E55" s="226" t="s">
        <v>261</v>
      </c>
      <c r="F55" s="226" t="s">
        <v>261</v>
      </c>
      <c r="G55" s="226" t="s">
        <v>261</v>
      </c>
      <c r="H55" s="226" t="s">
        <v>261</v>
      </c>
      <c r="I55" s="226" t="s">
        <v>261</v>
      </c>
      <c r="J55" s="226" t="s">
        <v>261</v>
      </c>
      <c r="K55" s="226" t="s">
        <v>261</v>
      </c>
      <c r="L55" s="226">
        <v>88</v>
      </c>
      <c r="M55" s="227" t="s">
        <v>411</v>
      </c>
      <c r="N55" s="224" t="s">
        <v>599</v>
      </c>
      <c r="O55" s="224" t="s">
        <v>609</v>
      </c>
      <c r="P55" s="181">
        <v>808</v>
      </c>
      <c r="Q55" s="169" t="s">
        <v>534</v>
      </c>
      <c r="R55" s="181">
        <v>808</v>
      </c>
      <c r="S55" s="169" t="s">
        <v>535</v>
      </c>
      <c r="T55" s="169" t="s">
        <v>600</v>
      </c>
      <c r="U55" s="169">
        <v>1</v>
      </c>
      <c r="V55" s="169">
        <v>1</v>
      </c>
      <c r="W55" s="169" t="s">
        <v>601</v>
      </c>
      <c r="X55" s="181">
        <v>808</v>
      </c>
      <c r="Y55" s="339"/>
      <c r="Z55" s="339"/>
      <c r="AA55" s="339"/>
      <c r="AB55" s="181">
        <v>808</v>
      </c>
      <c r="AC55" s="169" t="s">
        <v>601</v>
      </c>
      <c r="AD55" s="181">
        <v>970</v>
      </c>
      <c r="AE55" s="181">
        <v>970</v>
      </c>
      <c r="AF55" s="339"/>
      <c r="AG55" s="339"/>
      <c r="AH55" s="339"/>
      <c r="AI55" s="339"/>
      <c r="AJ55" s="339"/>
      <c r="AK55" s="339"/>
      <c r="AL55" s="169" t="s">
        <v>602</v>
      </c>
      <c r="AM55" s="169" t="s">
        <v>603</v>
      </c>
      <c r="AN55" s="169" t="s">
        <v>604</v>
      </c>
      <c r="AO55" s="225" t="s">
        <v>605</v>
      </c>
      <c r="AP55" s="169" t="s">
        <v>604</v>
      </c>
      <c r="AQ55" s="169" t="s">
        <v>606</v>
      </c>
      <c r="AR55" s="169" t="s">
        <v>604</v>
      </c>
      <c r="AS55" s="169" t="s">
        <v>607</v>
      </c>
      <c r="AT55" s="169" t="s">
        <v>608</v>
      </c>
      <c r="AU55" s="339"/>
      <c r="AV55" s="339"/>
      <c r="AW55" s="337">
        <v>0.97</v>
      </c>
    </row>
    <row r="56" spans="1:49" s="265" customFormat="1" ht="75.75" customHeight="1" x14ac:dyDescent="0.25">
      <c r="A56" s="341">
        <v>1</v>
      </c>
      <c r="B56" s="342" t="s">
        <v>609</v>
      </c>
      <c r="C56" s="343" t="s">
        <v>410</v>
      </c>
      <c r="D56" s="343" t="s">
        <v>598</v>
      </c>
      <c r="E56" s="344" t="s">
        <v>261</v>
      </c>
      <c r="F56" s="344" t="s">
        <v>261</v>
      </c>
      <c r="G56" s="344" t="s">
        <v>261</v>
      </c>
      <c r="H56" s="344" t="s">
        <v>261</v>
      </c>
      <c r="I56" s="344" t="s">
        <v>261</v>
      </c>
      <c r="J56" s="344" t="s">
        <v>261</v>
      </c>
      <c r="K56" s="344" t="s">
        <v>261</v>
      </c>
      <c r="L56" s="344">
        <v>88</v>
      </c>
      <c r="M56" s="345" t="s">
        <v>411</v>
      </c>
      <c r="N56" s="342" t="s">
        <v>622</v>
      </c>
      <c r="O56" s="342" t="s">
        <v>609</v>
      </c>
      <c r="P56" s="346">
        <v>207</v>
      </c>
      <c r="Q56" s="347" t="s">
        <v>623</v>
      </c>
      <c r="R56" s="346">
        <v>207</v>
      </c>
      <c r="S56" s="347" t="s">
        <v>624</v>
      </c>
      <c r="T56" s="347" t="s">
        <v>624</v>
      </c>
      <c r="U56" s="347">
        <v>1</v>
      </c>
      <c r="V56" s="347">
        <v>1</v>
      </c>
      <c r="W56" s="347" t="s">
        <v>625</v>
      </c>
      <c r="X56" s="346">
        <v>207</v>
      </c>
      <c r="Y56" s="339"/>
      <c r="Z56" s="339"/>
      <c r="AA56" s="339"/>
      <c r="AB56" s="346">
        <v>207</v>
      </c>
      <c r="AC56" s="347" t="s">
        <v>625</v>
      </c>
      <c r="AD56" s="346">
        <v>249</v>
      </c>
      <c r="AE56" s="346">
        <v>249</v>
      </c>
      <c r="AF56" s="339"/>
      <c r="AG56" s="339"/>
      <c r="AH56" s="339"/>
      <c r="AI56" s="339"/>
      <c r="AJ56" s="339"/>
      <c r="AK56" s="348">
        <v>44666</v>
      </c>
      <c r="AL56" s="347" t="s">
        <v>602</v>
      </c>
      <c r="AM56" s="347" t="s">
        <v>626</v>
      </c>
      <c r="AN56" s="348">
        <v>44377</v>
      </c>
      <c r="AO56" s="339"/>
      <c r="AP56" s="339"/>
      <c r="AQ56" s="348">
        <v>44657</v>
      </c>
      <c r="AR56" s="339"/>
      <c r="AS56" s="349">
        <v>44666</v>
      </c>
      <c r="AT56" s="349">
        <v>44742</v>
      </c>
      <c r="AU56" s="339"/>
      <c r="AV56" s="350" t="s">
        <v>627</v>
      </c>
      <c r="AW56" s="337">
        <v>0.249</v>
      </c>
    </row>
    <row r="57" spans="1:49" s="265" customFormat="1" ht="75" x14ac:dyDescent="0.25">
      <c r="A57" s="351" t="s">
        <v>628</v>
      </c>
      <c r="B57" s="342" t="s">
        <v>609</v>
      </c>
      <c r="C57" s="343" t="s">
        <v>410</v>
      </c>
      <c r="D57" s="343" t="s">
        <v>629</v>
      </c>
      <c r="E57" s="344" t="s">
        <v>261</v>
      </c>
      <c r="F57" s="344" t="s">
        <v>261</v>
      </c>
      <c r="G57" s="344" t="s">
        <v>261</v>
      </c>
      <c r="H57" s="344" t="s">
        <v>261</v>
      </c>
      <c r="I57" s="344" t="s">
        <v>261</v>
      </c>
      <c r="J57" s="344" t="s">
        <v>261</v>
      </c>
      <c r="K57" s="344" t="s">
        <v>261</v>
      </c>
      <c r="L57" s="344">
        <v>88</v>
      </c>
      <c r="M57" s="345" t="s">
        <v>411</v>
      </c>
      <c r="N57" s="342" t="s">
        <v>630</v>
      </c>
      <c r="O57" s="342" t="s">
        <v>609</v>
      </c>
      <c r="P57" s="346">
        <v>912</v>
      </c>
      <c r="Q57" s="347" t="s">
        <v>534</v>
      </c>
      <c r="R57" s="346">
        <v>912</v>
      </c>
      <c r="S57" s="347" t="s">
        <v>535</v>
      </c>
      <c r="T57" s="347" t="s">
        <v>600</v>
      </c>
      <c r="U57" s="347">
        <v>1</v>
      </c>
      <c r="V57" s="347">
        <v>1</v>
      </c>
      <c r="W57" s="347" t="s">
        <v>601</v>
      </c>
      <c r="X57" s="346">
        <v>912</v>
      </c>
      <c r="Y57" s="339"/>
      <c r="Z57" s="339"/>
      <c r="AA57" s="339"/>
      <c r="AB57" s="346">
        <v>912</v>
      </c>
      <c r="AC57" s="347" t="s">
        <v>601</v>
      </c>
      <c r="AD57" s="346">
        <v>1095</v>
      </c>
      <c r="AE57" s="346">
        <v>1095</v>
      </c>
      <c r="AF57" s="339"/>
      <c r="AG57" s="339"/>
      <c r="AH57" s="339"/>
      <c r="AI57" s="339"/>
      <c r="AJ57" s="339"/>
      <c r="AK57" s="339"/>
      <c r="AL57" s="347" t="s">
        <v>602</v>
      </c>
      <c r="AM57" s="347" t="s">
        <v>603</v>
      </c>
      <c r="AN57" s="347" t="s">
        <v>631</v>
      </c>
      <c r="AO57" s="343" t="s">
        <v>632</v>
      </c>
      <c r="AP57" s="347" t="s">
        <v>633</v>
      </c>
      <c r="AQ57" s="347" t="s">
        <v>634</v>
      </c>
      <c r="AR57" s="347" t="s">
        <v>633</v>
      </c>
      <c r="AS57" s="347" t="s">
        <v>633</v>
      </c>
      <c r="AT57" s="347" t="s">
        <v>635</v>
      </c>
      <c r="AU57" s="339"/>
      <c r="AV57" s="347" t="s">
        <v>636</v>
      </c>
      <c r="AW57" s="337">
        <v>1.095</v>
      </c>
    </row>
    <row r="58" spans="1:49" s="259" customFormat="1" ht="225" x14ac:dyDescent="0.25">
      <c r="A58" s="344">
        <v>2</v>
      </c>
      <c r="B58" s="342" t="s">
        <v>609</v>
      </c>
      <c r="C58" s="352" t="s">
        <v>410</v>
      </c>
      <c r="D58" s="343" t="s">
        <v>629</v>
      </c>
      <c r="E58" s="344" t="s">
        <v>261</v>
      </c>
      <c r="F58" s="344" t="s">
        <v>261</v>
      </c>
      <c r="G58" s="344" t="s">
        <v>261</v>
      </c>
      <c r="H58" s="344" t="s">
        <v>261</v>
      </c>
      <c r="I58" s="344" t="s">
        <v>261</v>
      </c>
      <c r="J58" s="344" t="s">
        <v>261</v>
      </c>
      <c r="K58" s="344" t="s">
        <v>261</v>
      </c>
      <c r="L58" s="344">
        <v>88</v>
      </c>
      <c r="M58" s="345" t="s">
        <v>476</v>
      </c>
      <c r="N58" s="352" t="s">
        <v>790</v>
      </c>
      <c r="O58" s="342" t="s">
        <v>609</v>
      </c>
      <c r="P58" s="353" t="s">
        <v>637</v>
      </c>
      <c r="Q58" s="353" t="s">
        <v>638</v>
      </c>
      <c r="R58" s="353" t="s">
        <v>639</v>
      </c>
      <c r="S58" s="353" t="s">
        <v>640</v>
      </c>
      <c r="T58" s="353" t="s">
        <v>640</v>
      </c>
      <c r="U58" s="354">
        <v>3</v>
      </c>
      <c r="V58" s="354">
        <v>3</v>
      </c>
      <c r="W58" s="353" t="s">
        <v>641</v>
      </c>
      <c r="X58" s="354">
        <v>440214</v>
      </c>
      <c r="Y58" s="353" t="s">
        <v>642</v>
      </c>
      <c r="Z58" s="353" t="s">
        <v>643</v>
      </c>
      <c r="AA58" s="353" t="s">
        <v>261</v>
      </c>
      <c r="AB58" s="354">
        <v>440214</v>
      </c>
      <c r="AC58" s="353" t="s">
        <v>641</v>
      </c>
      <c r="AD58" s="355">
        <v>528256</v>
      </c>
      <c r="AE58" s="355">
        <v>528256</v>
      </c>
      <c r="AF58" s="353" t="s">
        <v>644</v>
      </c>
      <c r="AG58" s="353" t="s">
        <v>644</v>
      </c>
      <c r="AH58" s="353" t="s">
        <v>644</v>
      </c>
      <c r="AI58" s="353" t="s">
        <v>644</v>
      </c>
      <c r="AJ58" s="353" t="s">
        <v>644</v>
      </c>
      <c r="AK58" s="353" t="s">
        <v>644</v>
      </c>
      <c r="AL58" s="353" t="s">
        <v>645</v>
      </c>
      <c r="AM58" s="353" t="s">
        <v>645</v>
      </c>
      <c r="AN58" s="353" t="s">
        <v>645</v>
      </c>
      <c r="AO58" s="353" t="s">
        <v>645</v>
      </c>
      <c r="AP58" s="353" t="s">
        <v>642</v>
      </c>
      <c r="AQ58" s="349">
        <v>44742</v>
      </c>
      <c r="AR58" s="353" t="s">
        <v>637</v>
      </c>
      <c r="AS58" s="349">
        <v>44755</v>
      </c>
      <c r="AT58" s="349">
        <v>45159</v>
      </c>
      <c r="AU58" s="345"/>
      <c r="AV58" s="352" t="s">
        <v>791</v>
      </c>
      <c r="AW58" s="337">
        <v>584.83291211000005</v>
      </c>
    </row>
    <row r="59" spans="1:49" s="265" customFormat="1" x14ac:dyDescent="0.25">
      <c r="A59" s="339"/>
      <c r="B59" s="339"/>
      <c r="C59" s="339"/>
      <c r="D59" s="339"/>
      <c r="E59" s="339"/>
      <c r="F59" s="339"/>
      <c r="G59" s="339"/>
      <c r="H59" s="339"/>
      <c r="I59" s="339"/>
      <c r="J59" s="339"/>
      <c r="K59" s="339"/>
      <c r="L59" s="339"/>
      <c r="M59" s="339"/>
      <c r="N59" s="339"/>
      <c r="O59" s="339"/>
      <c r="P59" s="339"/>
      <c r="Q59" s="339"/>
      <c r="R59" s="339"/>
      <c r="S59" s="339"/>
      <c r="T59" s="339"/>
      <c r="U59" s="339"/>
      <c r="V59" s="339"/>
      <c r="W59" s="353" t="s">
        <v>646</v>
      </c>
      <c r="X59" s="354">
        <v>517242</v>
      </c>
      <c r="Y59" s="339"/>
      <c r="Z59" s="339"/>
      <c r="AA59" s="339"/>
      <c r="AB59" s="339"/>
      <c r="AC59" s="339"/>
      <c r="AD59" s="339"/>
      <c r="AE59" s="339"/>
      <c r="AF59" s="339"/>
      <c r="AG59" s="339"/>
      <c r="AH59" s="339"/>
      <c r="AI59" s="339"/>
      <c r="AJ59" s="339"/>
      <c r="AK59" s="339"/>
      <c r="AL59" s="339"/>
      <c r="AM59" s="339"/>
      <c r="AN59" s="339"/>
      <c r="AO59" s="339"/>
      <c r="AP59" s="339"/>
      <c r="AQ59" s="339"/>
      <c r="AR59" s="339"/>
      <c r="AS59" s="339"/>
      <c r="AT59" s="339"/>
      <c r="AU59" s="339"/>
      <c r="AV59" s="339"/>
      <c r="AW59" s="337"/>
    </row>
    <row r="60" spans="1:49" s="265" customFormat="1" x14ac:dyDescent="0.25">
      <c r="A60" s="339"/>
      <c r="B60" s="339"/>
      <c r="C60" s="339"/>
      <c r="D60" s="339"/>
      <c r="E60" s="339"/>
      <c r="F60" s="339"/>
      <c r="G60" s="339"/>
      <c r="H60" s="339"/>
      <c r="I60" s="339"/>
      <c r="J60" s="339"/>
      <c r="K60" s="339"/>
      <c r="L60" s="339"/>
      <c r="M60" s="339"/>
      <c r="N60" s="339"/>
      <c r="O60" s="339"/>
      <c r="P60" s="339"/>
      <c r="Q60" s="339"/>
      <c r="R60" s="339"/>
      <c r="S60" s="339"/>
      <c r="T60" s="339"/>
      <c r="U60" s="339"/>
      <c r="V60" s="339"/>
      <c r="W60" s="339" t="s">
        <v>559</v>
      </c>
      <c r="X60" s="354">
        <v>510746</v>
      </c>
      <c r="Y60" s="339"/>
      <c r="Z60" s="339"/>
      <c r="AA60" s="339"/>
      <c r="AB60" s="339"/>
      <c r="AC60" s="339"/>
      <c r="AD60" s="339"/>
      <c r="AE60" s="339"/>
      <c r="AF60" s="339"/>
      <c r="AG60" s="339"/>
      <c r="AH60" s="339"/>
      <c r="AI60" s="339"/>
      <c r="AJ60" s="339"/>
      <c r="AK60" s="339"/>
      <c r="AL60" s="339"/>
      <c r="AM60" s="339"/>
      <c r="AN60" s="339"/>
      <c r="AO60" s="339"/>
      <c r="AP60" s="339"/>
      <c r="AQ60" s="339"/>
      <c r="AR60" s="339"/>
      <c r="AS60" s="339"/>
      <c r="AT60" s="339"/>
      <c r="AU60" s="339"/>
      <c r="AV60" s="339"/>
      <c r="AW60" s="337"/>
    </row>
    <row r="61" spans="1:49" s="259" customFormat="1" ht="120" x14ac:dyDescent="0.25">
      <c r="A61" s="344">
        <v>3</v>
      </c>
      <c r="B61" s="342" t="s">
        <v>609</v>
      </c>
      <c r="C61" s="352" t="s">
        <v>410</v>
      </c>
      <c r="D61" s="343" t="s">
        <v>629</v>
      </c>
      <c r="E61" s="344" t="s">
        <v>261</v>
      </c>
      <c r="F61" s="344" t="s">
        <v>261</v>
      </c>
      <c r="G61" s="344" t="s">
        <v>261</v>
      </c>
      <c r="H61" s="344" t="s">
        <v>261</v>
      </c>
      <c r="I61" s="344" t="s">
        <v>261</v>
      </c>
      <c r="J61" s="344" t="s">
        <v>261</v>
      </c>
      <c r="K61" s="344" t="s">
        <v>261</v>
      </c>
      <c r="L61" s="344">
        <v>88</v>
      </c>
      <c r="M61" s="345" t="s">
        <v>476</v>
      </c>
      <c r="N61" s="352" t="s">
        <v>647</v>
      </c>
      <c r="O61" s="342" t="s">
        <v>609</v>
      </c>
      <c r="P61" s="353" t="s">
        <v>637</v>
      </c>
      <c r="Q61" s="353" t="s">
        <v>648</v>
      </c>
      <c r="R61" s="353" t="s">
        <v>639</v>
      </c>
      <c r="S61" s="353" t="s">
        <v>640</v>
      </c>
      <c r="T61" s="353" t="s">
        <v>640</v>
      </c>
      <c r="U61" s="354">
        <v>3</v>
      </c>
      <c r="V61" s="354">
        <v>3</v>
      </c>
      <c r="W61" s="353" t="s">
        <v>649</v>
      </c>
      <c r="X61" s="354">
        <v>5845</v>
      </c>
      <c r="Y61" s="353" t="s">
        <v>642</v>
      </c>
      <c r="Z61" s="353" t="s">
        <v>643</v>
      </c>
      <c r="AA61" s="353" t="s">
        <v>261</v>
      </c>
      <c r="AB61" s="354">
        <v>5845</v>
      </c>
      <c r="AC61" s="353" t="s">
        <v>649</v>
      </c>
      <c r="AD61" s="354">
        <v>7014</v>
      </c>
      <c r="AE61" s="354">
        <v>7014</v>
      </c>
      <c r="AF61" s="353" t="s">
        <v>644</v>
      </c>
      <c r="AG61" s="353" t="s">
        <v>644</v>
      </c>
      <c r="AH61" s="353" t="s">
        <v>644</v>
      </c>
      <c r="AI61" s="353" t="s">
        <v>644</v>
      </c>
      <c r="AJ61" s="353" t="s">
        <v>644</v>
      </c>
      <c r="AK61" s="353" t="s">
        <v>644</v>
      </c>
      <c r="AL61" s="353" t="s">
        <v>645</v>
      </c>
      <c r="AM61" s="353" t="s">
        <v>645</v>
      </c>
      <c r="AN61" s="353" t="s">
        <v>645</v>
      </c>
      <c r="AO61" s="353" t="s">
        <v>645</v>
      </c>
      <c r="AP61" s="353" t="s">
        <v>642</v>
      </c>
      <c r="AQ61" s="349">
        <v>44768</v>
      </c>
      <c r="AR61" s="353" t="s">
        <v>637</v>
      </c>
      <c r="AS61" s="349">
        <v>44768</v>
      </c>
      <c r="AT61" s="349">
        <v>45159</v>
      </c>
      <c r="AU61" s="345"/>
      <c r="AV61" s="352" t="s">
        <v>792</v>
      </c>
      <c r="AW61" s="337">
        <v>7.0140000000000002</v>
      </c>
    </row>
    <row r="62" spans="1:49" s="265" customFormat="1" x14ac:dyDescent="0.25">
      <c r="A62" s="339"/>
      <c r="B62" s="339"/>
      <c r="C62" s="339"/>
      <c r="D62" s="339"/>
      <c r="E62" s="339"/>
      <c r="F62" s="339"/>
      <c r="G62" s="339"/>
      <c r="H62" s="339"/>
      <c r="I62" s="339"/>
      <c r="J62" s="339"/>
      <c r="K62" s="339"/>
      <c r="L62" s="339"/>
      <c r="M62" s="339"/>
      <c r="N62" s="339"/>
      <c r="O62" s="339"/>
      <c r="P62" s="339"/>
      <c r="Q62" s="339"/>
      <c r="R62" s="339"/>
      <c r="S62" s="339"/>
      <c r="T62" s="339"/>
      <c r="U62" s="339"/>
      <c r="V62" s="339"/>
      <c r="W62" s="339" t="s">
        <v>650</v>
      </c>
      <c r="X62" s="354">
        <v>6338</v>
      </c>
      <c r="Y62" s="339"/>
      <c r="Z62" s="339"/>
      <c r="AA62" s="339"/>
      <c r="AB62" s="339"/>
      <c r="AC62" s="339"/>
      <c r="AD62" s="339"/>
      <c r="AE62" s="339"/>
      <c r="AF62" s="339"/>
      <c r="AG62" s="339"/>
      <c r="AH62" s="339"/>
      <c r="AI62" s="339"/>
      <c r="AJ62" s="339"/>
      <c r="AK62" s="339"/>
      <c r="AL62" s="339"/>
      <c r="AM62" s="339"/>
      <c r="AN62" s="339"/>
      <c r="AO62" s="339"/>
      <c r="AP62" s="339"/>
      <c r="AQ62" s="339"/>
      <c r="AR62" s="339"/>
      <c r="AS62" s="339"/>
      <c r="AT62" s="339"/>
      <c r="AU62" s="339"/>
      <c r="AV62" s="339"/>
      <c r="AW62" s="337"/>
    </row>
    <row r="63" spans="1:49" s="265" customFormat="1" x14ac:dyDescent="0.25">
      <c r="A63" s="339"/>
      <c r="B63" s="339"/>
      <c r="C63" s="339"/>
      <c r="D63" s="339"/>
      <c r="E63" s="339"/>
      <c r="F63" s="339"/>
      <c r="G63" s="339"/>
      <c r="H63" s="339"/>
      <c r="I63" s="339"/>
      <c r="J63" s="339"/>
      <c r="K63" s="339"/>
      <c r="L63" s="339"/>
      <c r="M63" s="339"/>
      <c r="N63" s="339"/>
      <c r="O63" s="339"/>
      <c r="P63" s="339"/>
      <c r="Q63" s="339"/>
      <c r="R63" s="339"/>
      <c r="S63" s="339"/>
      <c r="T63" s="339"/>
      <c r="U63" s="339"/>
      <c r="V63" s="339"/>
      <c r="W63" s="353" t="s">
        <v>651</v>
      </c>
      <c r="X63" s="354">
        <v>6527</v>
      </c>
      <c r="Y63" s="339"/>
      <c r="Z63" s="339"/>
      <c r="AA63" s="339"/>
      <c r="AB63" s="339"/>
      <c r="AC63" s="339"/>
      <c r="AD63" s="339"/>
      <c r="AE63" s="339"/>
      <c r="AF63" s="339"/>
      <c r="AG63" s="339"/>
      <c r="AH63" s="339"/>
      <c r="AI63" s="339"/>
      <c r="AJ63" s="339"/>
      <c r="AK63" s="339"/>
      <c r="AL63" s="339"/>
      <c r="AM63" s="339"/>
      <c r="AN63" s="339"/>
      <c r="AO63" s="339"/>
      <c r="AP63" s="339"/>
      <c r="AQ63" s="339"/>
      <c r="AR63" s="339"/>
      <c r="AS63" s="339"/>
      <c r="AT63" s="339"/>
      <c r="AU63" s="339"/>
      <c r="AV63" s="339"/>
      <c r="AW63" s="337"/>
    </row>
    <row r="64" spans="1:49" s="265" customFormat="1" ht="75" x14ac:dyDescent="0.25">
      <c r="A64" s="351" t="s">
        <v>652</v>
      </c>
      <c r="B64" s="342" t="s">
        <v>609</v>
      </c>
      <c r="C64" s="352" t="s">
        <v>410</v>
      </c>
      <c r="D64" s="343" t="s">
        <v>653</v>
      </c>
      <c r="E64" s="344" t="s">
        <v>261</v>
      </c>
      <c r="F64" s="344" t="s">
        <v>261</v>
      </c>
      <c r="G64" s="344" t="s">
        <v>261</v>
      </c>
      <c r="H64" s="344" t="s">
        <v>261</v>
      </c>
      <c r="I64" s="344" t="s">
        <v>261</v>
      </c>
      <c r="J64" s="344" t="s">
        <v>261</v>
      </c>
      <c r="K64" s="344" t="s">
        <v>261</v>
      </c>
      <c r="L64" s="344">
        <v>88</v>
      </c>
      <c r="M64" s="345" t="s">
        <v>411</v>
      </c>
      <c r="N64" s="342" t="s">
        <v>654</v>
      </c>
      <c r="O64" s="342" t="s">
        <v>609</v>
      </c>
      <c r="P64" s="346">
        <v>843</v>
      </c>
      <c r="Q64" s="353" t="s">
        <v>655</v>
      </c>
      <c r="R64" s="346">
        <v>843</v>
      </c>
      <c r="S64" s="347" t="s">
        <v>535</v>
      </c>
      <c r="T64" s="347" t="s">
        <v>600</v>
      </c>
      <c r="U64" s="347">
        <v>1</v>
      </c>
      <c r="V64" s="347">
        <v>1</v>
      </c>
      <c r="W64" s="347" t="s">
        <v>537</v>
      </c>
      <c r="X64" s="346">
        <v>843</v>
      </c>
      <c r="Y64" s="341"/>
      <c r="Z64" s="341"/>
      <c r="AA64" s="341"/>
      <c r="AB64" s="346">
        <v>843</v>
      </c>
      <c r="AC64" s="347" t="s">
        <v>537</v>
      </c>
      <c r="AD64" s="346">
        <v>1012</v>
      </c>
      <c r="AE64" s="346">
        <v>0</v>
      </c>
      <c r="AF64" s="341"/>
      <c r="AG64" s="341"/>
      <c r="AH64" s="341"/>
      <c r="AI64" s="341"/>
      <c r="AJ64" s="341"/>
      <c r="AK64" s="341"/>
      <c r="AL64" s="347" t="s">
        <v>656</v>
      </c>
      <c r="AM64" s="347" t="s">
        <v>603</v>
      </c>
      <c r="AN64" s="347" t="s">
        <v>657</v>
      </c>
      <c r="AO64" s="343" t="s">
        <v>658</v>
      </c>
      <c r="AP64" s="347" t="s">
        <v>659</v>
      </c>
      <c r="AQ64" s="347" t="s">
        <v>660</v>
      </c>
      <c r="AR64" s="347" t="s">
        <v>659</v>
      </c>
      <c r="AS64" s="347" t="s">
        <v>660</v>
      </c>
      <c r="AT64" s="347" t="s">
        <v>661</v>
      </c>
      <c r="AU64" s="341"/>
      <c r="AV64" s="341"/>
      <c r="AW64" s="337">
        <v>1.012</v>
      </c>
    </row>
    <row r="65" spans="1:49" s="265" customFormat="1" ht="75" x14ac:dyDescent="0.25">
      <c r="A65" s="356" t="s">
        <v>677</v>
      </c>
      <c r="B65" s="342" t="s">
        <v>609</v>
      </c>
      <c r="C65" s="352" t="s">
        <v>410</v>
      </c>
      <c r="D65" s="356" t="s">
        <v>653</v>
      </c>
      <c r="E65" s="344" t="s">
        <v>261</v>
      </c>
      <c r="F65" s="344" t="s">
        <v>261</v>
      </c>
      <c r="G65" s="344" t="s">
        <v>261</v>
      </c>
      <c r="H65" s="344" t="s">
        <v>261</v>
      </c>
      <c r="I65" s="344" t="s">
        <v>261</v>
      </c>
      <c r="J65" s="344" t="s">
        <v>261</v>
      </c>
      <c r="K65" s="344" t="s">
        <v>261</v>
      </c>
      <c r="L65" s="344">
        <v>88</v>
      </c>
      <c r="M65" s="345" t="s">
        <v>411</v>
      </c>
      <c r="N65" s="357" t="s">
        <v>678</v>
      </c>
      <c r="O65" s="342" t="s">
        <v>609</v>
      </c>
      <c r="P65" s="358">
        <v>466</v>
      </c>
      <c r="Q65" s="357" t="s">
        <v>534</v>
      </c>
      <c r="R65" s="358">
        <v>466</v>
      </c>
      <c r="S65" s="357" t="s">
        <v>535</v>
      </c>
      <c r="T65" s="357" t="s">
        <v>600</v>
      </c>
      <c r="U65" s="357">
        <v>1</v>
      </c>
      <c r="V65" s="357">
        <v>1</v>
      </c>
      <c r="W65" s="357" t="s">
        <v>625</v>
      </c>
      <c r="X65" s="358">
        <v>466</v>
      </c>
      <c r="Y65" s="341"/>
      <c r="Z65" s="341"/>
      <c r="AA65" s="341"/>
      <c r="AB65" s="358">
        <v>466</v>
      </c>
      <c r="AC65" s="357" t="s">
        <v>625</v>
      </c>
      <c r="AD65" s="358">
        <v>559</v>
      </c>
      <c r="AE65" s="358">
        <v>559</v>
      </c>
      <c r="AF65" s="341"/>
      <c r="AG65" s="341"/>
      <c r="AH65" s="341"/>
      <c r="AI65" s="341"/>
      <c r="AJ65" s="341"/>
      <c r="AK65" s="341"/>
      <c r="AL65" s="357" t="s">
        <v>602</v>
      </c>
      <c r="AM65" s="357" t="s">
        <v>603</v>
      </c>
      <c r="AN65" s="357" t="s">
        <v>679</v>
      </c>
      <c r="AO65" s="356" t="s">
        <v>680</v>
      </c>
      <c r="AP65" s="357" t="s">
        <v>661</v>
      </c>
      <c r="AQ65" s="357" t="s">
        <v>681</v>
      </c>
      <c r="AR65" s="357" t="s">
        <v>661</v>
      </c>
      <c r="AS65" s="357" t="s">
        <v>661</v>
      </c>
      <c r="AT65" s="357" t="s">
        <v>682</v>
      </c>
      <c r="AU65" s="341"/>
      <c r="AV65" s="341"/>
      <c r="AW65" s="337">
        <v>0.55900000000000005</v>
      </c>
    </row>
    <row r="66" spans="1:49" s="265" customFormat="1" ht="75" x14ac:dyDescent="0.25">
      <c r="A66" s="356" t="s">
        <v>697</v>
      </c>
      <c r="B66" s="342" t="s">
        <v>609</v>
      </c>
      <c r="C66" s="352" t="s">
        <v>410</v>
      </c>
      <c r="D66" s="359" t="s">
        <v>653</v>
      </c>
      <c r="E66" s="360" t="s">
        <v>793</v>
      </c>
      <c r="F66" s="357" t="s">
        <v>794</v>
      </c>
      <c r="G66" s="357" t="s">
        <v>794</v>
      </c>
      <c r="H66" s="360" t="s">
        <v>793</v>
      </c>
      <c r="I66" s="357" t="s">
        <v>794</v>
      </c>
      <c r="J66" s="357" t="s">
        <v>794</v>
      </c>
      <c r="K66" s="357" t="s">
        <v>794</v>
      </c>
      <c r="L66" s="360" t="s">
        <v>793</v>
      </c>
      <c r="M66" s="361" t="s">
        <v>698</v>
      </c>
      <c r="N66" s="361" t="s">
        <v>795</v>
      </c>
      <c r="O66" s="362" t="s">
        <v>796</v>
      </c>
      <c r="P66" s="363">
        <v>471</v>
      </c>
      <c r="Q66" s="361" t="s">
        <v>534</v>
      </c>
      <c r="R66" s="363">
        <v>471</v>
      </c>
      <c r="S66" s="361" t="s">
        <v>535</v>
      </c>
      <c r="T66" s="361" t="s">
        <v>600</v>
      </c>
      <c r="U66" s="361">
        <v>1</v>
      </c>
      <c r="V66" s="361">
        <v>1</v>
      </c>
      <c r="W66" s="361" t="s">
        <v>625</v>
      </c>
      <c r="X66" s="363">
        <v>471</v>
      </c>
      <c r="Y66" s="361"/>
      <c r="Z66" s="361"/>
      <c r="AA66" s="363"/>
      <c r="AB66" s="363">
        <v>471</v>
      </c>
      <c r="AC66" s="361" t="s">
        <v>625</v>
      </c>
      <c r="AD66" s="363">
        <v>565</v>
      </c>
      <c r="AE66" s="363">
        <v>565</v>
      </c>
      <c r="AF66" s="359" t="s">
        <v>797</v>
      </c>
      <c r="AG66" s="361"/>
      <c r="AH66" s="361"/>
      <c r="AI66" s="361"/>
      <c r="AJ66" s="361"/>
      <c r="AK66" s="361"/>
      <c r="AL66" s="361" t="s">
        <v>602</v>
      </c>
      <c r="AM66" s="361" t="s">
        <v>603</v>
      </c>
      <c r="AN66" s="361" t="s">
        <v>699</v>
      </c>
      <c r="AO66" s="359" t="s">
        <v>700</v>
      </c>
      <c r="AP66" s="361" t="s">
        <v>798</v>
      </c>
      <c r="AQ66" s="361" t="s">
        <v>701</v>
      </c>
      <c r="AR66" s="361" t="s">
        <v>798</v>
      </c>
      <c r="AS66" s="361" t="s">
        <v>702</v>
      </c>
      <c r="AT66" s="361" t="s">
        <v>703</v>
      </c>
      <c r="AU66" s="361"/>
      <c r="AV66" s="364"/>
      <c r="AW66" s="337">
        <v>0.56499999999999995</v>
      </c>
    </row>
    <row r="67" spans="1:49" s="265" customFormat="1" ht="60" x14ac:dyDescent="0.25">
      <c r="A67" s="356" t="s">
        <v>683</v>
      </c>
      <c r="B67" s="342" t="s">
        <v>609</v>
      </c>
      <c r="C67" s="352" t="s">
        <v>684</v>
      </c>
      <c r="D67" s="359" t="s">
        <v>653</v>
      </c>
      <c r="E67" s="360" t="s">
        <v>793</v>
      </c>
      <c r="F67" s="357" t="s">
        <v>794</v>
      </c>
      <c r="G67" s="357" t="s">
        <v>794</v>
      </c>
      <c r="H67" s="360" t="s">
        <v>793</v>
      </c>
      <c r="I67" s="357" t="s">
        <v>794</v>
      </c>
      <c r="J67" s="357" t="s">
        <v>794</v>
      </c>
      <c r="K67" s="357" t="s">
        <v>794</v>
      </c>
      <c r="L67" s="360" t="s">
        <v>793</v>
      </c>
      <c r="M67" s="361" t="s">
        <v>476</v>
      </c>
      <c r="N67" s="361" t="s">
        <v>685</v>
      </c>
      <c r="O67" s="361" t="s">
        <v>494</v>
      </c>
      <c r="P67" s="363">
        <v>1421</v>
      </c>
      <c r="Q67" s="361" t="s">
        <v>534</v>
      </c>
      <c r="R67" s="363">
        <v>1421</v>
      </c>
      <c r="S67" s="361" t="s">
        <v>535</v>
      </c>
      <c r="T67" s="361" t="s">
        <v>686</v>
      </c>
      <c r="U67" s="361">
        <v>3</v>
      </c>
      <c r="V67" s="361">
        <v>3</v>
      </c>
      <c r="W67" s="361" t="s">
        <v>687</v>
      </c>
      <c r="X67" s="363">
        <v>1420</v>
      </c>
      <c r="Y67" s="361"/>
      <c r="Z67" s="361" t="s">
        <v>799</v>
      </c>
      <c r="AA67" s="363">
        <v>1420</v>
      </c>
      <c r="AB67" s="363">
        <v>1420</v>
      </c>
      <c r="AC67" s="361" t="s">
        <v>687</v>
      </c>
      <c r="AD67" s="363">
        <v>1704</v>
      </c>
      <c r="AE67" s="363">
        <v>1704</v>
      </c>
      <c r="AF67" s="359" t="s">
        <v>688</v>
      </c>
      <c r="AG67" s="361" t="s">
        <v>539</v>
      </c>
      <c r="AH67" s="361" t="s">
        <v>689</v>
      </c>
      <c r="AI67" s="361" t="s">
        <v>690</v>
      </c>
      <c r="AJ67" s="361" t="s">
        <v>691</v>
      </c>
      <c r="AK67" s="361" t="s">
        <v>692</v>
      </c>
      <c r="AL67" s="361"/>
      <c r="AM67" s="361"/>
      <c r="AN67" s="361"/>
      <c r="AO67" s="359" t="s">
        <v>797</v>
      </c>
      <c r="AP67" s="361" t="s">
        <v>800</v>
      </c>
      <c r="AQ67" s="361" t="s">
        <v>693</v>
      </c>
      <c r="AR67" s="361" t="s">
        <v>800</v>
      </c>
      <c r="AS67" s="361" t="s">
        <v>693</v>
      </c>
      <c r="AT67" s="361" t="s">
        <v>694</v>
      </c>
      <c r="AU67" s="361"/>
      <c r="AV67" s="364"/>
      <c r="AW67" s="337">
        <v>1.704</v>
      </c>
    </row>
    <row r="68" spans="1:49" s="265" customFormat="1" x14ac:dyDescent="0.25">
      <c r="A68" s="338"/>
      <c r="B68" s="338"/>
      <c r="C68" s="338"/>
      <c r="D68" s="338"/>
      <c r="E68" s="338"/>
      <c r="F68" s="338"/>
      <c r="G68" s="338"/>
      <c r="H68" s="338"/>
      <c r="I68" s="338"/>
      <c r="J68" s="338"/>
      <c r="K68" s="338"/>
      <c r="L68" s="338"/>
      <c r="M68" s="338"/>
      <c r="N68" s="361"/>
      <c r="O68" s="361"/>
      <c r="P68" s="363"/>
      <c r="Q68" s="361"/>
      <c r="R68" s="363"/>
      <c r="S68" s="361"/>
      <c r="T68" s="361"/>
      <c r="U68" s="361"/>
      <c r="V68" s="361"/>
      <c r="W68" s="361" t="s">
        <v>695</v>
      </c>
      <c r="X68" s="363">
        <v>1421</v>
      </c>
      <c r="Y68" s="361"/>
      <c r="Z68" s="361"/>
      <c r="AA68" s="363">
        <v>1421</v>
      </c>
      <c r="AB68" s="363"/>
      <c r="AC68" s="361"/>
      <c r="AD68" s="363"/>
      <c r="AE68" s="363"/>
      <c r="AF68" s="359" t="s">
        <v>797</v>
      </c>
      <c r="AG68" s="361"/>
      <c r="AH68" s="361"/>
      <c r="AI68" s="361"/>
      <c r="AJ68" s="361"/>
      <c r="AK68" s="361"/>
      <c r="AL68" s="361"/>
      <c r="AM68" s="361"/>
      <c r="AN68" s="361"/>
      <c r="AO68" s="359" t="s">
        <v>797</v>
      </c>
      <c r="AP68" s="361"/>
      <c r="AQ68" s="361"/>
      <c r="AR68" s="361"/>
      <c r="AS68" s="361"/>
      <c r="AT68" s="361"/>
      <c r="AU68" s="361"/>
      <c r="AV68" s="364"/>
      <c r="AW68" s="337"/>
    </row>
    <row r="69" spans="1:49" s="265" customFormat="1" x14ac:dyDescent="0.25">
      <c r="A69" s="338"/>
      <c r="B69" s="338"/>
      <c r="C69" s="338"/>
      <c r="D69" s="338"/>
      <c r="E69" s="338"/>
      <c r="F69" s="338"/>
      <c r="G69" s="338"/>
      <c r="H69" s="338"/>
      <c r="I69" s="338"/>
      <c r="J69" s="338"/>
      <c r="K69" s="338"/>
      <c r="L69" s="338"/>
      <c r="M69" s="338"/>
      <c r="N69" s="361"/>
      <c r="O69" s="361"/>
      <c r="P69" s="363"/>
      <c r="Q69" s="361"/>
      <c r="R69" s="363"/>
      <c r="S69" s="361"/>
      <c r="T69" s="361"/>
      <c r="U69" s="361"/>
      <c r="V69" s="361"/>
      <c r="W69" s="361" t="s">
        <v>696</v>
      </c>
      <c r="X69" s="363">
        <v>1421</v>
      </c>
      <c r="Y69" s="361"/>
      <c r="Z69" s="361"/>
      <c r="AA69" s="363">
        <v>1421</v>
      </c>
      <c r="AB69" s="363"/>
      <c r="AC69" s="361"/>
      <c r="AD69" s="363"/>
      <c r="AE69" s="363"/>
      <c r="AF69" s="359" t="s">
        <v>797</v>
      </c>
      <c r="AG69" s="361"/>
      <c r="AH69" s="361"/>
      <c r="AI69" s="361"/>
      <c r="AJ69" s="361"/>
      <c r="AK69" s="361"/>
      <c r="AL69" s="361"/>
      <c r="AM69" s="361"/>
      <c r="AN69" s="361"/>
      <c r="AO69" s="359" t="s">
        <v>797</v>
      </c>
      <c r="AP69" s="361"/>
      <c r="AQ69" s="361"/>
      <c r="AR69" s="361"/>
      <c r="AS69" s="361"/>
      <c r="AT69" s="361"/>
      <c r="AU69" s="361"/>
      <c r="AV69" s="364"/>
      <c r="AW69" s="337"/>
    </row>
    <row r="70" spans="1:49" s="265" customFormat="1" ht="120" x14ac:dyDescent="0.25">
      <c r="A70" s="344">
        <v>4</v>
      </c>
      <c r="B70" s="342" t="s">
        <v>609</v>
      </c>
      <c r="C70" s="352" t="s">
        <v>410</v>
      </c>
      <c r="D70" s="343" t="s">
        <v>801</v>
      </c>
      <c r="E70" s="360" t="s">
        <v>793</v>
      </c>
      <c r="F70" s="357" t="s">
        <v>794</v>
      </c>
      <c r="G70" s="357" t="s">
        <v>794</v>
      </c>
      <c r="H70" s="360" t="s">
        <v>793</v>
      </c>
      <c r="I70" s="357" t="s">
        <v>794</v>
      </c>
      <c r="J70" s="357" t="s">
        <v>794</v>
      </c>
      <c r="K70" s="357" t="s">
        <v>794</v>
      </c>
      <c r="L70" s="360" t="s">
        <v>793</v>
      </c>
      <c r="M70" s="345" t="s">
        <v>476</v>
      </c>
      <c r="N70" s="352" t="s">
        <v>802</v>
      </c>
      <c r="O70" s="342" t="s">
        <v>609</v>
      </c>
      <c r="P70" s="353" t="s">
        <v>637</v>
      </c>
      <c r="Q70" s="353" t="s">
        <v>638</v>
      </c>
      <c r="R70" s="353" t="s">
        <v>639</v>
      </c>
      <c r="S70" s="353" t="s">
        <v>640</v>
      </c>
      <c r="T70" s="353" t="s">
        <v>640</v>
      </c>
      <c r="U70" s="354">
        <v>3</v>
      </c>
      <c r="V70" s="354">
        <v>2</v>
      </c>
      <c r="W70" s="353" t="s">
        <v>641</v>
      </c>
      <c r="X70" s="354">
        <v>591302</v>
      </c>
      <c r="Y70" s="353" t="s">
        <v>642</v>
      </c>
      <c r="Z70" s="353" t="s">
        <v>643</v>
      </c>
      <c r="AA70" s="353" t="s">
        <v>261</v>
      </c>
      <c r="AB70" s="354">
        <v>591302</v>
      </c>
      <c r="AC70" s="353" t="s">
        <v>641</v>
      </c>
      <c r="AD70" s="354">
        <v>709563</v>
      </c>
      <c r="AE70" s="354">
        <v>709563</v>
      </c>
      <c r="AF70" s="353" t="s">
        <v>644</v>
      </c>
      <c r="AG70" s="353" t="s">
        <v>644</v>
      </c>
      <c r="AH70" s="353" t="s">
        <v>644</v>
      </c>
      <c r="AI70" s="353" t="s">
        <v>644</v>
      </c>
      <c r="AJ70" s="353" t="s">
        <v>644</v>
      </c>
      <c r="AK70" s="353" t="s">
        <v>644</v>
      </c>
      <c r="AL70" s="353" t="s">
        <v>645</v>
      </c>
      <c r="AM70" s="353" t="s">
        <v>645</v>
      </c>
      <c r="AN70" s="353" t="s">
        <v>645</v>
      </c>
      <c r="AO70" s="353" t="s">
        <v>645</v>
      </c>
      <c r="AP70" s="353" t="s">
        <v>642</v>
      </c>
      <c r="AQ70" s="349">
        <v>45342</v>
      </c>
      <c r="AR70" s="353" t="s">
        <v>637</v>
      </c>
      <c r="AS70" s="349">
        <v>45342</v>
      </c>
      <c r="AT70" s="349">
        <v>45981</v>
      </c>
      <c r="AU70" s="345"/>
      <c r="AV70" s="352" t="s">
        <v>803</v>
      </c>
      <c r="AW70" s="337">
        <v>709.56250199999999</v>
      </c>
    </row>
    <row r="71" spans="1:49" s="265" customFormat="1" x14ac:dyDescent="0.25">
      <c r="A71" s="339"/>
      <c r="B71" s="339"/>
      <c r="C71" s="339"/>
      <c r="D71" s="339"/>
      <c r="E71" s="339"/>
      <c r="F71" s="339"/>
      <c r="G71" s="339"/>
      <c r="H71" s="339"/>
      <c r="I71" s="339"/>
      <c r="J71" s="339"/>
      <c r="K71" s="339"/>
      <c r="L71" s="339"/>
      <c r="M71" s="339"/>
      <c r="N71" s="339"/>
      <c r="O71" s="339"/>
      <c r="P71" s="339"/>
      <c r="Q71" s="339"/>
      <c r="R71" s="339"/>
      <c r="S71" s="339"/>
      <c r="T71" s="339"/>
      <c r="U71" s="339"/>
      <c r="V71" s="339"/>
      <c r="W71" s="353" t="s">
        <v>804</v>
      </c>
      <c r="X71" s="354">
        <v>594639</v>
      </c>
      <c r="Y71" s="339"/>
      <c r="Z71" s="339"/>
      <c r="AA71" s="339"/>
      <c r="AB71" s="339"/>
      <c r="AC71" s="339"/>
      <c r="AD71" s="339"/>
      <c r="AE71" s="339"/>
      <c r="AF71" s="339"/>
      <c r="AG71" s="339"/>
      <c r="AH71" s="339"/>
      <c r="AI71" s="339"/>
      <c r="AJ71" s="339"/>
      <c r="AK71" s="339"/>
      <c r="AL71" s="339"/>
      <c r="AM71" s="339"/>
      <c r="AN71" s="339"/>
      <c r="AO71" s="339"/>
      <c r="AP71" s="339"/>
      <c r="AQ71" s="339"/>
      <c r="AR71" s="339"/>
      <c r="AS71" s="339"/>
      <c r="AT71" s="339"/>
      <c r="AU71" s="339"/>
      <c r="AV71" s="339"/>
      <c r="AW71" s="337"/>
    </row>
    <row r="72" spans="1:49" s="265" customFormat="1" x14ac:dyDescent="0.25">
      <c r="A72" s="339"/>
      <c r="B72" s="339"/>
      <c r="C72" s="339"/>
      <c r="D72" s="339"/>
      <c r="E72" s="339"/>
      <c r="F72" s="339"/>
      <c r="G72" s="339"/>
      <c r="H72" s="339"/>
      <c r="I72" s="339"/>
      <c r="J72" s="339"/>
      <c r="K72" s="339"/>
      <c r="L72" s="339"/>
      <c r="M72" s="339"/>
      <c r="N72" s="339"/>
      <c r="O72" s="339"/>
      <c r="P72" s="339"/>
      <c r="Q72" s="339"/>
      <c r="R72" s="339"/>
      <c r="S72" s="339"/>
      <c r="T72" s="339"/>
      <c r="U72" s="339"/>
      <c r="V72" s="339"/>
      <c r="W72" s="365" t="s">
        <v>805</v>
      </c>
      <c r="X72" s="354">
        <v>0</v>
      </c>
      <c r="Y72" s="339"/>
      <c r="Z72" s="339"/>
      <c r="AA72" s="339"/>
      <c r="AB72" s="339"/>
      <c r="AC72" s="339"/>
      <c r="AD72" s="339"/>
      <c r="AE72" s="339"/>
      <c r="AF72" s="339"/>
      <c r="AG72" s="339"/>
      <c r="AH72" s="339"/>
      <c r="AI72" s="339"/>
      <c r="AJ72" s="339"/>
      <c r="AK72" s="339"/>
      <c r="AL72" s="339"/>
      <c r="AM72" s="339"/>
      <c r="AN72" s="339"/>
      <c r="AO72" s="339"/>
      <c r="AP72" s="339"/>
      <c r="AQ72" s="339"/>
      <c r="AR72" s="339"/>
      <c r="AS72" s="339"/>
      <c r="AT72" s="339"/>
      <c r="AU72" s="339"/>
      <c r="AV72" s="339"/>
      <c r="AW72" s="337"/>
    </row>
    <row r="73" spans="1:49" s="265" customFormat="1" ht="75" x14ac:dyDescent="0.25">
      <c r="A73" s="366" t="s">
        <v>806</v>
      </c>
      <c r="B73" s="342" t="s">
        <v>609</v>
      </c>
      <c r="C73" s="352" t="s">
        <v>410</v>
      </c>
      <c r="D73" s="343" t="s">
        <v>801</v>
      </c>
      <c r="E73" s="360" t="s">
        <v>793</v>
      </c>
      <c r="F73" s="357" t="s">
        <v>794</v>
      </c>
      <c r="G73" s="357" t="s">
        <v>794</v>
      </c>
      <c r="H73" s="360" t="s">
        <v>793</v>
      </c>
      <c r="I73" s="357" t="s">
        <v>794</v>
      </c>
      <c r="J73" s="357" t="s">
        <v>794</v>
      </c>
      <c r="K73" s="357" t="s">
        <v>794</v>
      </c>
      <c r="L73" s="360" t="s">
        <v>793</v>
      </c>
      <c r="M73" s="345" t="s">
        <v>411</v>
      </c>
      <c r="N73" s="352" t="s">
        <v>807</v>
      </c>
      <c r="O73" s="342" t="s">
        <v>609</v>
      </c>
      <c r="P73" s="358">
        <v>1139</v>
      </c>
      <c r="Q73" s="357" t="s">
        <v>655</v>
      </c>
      <c r="R73" s="358">
        <v>1139</v>
      </c>
      <c r="S73" s="357" t="s">
        <v>535</v>
      </c>
      <c r="T73" s="357" t="s">
        <v>600</v>
      </c>
      <c r="U73" s="357">
        <v>1</v>
      </c>
      <c r="V73" s="357">
        <v>1</v>
      </c>
      <c r="W73" s="357" t="s">
        <v>537</v>
      </c>
      <c r="X73" s="367">
        <v>1139</v>
      </c>
      <c r="Y73" s="339"/>
      <c r="Z73" s="339"/>
      <c r="AA73" s="339"/>
      <c r="AB73" s="367">
        <v>1139</v>
      </c>
      <c r="AC73" s="357" t="s">
        <v>537</v>
      </c>
      <c r="AD73" s="358">
        <v>1366</v>
      </c>
      <c r="AE73" s="358">
        <v>683</v>
      </c>
      <c r="AF73" s="339"/>
      <c r="AG73" s="339"/>
      <c r="AH73" s="339"/>
      <c r="AI73" s="339"/>
      <c r="AJ73" s="339"/>
      <c r="AK73" s="339"/>
      <c r="AL73" s="357" t="s">
        <v>808</v>
      </c>
      <c r="AM73" s="357" t="s">
        <v>603</v>
      </c>
      <c r="AN73" s="357" t="s">
        <v>809</v>
      </c>
      <c r="AO73" s="356" t="s">
        <v>810</v>
      </c>
      <c r="AP73" s="357" t="s">
        <v>811</v>
      </c>
      <c r="AQ73" s="357" t="s">
        <v>812</v>
      </c>
      <c r="AR73" s="357" t="s">
        <v>811</v>
      </c>
      <c r="AS73" s="357" t="s">
        <v>812</v>
      </c>
      <c r="AT73" s="357" t="s">
        <v>813</v>
      </c>
      <c r="AU73" s="339"/>
      <c r="AV73" s="339"/>
      <c r="AW73" s="337"/>
    </row>
    <row r="74" spans="1:49" s="265" customFormat="1" ht="75" x14ac:dyDescent="0.25">
      <c r="A74" s="366" t="s">
        <v>814</v>
      </c>
      <c r="B74" s="342" t="s">
        <v>609</v>
      </c>
      <c r="C74" s="352" t="s">
        <v>410</v>
      </c>
      <c r="D74" s="343" t="s">
        <v>801</v>
      </c>
      <c r="E74" s="360" t="s">
        <v>793</v>
      </c>
      <c r="F74" s="357" t="s">
        <v>794</v>
      </c>
      <c r="G74" s="357" t="s">
        <v>794</v>
      </c>
      <c r="H74" s="360" t="s">
        <v>793</v>
      </c>
      <c r="I74" s="357" t="s">
        <v>794</v>
      </c>
      <c r="J74" s="357" t="s">
        <v>794</v>
      </c>
      <c r="K74" s="357" t="s">
        <v>794</v>
      </c>
      <c r="L74" s="360" t="s">
        <v>793</v>
      </c>
      <c r="M74" s="345" t="s">
        <v>476</v>
      </c>
      <c r="N74" s="368" t="s">
        <v>815</v>
      </c>
      <c r="O74" s="342" t="s">
        <v>609</v>
      </c>
      <c r="P74" s="358">
        <v>6416</v>
      </c>
      <c r="Q74" s="357" t="s">
        <v>534</v>
      </c>
      <c r="R74" s="358">
        <v>6416</v>
      </c>
      <c r="S74" s="357" t="s">
        <v>535</v>
      </c>
      <c r="T74" s="357" t="s">
        <v>816</v>
      </c>
      <c r="U74" s="357">
        <v>1</v>
      </c>
      <c r="V74" s="357">
        <v>1</v>
      </c>
      <c r="W74" s="357" t="s">
        <v>551</v>
      </c>
      <c r="X74" s="367">
        <v>6416</v>
      </c>
      <c r="Y74" s="339"/>
      <c r="Z74" s="357">
        <v>1</v>
      </c>
      <c r="AA74" s="358">
        <v>6416</v>
      </c>
      <c r="AB74" s="358">
        <v>6416</v>
      </c>
      <c r="AC74" s="357" t="s">
        <v>551</v>
      </c>
      <c r="AD74" s="358">
        <v>6416</v>
      </c>
      <c r="AE74" s="358">
        <v>3000</v>
      </c>
      <c r="AF74" s="356" t="s">
        <v>817</v>
      </c>
      <c r="AG74" s="357" t="s">
        <v>539</v>
      </c>
      <c r="AH74" s="357" t="s">
        <v>818</v>
      </c>
      <c r="AI74" s="357" t="s">
        <v>819</v>
      </c>
      <c r="AJ74" s="357" t="s">
        <v>820</v>
      </c>
      <c r="AK74" s="357" t="s">
        <v>821</v>
      </c>
      <c r="AL74" s="357" t="s">
        <v>822</v>
      </c>
      <c r="AM74" s="357" t="s">
        <v>823</v>
      </c>
      <c r="AN74" s="357" t="s">
        <v>821</v>
      </c>
      <c r="AO74" s="356" t="s">
        <v>824</v>
      </c>
      <c r="AP74" s="357" t="s">
        <v>825</v>
      </c>
      <c r="AQ74" s="357" t="s">
        <v>826</v>
      </c>
      <c r="AR74" s="357" t="s">
        <v>825</v>
      </c>
      <c r="AS74" s="357" t="s">
        <v>826</v>
      </c>
      <c r="AT74" s="357" t="s">
        <v>813</v>
      </c>
      <c r="AU74" s="339"/>
      <c r="AV74" s="357" t="s">
        <v>827</v>
      </c>
      <c r="AW74" s="3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4"/>
  <sheetViews>
    <sheetView topLeftCell="A4" zoomScale="90" zoomScaleNormal="90" workbookViewId="0">
      <selection activeCell="D119" sqref="D119:E119"/>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421</v>
      </c>
    </row>
    <row r="4" spans="1:2" x14ac:dyDescent="0.25">
      <c r="B4" s="38"/>
    </row>
    <row r="5" spans="1:2" ht="18.75" x14ac:dyDescent="0.3">
      <c r="A5" s="557" t="str">
        <f>'1. паспорт местоположение'!A5:C5</f>
        <v>Год раскрытия информации: 2024 год</v>
      </c>
      <c r="B5" s="557"/>
    </row>
    <row r="6" spans="1:2" ht="18.75" x14ac:dyDescent="0.3">
      <c r="A6" s="112"/>
      <c r="B6" s="134"/>
    </row>
    <row r="7" spans="1:2" ht="18.75" x14ac:dyDescent="0.25">
      <c r="A7" s="386" t="s">
        <v>9</v>
      </c>
      <c r="B7" s="386"/>
    </row>
    <row r="8" spans="1:2" ht="18.75" x14ac:dyDescent="0.25">
      <c r="A8" s="111"/>
      <c r="B8" s="142"/>
    </row>
    <row r="9" spans="1:2" x14ac:dyDescent="0.25">
      <c r="A9" s="433" t="str">
        <f>'1. паспорт местоположение'!A9:C9</f>
        <v>АО "Россети Тюмень"</v>
      </c>
      <c r="B9" s="433"/>
    </row>
    <row r="10" spans="1:2" x14ac:dyDescent="0.25">
      <c r="A10" s="382" t="s">
        <v>8</v>
      </c>
      <c r="B10" s="382"/>
    </row>
    <row r="11" spans="1:2" ht="18.75" x14ac:dyDescent="0.25">
      <c r="A11" s="111"/>
      <c r="B11" s="142"/>
    </row>
    <row r="12" spans="1:2" ht="30.75" customHeight="1" x14ac:dyDescent="0.25">
      <c r="A12" s="433" t="str">
        <f>'1. паспорт местоположение'!A12:C12</f>
        <v>F_TP1600.PS.0049</v>
      </c>
      <c r="B12" s="433"/>
    </row>
    <row r="13" spans="1:2" x14ac:dyDescent="0.25">
      <c r="A13" s="382" t="s">
        <v>7</v>
      </c>
      <c r="B13" s="382"/>
    </row>
    <row r="14" spans="1:2" ht="18.75" x14ac:dyDescent="0.25">
      <c r="A14" s="11"/>
      <c r="B14" s="11"/>
    </row>
    <row r="15" spans="1:2" ht="35.25" customHeight="1" x14ac:dyDescent="0.25">
      <c r="A15" s="56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61"/>
    </row>
    <row r="16" spans="1:2" x14ac:dyDescent="0.25">
      <c r="A16" s="382" t="s">
        <v>6</v>
      </c>
      <c r="B16" s="382"/>
    </row>
    <row r="17" spans="1:4" x14ac:dyDescent="0.25">
      <c r="B17" s="86"/>
    </row>
    <row r="18" spans="1:4" ht="33.75" customHeight="1" x14ac:dyDescent="0.25">
      <c r="A18" s="562" t="s">
        <v>383</v>
      </c>
      <c r="B18" s="563"/>
    </row>
    <row r="19" spans="1:4" x14ac:dyDescent="0.25">
      <c r="B19" s="38"/>
    </row>
    <row r="20" spans="1:4" ht="16.5" thickBot="1" x14ac:dyDescent="0.3">
      <c r="B20" s="87"/>
    </row>
    <row r="21" spans="1:4" ht="75" customHeight="1" thickBot="1" x14ac:dyDescent="0.3">
      <c r="A21" s="88" t="s">
        <v>268</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4" ht="16.5" thickBot="1" x14ac:dyDescent="0.3">
      <c r="A22" s="88" t="s">
        <v>269</v>
      </c>
      <c r="B22" s="89" t="s">
        <v>403</v>
      </c>
    </row>
    <row r="23" spans="1:4" ht="16.5" thickBot="1" x14ac:dyDescent="0.3">
      <c r="A23" s="88" t="s">
        <v>250</v>
      </c>
      <c r="B23" s="90" t="s">
        <v>404</v>
      </c>
    </row>
    <row r="24" spans="1:4" ht="16.5" thickBot="1" x14ac:dyDescent="0.3">
      <c r="A24" s="88" t="s">
        <v>270</v>
      </c>
      <c r="B24" s="90" t="s">
        <v>619</v>
      </c>
    </row>
    <row r="25" spans="1:4" ht="16.5" thickBot="1" x14ac:dyDescent="0.3">
      <c r="A25" s="91" t="s">
        <v>271</v>
      </c>
      <c r="B25" s="89">
        <v>2025</v>
      </c>
    </row>
    <row r="26" spans="1:4" ht="16.5" thickBot="1" x14ac:dyDescent="0.3">
      <c r="A26" s="92" t="s">
        <v>272</v>
      </c>
      <c r="B26" s="93" t="s">
        <v>528</v>
      </c>
    </row>
    <row r="27" spans="1:4" ht="29.25" thickBot="1" x14ac:dyDescent="0.3">
      <c r="A27" s="100" t="s">
        <v>671</v>
      </c>
      <c r="B27" s="278">
        <f>'6.2. Паспорт фин осв ввод'!D24</f>
        <v>1525.6718623024831</v>
      </c>
    </row>
    <row r="28" spans="1:4" ht="45.75" thickBot="1" x14ac:dyDescent="0.3">
      <c r="A28" s="95" t="s">
        <v>273</v>
      </c>
      <c r="B28" s="95" t="s">
        <v>781</v>
      </c>
    </row>
    <row r="29" spans="1:4" ht="29.25" thickBot="1" x14ac:dyDescent="0.3">
      <c r="A29" s="101" t="s">
        <v>274</v>
      </c>
      <c r="B29" s="173">
        <f>B30</f>
        <v>1450.21872231</v>
      </c>
    </row>
    <row r="30" spans="1:4" ht="29.25" thickBot="1" x14ac:dyDescent="0.3">
      <c r="A30" s="101" t="s">
        <v>275</v>
      </c>
      <c r="B30" s="173">
        <f>B32+B93</f>
        <v>1450.21872231</v>
      </c>
      <c r="C30" s="218"/>
    </row>
    <row r="31" spans="1:4" ht="16.5" thickBot="1" x14ac:dyDescent="0.3">
      <c r="A31" s="95" t="s">
        <v>276</v>
      </c>
      <c r="B31" s="95"/>
    </row>
    <row r="32" spans="1:4" ht="29.25" thickBot="1" x14ac:dyDescent="0.3">
      <c r="A32" s="219" t="s">
        <v>596</v>
      </c>
      <c r="B32" s="220">
        <f>B33+B37+B41+B45+B49+B53+B57+B61+B65+B69+B73+B77+B81+B85+B89</f>
        <v>1450.21872231</v>
      </c>
      <c r="D32" s="281"/>
    </row>
    <row r="33" spans="1:2" ht="30.75" thickBot="1" x14ac:dyDescent="0.3">
      <c r="A33" s="215" t="s">
        <v>409</v>
      </c>
      <c r="B33" s="199">
        <v>13.9</v>
      </c>
    </row>
    <row r="34" spans="1:2" ht="16.5" thickBot="1" x14ac:dyDescent="0.3">
      <c r="A34" s="95" t="s">
        <v>277</v>
      </c>
      <c r="B34" s="174">
        <f>B33/B27</f>
        <v>9.1107402210477122E-3</v>
      </c>
    </row>
    <row r="35" spans="1:2" ht="16.5" thickBot="1" x14ac:dyDescent="0.3">
      <c r="A35" s="95" t="s">
        <v>278</v>
      </c>
      <c r="B35" s="173">
        <f>B33</f>
        <v>13.9</v>
      </c>
    </row>
    <row r="36" spans="1:2" ht="16.5" thickBot="1" x14ac:dyDescent="0.3">
      <c r="A36" s="95" t="s">
        <v>279</v>
      </c>
      <c r="B36" s="173">
        <f>B33/1.18</f>
        <v>11.779661016949154</v>
      </c>
    </row>
    <row r="37" spans="1:2" ht="30.75" thickBot="1" x14ac:dyDescent="0.3">
      <c r="A37" s="215" t="s">
        <v>530</v>
      </c>
      <c r="B37" s="199">
        <v>10.473000000000001</v>
      </c>
    </row>
    <row r="38" spans="1:2" ht="16.5" thickBot="1" x14ac:dyDescent="0.3">
      <c r="A38" s="95" t="s">
        <v>277</v>
      </c>
      <c r="B38" s="174">
        <v>1.5147599784211263E-2</v>
      </c>
    </row>
    <row r="39" spans="1:2" ht="16.5" thickBot="1" x14ac:dyDescent="0.3">
      <c r="A39" s="95" t="s">
        <v>278</v>
      </c>
      <c r="B39" s="217">
        <v>10.473307999999999</v>
      </c>
    </row>
    <row r="40" spans="1:2" ht="16.5" thickBot="1" x14ac:dyDescent="0.3">
      <c r="A40" s="95" t="s">
        <v>279</v>
      </c>
      <c r="B40" s="217">
        <v>8.7277570000000004</v>
      </c>
    </row>
    <row r="41" spans="1:2" ht="30.75" thickBot="1" x14ac:dyDescent="0.3">
      <c r="A41" s="215" t="s">
        <v>467</v>
      </c>
      <c r="B41" s="199">
        <v>110.5</v>
      </c>
    </row>
    <row r="42" spans="1:2" ht="16.5" thickBot="1" x14ac:dyDescent="0.3">
      <c r="A42" s="95" t="s">
        <v>277</v>
      </c>
      <c r="B42" s="174">
        <f>B41/B27</f>
        <v>7.2427107512645486E-2</v>
      </c>
    </row>
    <row r="43" spans="1:2" ht="16.5" thickBot="1" x14ac:dyDescent="0.3">
      <c r="A43" s="95" t="s">
        <v>278</v>
      </c>
      <c r="B43" s="173">
        <v>110.499973</v>
      </c>
    </row>
    <row r="44" spans="1:2" ht="16.5" thickBot="1" x14ac:dyDescent="0.3">
      <c r="A44" s="95" t="s">
        <v>279</v>
      </c>
      <c r="B44" s="173">
        <v>93.644045000000006</v>
      </c>
    </row>
    <row r="45" spans="1:2" ht="60.75" thickBot="1" x14ac:dyDescent="0.3">
      <c r="A45" s="215" t="s">
        <v>617</v>
      </c>
      <c r="B45" s="216">
        <v>0.96979320000000002</v>
      </c>
    </row>
    <row r="46" spans="1:2" ht="16.5" thickBot="1" x14ac:dyDescent="0.3">
      <c r="A46" s="95" t="s">
        <v>277</v>
      </c>
      <c r="B46" s="174">
        <f>B45/B27</f>
        <v>6.3564992182291863E-4</v>
      </c>
    </row>
    <row r="47" spans="1:2" ht="16.5" thickBot="1" x14ac:dyDescent="0.3">
      <c r="A47" s="95" t="s">
        <v>278</v>
      </c>
      <c r="B47" s="217">
        <v>0.96979320000000002</v>
      </c>
    </row>
    <row r="48" spans="1:2" ht="16.5" thickBot="1" x14ac:dyDescent="0.3">
      <c r="A48" s="95" t="s">
        <v>279</v>
      </c>
      <c r="B48" s="217">
        <v>0.80816100000000002</v>
      </c>
    </row>
    <row r="49" spans="1:2" ht="45.75" thickBot="1" x14ac:dyDescent="0.3">
      <c r="A49" s="215" t="s">
        <v>662</v>
      </c>
      <c r="B49" s="199">
        <v>0.24856500000000001</v>
      </c>
    </row>
    <row r="50" spans="1:2" ht="16.5" thickBot="1" x14ac:dyDescent="0.3">
      <c r="A50" s="95" t="s">
        <v>277</v>
      </c>
      <c r="B50" s="174">
        <f>B49/B27</f>
        <v>1.6292166496724639E-4</v>
      </c>
    </row>
    <row r="51" spans="1:2" ht="16.5" thickBot="1" x14ac:dyDescent="0.3">
      <c r="A51" s="95" t="s">
        <v>278</v>
      </c>
      <c r="B51" s="173">
        <v>0.24856500000000001</v>
      </c>
    </row>
    <row r="52" spans="1:2" ht="16.5" thickBot="1" x14ac:dyDescent="0.3">
      <c r="A52" s="95" t="s">
        <v>279</v>
      </c>
      <c r="B52" s="173">
        <v>0.20713799999999999</v>
      </c>
    </row>
    <row r="53" spans="1:2" ht="45.75" thickBot="1" x14ac:dyDescent="0.3">
      <c r="A53" s="215" t="s">
        <v>663</v>
      </c>
      <c r="B53" s="199">
        <v>1.094778</v>
      </c>
    </row>
    <row r="54" spans="1:2" ht="16.5" thickBot="1" x14ac:dyDescent="0.3">
      <c r="A54" s="95" t="s">
        <v>277</v>
      </c>
      <c r="B54" s="174">
        <f>B53/B27</f>
        <v>7.1757107609483255E-4</v>
      </c>
    </row>
    <row r="55" spans="1:2" ht="16.5" thickBot="1" x14ac:dyDescent="0.3">
      <c r="A55" s="95" t="s">
        <v>278</v>
      </c>
      <c r="B55" s="217">
        <v>1.094778</v>
      </c>
    </row>
    <row r="56" spans="1:2" ht="16.5" thickBot="1" x14ac:dyDescent="0.3">
      <c r="A56" s="95" t="s">
        <v>279</v>
      </c>
      <c r="B56" s="217">
        <v>0.91231499999999999</v>
      </c>
    </row>
    <row r="57" spans="1:2" ht="30.75" thickBot="1" x14ac:dyDescent="0.3">
      <c r="A57" s="215" t="s">
        <v>664</v>
      </c>
      <c r="B57" s="199">
        <v>584.83291211000005</v>
      </c>
    </row>
    <row r="58" spans="1:2" ht="16.5" thickBot="1" x14ac:dyDescent="0.3">
      <c r="A58" s="95" t="s">
        <v>277</v>
      </c>
      <c r="B58" s="174">
        <f>B57/B27</f>
        <v>0.38332811042827619</v>
      </c>
    </row>
    <row r="59" spans="1:2" ht="16.5" thickBot="1" x14ac:dyDescent="0.3">
      <c r="A59" s="95" t="s">
        <v>278</v>
      </c>
      <c r="B59" s="217">
        <v>572.47730899999999</v>
      </c>
    </row>
    <row r="60" spans="1:2" ht="16.5" thickBot="1" x14ac:dyDescent="0.3">
      <c r="A60" s="95" t="s">
        <v>279</v>
      </c>
      <c r="B60" s="217">
        <v>477.41918199999998</v>
      </c>
    </row>
    <row r="61" spans="1:2" ht="30.75" thickBot="1" x14ac:dyDescent="0.3">
      <c r="A61" s="215" t="s">
        <v>788</v>
      </c>
      <c r="B61" s="199">
        <v>1.012</v>
      </c>
    </row>
    <row r="62" spans="1:2" ht="16.5" thickBot="1" x14ac:dyDescent="0.3">
      <c r="A62" s="250" t="s">
        <v>277</v>
      </c>
      <c r="B62" s="174">
        <f>B61/B27</f>
        <v>6.6331432400721475E-4</v>
      </c>
    </row>
    <row r="63" spans="1:2" x14ac:dyDescent="0.25">
      <c r="A63" s="250" t="s">
        <v>665</v>
      </c>
      <c r="B63" s="217">
        <v>1.011876</v>
      </c>
    </row>
    <row r="64" spans="1:2" ht="16.5" thickBot="1" x14ac:dyDescent="0.3">
      <c r="A64" s="250" t="s">
        <v>666</v>
      </c>
      <c r="B64" s="217">
        <v>0.84323000000000004</v>
      </c>
    </row>
    <row r="65" spans="1:2" ht="30.75" thickBot="1" x14ac:dyDescent="0.3">
      <c r="A65" s="215" t="s">
        <v>787</v>
      </c>
      <c r="B65" s="199">
        <v>7.0140000000000002</v>
      </c>
    </row>
    <row r="66" spans="1:2" ht="16.5" thickBot="1" x14ac:dyDescent="0.3">
      <c r="A66" s="250" t="s">
        <v>277</v>
      </c>
      <c r="B66" s="174">
        <f>B65/B27</f>
        <v>4.5973188424768821E-3</v>
      </c>
    </row>
    <row r="67" spans="1:2" x14ac:dyDescent="0.25">
      <c r="A67" s="250" t="s">
        <v>665</v>
      </c>
      <c r="B67" s="217">
        <v>7.0144019999999996</v>
      </c>
    </row>
    <row r="68" spans="1:2" x14ac:dyDescent="0.25">
      <c r="A68" s="250" t="s">
        <v>666</v>
      </c>
      <c r="B68" s="217">
        <v>5.8453350000000004</v>
      </c>
    </row>
    <row r="69" spans="1:2" ht="30" x14ac:dyDescent="0.25">
      <c r="A69" s="215" t="s">
        <v>786</v>
      </c>
      <c r="B69" s="216">
        <v>0.56548200000000004</v>
      </c>
    </row>
    <row r="70" spans="1:2" x14ac:dyDescent="0.25">
      <c r="A70" s="250" t="s">
        <v>277</v>
      </c>
      <c r="B70" s="280">
        <f>B69/B27</f>
        <v>3.7064457566032393E-4</v>
      </c>
    </row>
    <row r="71" spans="1:2" x14ac:dyDescent="0.25">
      <c r="A71" s="250" t="s">
        <v>665</v>
      </c>
      <c r="B71" s="217">
        <v>0.56548200000000004</v>
      </c>
    </row>
    <row r="72" spans="1:2" x14ac:dyDescent="0.25">
      <c r="A72" s="250" t="s">
        <v>666</v>
      </c>
      <c r="B72" s="217">
        <v>0.47123500000000001</v>
      </c>
    </row>
    <row r="73" spans="1:2" ht="30.75" thickBot="1" x14ac:dyDescent="0.3">
      <c r="A73" s="284" t="s">
        <v>676</v>
      </c>
      <c r="B73" s="285">
        <v>0.55879400000000001</v>
      </c>
    </row>
    <row r="74" spans="1:2" ht="16.5" thickBot="1" x14ac:dyDescent="0.3">
      <c r="A74" s="282" t="s">
        <v>277</v>
      </c>
      <c r="B74" s="174">
        <f>B73/B27</f>
        <v>3.6626093317123276E-4</v>
      </c>
    </row>
    <row r="75" spans="1:2" x14ac:dyDescent="0.25">
      <c r="A75" s="282" t="s">
        <v>665</v>
      </c>
      <c r="B75" s="283">
        <v>0.55879400000000001</v>
      </c>
    </row>
    <row r="76" spans="1:2" ht="16.5" thickBot="1" x14ac:dyDescent="0.3">
      <c r="A76" s="282" t="s">
        <v>666</v>
      </c>
      <c r="B76" s="283">
        <v>0.46566200000000002</v>
      </c>
    </row>
    <row r="77" spans="1:2" ht="30.75" thickBot="1" x14ac:dyDescent="0.3">
      <c r="A77" s="215" t="s">
        <v>673</v>
      </c>
      <c r="B77" s="199">
        <v>1.704</v>
      </c>
    </row>
    <row r="78" spans="1:2" ht="16.5" thickBot="1" x14ac:dyDescent="0.3">
      <c r="A78" s="95" t="s">
        <v>277</v>
      </c>
      <c r="B78" s="174">
        <f>B77/B27</f>
        <v>1.1168849882493023E-3</v>
      </c>
    </row>
    <row r="79" spans="1:2" ht="16.5" thickBot="1" x14ac:dyDescent="0.3">
      <c r="A79" s="95" t="s">
        <v>665</v>
      </c>
      <c r="B79" s="217">
        <v>1.6788179999999999</v>
      </c>
    </row>
    <row r="80" spans="1:2" ht="16.5" thickBot="1" x14ac:dyDescent="0.3">
      <c r="A80" s="95" t="s">
        <v>666</v>
      </c>
      <c r="B80" s="217">
        <v>1.3990149999999999</v>
      </c>
    </row>
    <row r="81" spans="1:2" ht="30.75" thickBot="1" x14ac:dyDescent="0.3">
      <c r="A81" s="332" t="s">
        <v>785</v>
      </c>
      <c r="B81" s="199">
        <v>1.3664160000000001</v>
      </c>
    </row>
    <row r="82" spans="1:2" ht="16.5" thickBot="1" x14ac:dyDescent="0.3">
      <c r="A82" s="95" t="s">
        <v>277</v>
      </c>
      <c r="B82" s="174">
        <f>B81/B27</f>
        <v>8.9561591438008141E-4</v>
      </c>
    </row>
    <row r="83" spans="1:2" ht="16.5" thickBot="1" x14ac:dyDescent="0.3">
      <c r="A83" s="95" t="s">
        <v>665</v>
      </c>
      <c r="B83" s="331">
        <v>0.37770999999999999</v>
      </c>
    </row>
    <row r="84" spans="1:2" ht="16.5" thickBot="1" x14ac:dyDescent="0.3">
      <c r="A84" s="95" t="s">
        <v>666</v>
      </c>
      <c r="B84" s="331">
        <v>0.31475799999999998</v>
      </c>
    </row>
    <row r="85" spans="1:2" ht="30.75" thickBot="1" x14ac:dyDescent="0.3">
      <c r="A85" s="334" t="s">
        <v>784</v>
      </c>
      <c r="B85" s="199">
        <v>709.56250199999999</v>
      </c>
    </row>
    <row r="86" spans="1:2" ht="16.5" thickBot="1" x14ac:dyDescent="0.3">
      <c r="A86" s="95" t="s">
        <v>277</v>
      </c>
      <c r="B86" s="174">
        <f>B85/B27</f>
        <v>0.46508198750493868</v>
      </c>
    </row>
    <row r="87" spans="1:2" ht="16.5" thickBot="1" x14ac:dyDescent="0.3">
      <c r="A87" s="95" t="s">
        <v>665</v>
      </c>
      <c r="B87" s="333">
        <v>335.62376999999998</v>
      </c>
    </row>
    <row r="88" spans="1:2" ht="16.5" thickBot="1" x14ac:dyDescent="0.3">
      <c r="A88" s="95" t="s">
        <v>666</v>
      </c>
      <c r="B88" s="333">
        <v>157.37823</v>
      </c>
    </row>
    <row r="89" spans="1:2" ht="30.75" thickBot="1" x14ac:dyDescent="0.3">
      <c r="A89" s="336" t="s">
        <v>783</v>
      </c>
      <c r="B89" s="199">
        <v>6.41648</v>
      </c>
    </row>
    <row r="90" spans="1:2" ht="16.5" thickBot="1" x14ac:dyDescent="0.3">
      <c r="A90" s="95" t="s">
        <v>277</v>
      </c>
      <c r="B90" s="174">
        <f>B89/B27</f>
        <v>4.2056749937804481E-3</v>
      </c>
    </row>
    <row r="91" spans="1:2" ht="16.5" thickBot="1" x14ac:dyDescent="0.3">
      <c r="A91" s="95" t="s">
        <v>665</v>
      </c>
      <c r="B91" s="335">
        <v>0.46118500000000001</v>
      </c>
    </row>
    <row r="92" spans="1:2" ht="16.5" thickBot="1" x14ac:dyDescent="0.3">
      <c r="A92" s="95" t="s">
        <v>666</v>
      </c>
      <c r="B92" s="335">
        <v>0.46118500000000001</v>
      </c>
    </row>
    <row r="93" spans="1:2" ht="29.25" thickBot="1" x14ac:dyDescent="0.3">
      <c r="A93" s="101" t="s">
        <v>280</v>
      </c>
      <c r="B93" s="95">
        <f>B94</f>
        <v>0</v>
      </c>
    </row>
    <row r="94" spans="1:2" ht="16.5" thickBot="1" x14ac:dyDescent="0.3">
      <c r="A94" s="95" t="s">
        <v>782</v>
      </c>
      <c r="B94" s="95">
        <v>0</v>
      </c>
    </row>
    <row r="95" spans="1:2" ht="16.5" thickBot="1" x14ac:dyDescent="0.3">
      <c r="A95" s="95" t="s">
        <v>277</v>
      </c>
      <c r="B95" s="95">
        <v>0</v>
      </c>
    </row>
    <row r="96" spans="1:2" ht="16.5" thickBot="1" x14ac:dyDescent="0.3">
      <c r="A96" s="95" t="s">
        <v>278</v>
      </c>
      <c r="B96" s="95">
        <v>0</v>
      </c>
    </row>
    <row r="97" spans="1:2" ht="16.5" thickBot="1" x14ac:dyDescent="0.3">
      <c r="A97" s="95" t="s">
        <v>279</v>
      </c>
      <c r="B97" s="95">
        <v>0</v>
      </c>
    </row>
    <row r="98" spans="1:2" ht="29.25" thickBot="1" x14ac:dyDescent="0.3">
      <c r="A98" s="94" t="s">
        <v>281</v>
      </c>
      <c r="B98" s="176">
        <f>B34+B38+B42+B46+B66+B62+B58+B54+B50+B70+B78+B90+B86+B82+B74</f>
        <v>0.95882740268572975</v>
      </c>
    </row>
    <row r="99" spans="1:2" ht="16.5" thickBot="1" x14ac:dyDescent="0.3">
      <c r="A99" s="96" t="s">
        <v>276</v>
      </c>
      <c r="B99" s="102"/>
    </row>
    <row r="100" spans="1:2" ht="16.5" thickBot="1" x14ac:dyDescent="0.3">
      <c r="A100" s="96" t="s">
        <v>282</v>
      </c>
      <c r="B100" s="175">
        <v>0.9</v>
      </c>
    </row>
    <row r="101" spans="1:2" ht="16.5" thickBot="1" x14ac:dyDescent="0.3">
      <c r="A101" s="96" t="s">
        <v>283</v>
      </c>
      <c r="B101" s="175">
        <v>0</v>
      </c>
    </row>
    <row r="102" spans="1:2" ht="16.5" thickBot="1" x14ac:dyDescent="0.3">
      <c r="A102" s="96" t="s">
        <v>284</v>
      </c>
      <c r="B102" s="175">
        <v>1</v>
      </c>
    </row>
    <row r="103" spans="1:2" ht="16.5" thickBot="1" x14ac:dyDescent="0.3">
      <c r="A103" s="91" t="s">
        <v>285</v>
      </c>
      <c r="B103" s="179">
        <f>B104/B27</f>
        <v>0.71494923118909826</v>
      </c>
    </row>
    <row r="104" spans="1:2" ht="16.5" thickBot="1" x14ac:dyDescent="0.3">
      <c r="A104" s="91" t="s">
        <v>286</v>
      </c>
      <c r="B104" s="177">
        <v>1090.7779250000001</v>
      </c>
    </row>
    <row r="105" spans="1:2" ht="16.5" thickBot="1" x14ac:dyDescent="0.3">
      <c r="A105" s="91" t="s">
        <v>287</v>
      </c>
      <c r="B105" s="178">
        <f>B106/(B27/1.2)</f>
        <v>0.62490428483171234</v>
      </c>
    </row>
    <row r="106" spans="1:2" ht="16.5" thickBot="1" x14ac:dyDescent="0.3">
      <c r="A106" s="92" t="s">
        <v>288</v>
      </c>
      <c r="B106" s="177">
        <v>794.49906999999996</v>
      </c>
    </row>
    <row r="107" spans="1:2" x14ac:dyDescent="0.25">
      <c r="A107" s="94" t="s">
        <v>289</v>
      </c>
      <c r="B107" s="135"/>
    </row>
    <row r="108" spans="1:2" x14ac:dyDescent="0.25">
      <c r="A108" s="98" t="s">
        <v>290</v>
      </c>
      <c r="B108" s="136" t="s">
        <v>618</v>
      </c>
    </row>
    <row r="109" spans="1:2" ht="45" x14ac:dyDescent="0.25">
      <c r="A109" s="98" t="s">
        <v>291</v>
      </c>
      <c r="B109" s="136" t="s">
        <v>667</v>
      </c>
    </row>
    <row r="110" spans="1:2" x14ac:dyDescent="0.25">
      <c r="A110" s="98" t="s">
        <v>292</v>
      </c>
      <c r="B110" s="136" t="s">
        <v>422</v>
      </c>
    </row>
    <row r="111" spans="1:2" ht="30" x14ac:dyDescent="0.25">
      <c r="A111" s="98" t="s">
        <v>293</v>
      </c>
      <c r="B111" s="136" t="s">
        <v>789</v>
      </c>
    </row>
    <row r="112" spans="1:2" ht="16.5" thickBot="1" x14ac:dyDescent="0.3">
      <c r="A112" s="99" t="s">
        <v>294</v>
      </c>
      <c r="B112" s="137" t="s">
        <v>422</v>
      </c>
    </row>
    <row r="113" spans="1:5" ht="30.75" thickBot="1" x14ac:dyDescent="0.3">
      <c r="A113" s="96" t="s">
        <v>295</v>
      </c>
      <c r="B113" s="97" t="s">
        <v>780</v>
      </c>
    </row>
    <row r="114" spans="1:5" ht="29.25" thickBot="1" x14ac:dyDescent="0.3">
      <c r="A114" s="91" t="s">
        <v>296</v>
      </c>
      <c r="B114" s="208">
        <v>12</v>
      </c>
    </row>
    <row r="115" spans="1:5" ht="16.5" thickBot="1" x14ac:dyDescent="0.3">
      <c r="A115" s="96" t="s">
        <v>276</v>
      </c>
      <c r="B115" s="208"/>
    </row>
    <row r="116" spans="1:5" ht="16.5" thickBot="1" x14ac:dyDescent="0.3">
      <c r="A116" s="96" t="s">
        <v>297</v>
      </c>
      <c r="B116" s="208">
        <v>6</v>
      </c>
    </row>
    <row r="117" spans="1:5" ht="16.5" thickBot="1" x14ac:dyDescent="0.3">
      <c r="A117" s="96" t="s">
        <v>298</v>
      </c>
      <c r="B117" s="208">
        <v>6</v>
      </c>
    </row>
    <row r="118" spans="1:5" ht="120.75" thickBot="1" x14ac:dyDescent="0.3">
      <c r="A118" s="103" t="s">
        <v>299</v>
      </c>
      <c r="B118" s="135" t="s">
        <v>473</v>
      </c>
    </row>
    <row r="119" spans="1:5" ht="16.5" thickBot="1" x14ac:dyDescent="0.3">
      <c r="A119" s="91" t="s">
        <v>300</v>
      </c>
      <c r="B119" s="232" t="s">
        <v>674</v>
      </c>
      <c r="D119" s="564"/>
      <c r="E119" s="565"/>
    </row>
    <row r="120" spans="1:5" ht="16.5" thickBot="1" x14ac:dyDescent="0.3">
      <c r="A120" s="98" t="s">
        <v>301</v>
      </c>
      <c r="B120" s="251" t="s">
        <v>674</v>
      </c>
    </row>
    <row r="121" spans="1:5" ht="16.5" thickBot="1" x14ac:dyDescent="0.3">
      <c r="A121" s="98" t="s">
        <v>302</v>
      </c>
      <c r="B121" s="208" t="s">
        <v>422</v>
      </c>
    </row>
    <row r="122" spans="1:5" ht="16.5" thickBot="1" x14ac:dyDescent="0.3">
      <c r="A122" s="98" t="s">
        <v>303</v>
      </c>
      <c r="B122" s="97"/>
    </row>
    <row r="123" spans="1:5" ht="29.25" thickBot="1" x14ac:dyDescent="0.3">
      <c r="A123" s="104" t="s">
        <v>304</v>
      </c>
      <c r="B123" s="214" t="s">
        <v>490</v>
      </c>
    </row>
    <row r="124" spans="1:5" ht="28.5" customHeight="1" x14ac:dyDescent="0.25">
      <c r="A124" s="94" t="s">
        <v>305</v>
      </c>
      <c r="B124" s="558" t="s">
        <v>668</v>
      </c>
    </row>
    <row r="125" spans="1:5" x14ac:dyDescent="0.25">
      <c r="A125" s="98" t="s">
        <v>306</v>
      </c>
      <c r="B125" s="559"/>
    </row>
    <row r="126" spans="1:5" x14ac:dyDescent="0.25">
      <c r="A126" s="98" t="s">
        <v>307</v>
      </c>
      <c r="B126" s="559"/>
    </row>
    <row r="127" spans="1:5" x14ac:dyDescent="0.25">
      <c r="A127" s="98" t="s">
        <v>308</v>
      </c>
      <c r="B127" s="559"/>
    </row>
    <row r="128" spans="1:5" x14ac:dyDescent="0.25">
      <c r="A128" s="98" t="s">
        <v>309</v>
      </c>
      <c r="B128" s="559"/>
    </row>
    <row r="129" spans="1:2" ht="16.5" thickBot="1" x14ac:dyDescent="0.3">
      <c r="A129" s="105" t="s">
        <v>310</v>
      </c>
      <c r="B129" s="560"/>
    </row>
    <row r="132" spans="1:2" x14ac:dyDescent="0.25">
      <c r="A132" s="106"/>
      <c r="B132" s="107"/>
    </row>
    <row r="133" spans="1:2" x14ac:dyDescent="0.25">
      <c r="B133" s="108"/>
    </row>
    <row r="134" spans="1:2" x14ac:dyDescent="0.25">
      <c r="B134" s="109"/>
    </row>
  </sheetData>
  <mergeCells count="10">
    <mergeCell ref="B124:B1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2016-05-12T10:23:33Z</cp:lastPrinted>
  <dcterms:created xsi:type="dcterms:W3CDTF">2015-08-16T15:31:05Z</dcterms:created>
  <dcterms:modified xsi:type="dcterms:W3CDTF">2024-11-29T07:00:59Z</dcterms:modified>
</cp:coreProperties>
</file>