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F_TP1900.PS.0043\"/>
    </mc:Choice>
  </mc:AlternateContent>
  <bookViews>
    <workbookView xWindow="0" yWindow="0" windowWidth="23145" windowHeight="952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B32" i="22" l="1"/>
  <c r="B33" i="22"/>
  <c r="A4" i="25" l="1"/>
  <c r="B34" i="22" l="1"/>
  <c r="A14" i="25" l="1"/>
  <c r="A11" i="25"/>
  <c r="A5" i="22" l="1"/>
  <c r="A5" i="5"/>
  <c r="A5" i="19"/>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<sst xmlns="http://schemas.openxmlformats.org/spreadsheetml/2006/main" count="1424" uniqueCount="726">
  <si>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</si>
  <si>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</si>
  <si>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</si>
  <si>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</si>
  <si>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</si>
  <si>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</si>
  <si>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</si>
  <si>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</si>
  <si>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</si>
  <si>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</si>
  <si>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</si>
  <si>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</si>
  <si>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</si>
  <si>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</si>
  <si>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</si>
  <si>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</si>
  <si>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</si>
  <si>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</si>
  <si>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</si>
  <si>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</si>
  <si>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</si>
  <si>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</si>
  <si>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</si>
  <si>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</si>
  <si>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</si>
  <si>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</si>
  <si>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</si>
  <si>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</si>
  <si>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</si>
  <si>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</si>
  <si>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</si>
  <si>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</si>
  <si>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</si>
  <si>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</si>
  <si>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</si>
  <si>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</si>
  <si>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</si>
  <si>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</si>
  <si>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</si>
  <si>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</si>
  <si>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</si>
  <si>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</si>
  <si>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</si>
  <si>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</si>
  <si>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</si>
  <si>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</si>
  <si>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</si>
  <si>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</si>
  <si>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</si>
  <si>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</si>
  <si>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</si>
  <si>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</si>
  <si>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</si>
  <si>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</si>
  <si>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</si>
  <si>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</si>
  <si>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</si>
  <si>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</si>
  <si>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</si>
  <si>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</si>
  <si>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</si>
  <si>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</si>
  <si>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</si>
  <si>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</si>
  <si>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</si>
  <si>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</si>
  <si>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</si>
  <si>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</si>
  <si>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</si>
  <si>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</si>
  <si>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</si>
  <si>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</si>
  <si>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</si>
  <si>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</si>
  <si>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</si>
  <si>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</si>
  <si>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</si>
  <si>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</si>
  <si>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</si>
  <si>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</si>
  <si>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</si>
  <si>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</si>
  <si>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</si>
  <si>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</si>
  <si>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</si>
  <si>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</si>
  <si>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</si>
  <si>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</si>
  <si>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</si>
  <si>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</si>
  <si>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</si>
  <si>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</si>
  <si>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</si>
  <si>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</si>
  <si>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</si>
  <si>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</si>
  <si>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</si>
  <si>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</si>
  <si>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</si>
  <si>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</si>
  <si>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</si>
  <si>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</si>
  <si>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</si>
  <si>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</si>
  <si>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</si>
  <si>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</si>
  <si>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</si>
  <si>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</si>
  <si>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</si>
  <si>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</si>
  <si>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</si>
  <si>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</si>
  <si>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</si>
  <si>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</si>
  <si>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</si>
  <si>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</si>
  <si>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</si>
  <si>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</si>
  <si>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</si>
  <si>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</si>
  <si>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</si>
  <si>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</si>
  <si>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</si>
  <si>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</si>
  <si>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</si>
  <si>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</si>
  <si>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</si>
  <si>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</si>
  <si>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</si>
  <si>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</si>
  <si>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</si>
  <si>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</si>
  <si>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</si>
  <si>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</si>
  <si>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</si>
  <si>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</si>
  <si>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</si>
  <si>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</si>
  <si>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</si>
  <si>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</si>
  <si>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</si>
  <si>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</si>
  <si>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</si>
  <si>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</si>
  <si>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</si>
  <si>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</si>
  <si>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</si>
  <si>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</si>
  <si>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</si>
  <si>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</si>
  <si>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</si>
  <si>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</si>
  <si>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</si>
  <si>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</si>
  <si>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</si>
  <si>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</si>
  <si>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</si>
  <si>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</si>
  <si>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</si>
  <si>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</si>
  <si>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</si>
  <si>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</si>
  <si>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</si>
  <si>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</si>
  <si>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</si>
  <si>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</si>
  <si>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</si>
  <si>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</si>
  <si>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</si>
  <si>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</si>
  <si>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</si>
  <si>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</si>
  <si>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</si>
  <si>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</si>
  <si>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</si>
  <si>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</si>
  <si>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</si>
  <si>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</si>
  <si>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</si>
  <si>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</si>
  <si>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</si>
  <si>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</si>
  <si>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</si>
  <si>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</si>
  <si>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</si>
  <si>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</si>
  <si>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</si>
  <si>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</si>
  <si>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</si>
  <si>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</si>
  <si>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</si>
  <si>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</si>
  <si>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</si>
  <si>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</si>
  <si>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</si>
  <si>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</si>
  <si>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</si>
  <si>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</si>
  <si>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</si>
  <si>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</si>
  <si>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</si>
  <si>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</si>
  <si>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</si>
  <si>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</si>
  <si>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</si>
  <si>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</si>
  <si>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</si>
  <si>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</si>
  <si>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</si>
  <si>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</si>
  <si>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</si>
  <si>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</si>
  <si>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</si>
  <si>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</si>
  <si>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</si>
  <si>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</si>
  <si>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</si>
  <si>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</si>
  <si>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</si>
  <si>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</si>
  <si>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</si>
  <si>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</si>
  <si>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</si>
  <si>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</si>
  <si>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</si>
  <si>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</si>
  <si>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</si>
  <si>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</si>
  <si>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</si>
  <si>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</si>
  <si>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</si>
  <si>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</si>
  <si>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</si>
  <si>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</si>
  <si>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</si>
  <si>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</si>
  <si>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</si>
  <si>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</si>
  <si>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</si>
  <si>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</si>
  <si>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</si>
  <si>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</si>
  <si>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</si>
  <si>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</si>
  <si>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</si>
  <si>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</si>
  <si>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</si>
  <si>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</si>
  <si>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</si>
  <si>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</si>
  <si>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</si>
  <si>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</si>
  <si>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</si>
  <si>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</si>
  <si>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</si>
  <si>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</si>
  <si>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</si>
  <si>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</si>
  <si>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</si>
  <si>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</si>
  <si>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</si>
  <si>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</si>
  <si>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</si>
  <si>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</si>
  <si>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</si>
  <si>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</si>
  <si>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</si>
  <si>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</si>
  <si>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</si>
  <si>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</si>
  <si>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</si>
  <si>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</si>
  <si>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</si>
  <si>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</si>
  <si>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</si>
  <si>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</si>
  <si>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</si>
  <si>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</si>
  <si>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</si>
  <si>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</si>
  <si>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</si>
  <si>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</si>
  <si>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</si>
  <si>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</si>
  <si>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</si>
  <si>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</si>
  <si>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</si>
  <si>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</si>
  <si>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</si>
  <si>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</si>
  <si>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</si>
  <si>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</si>
  <si>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</si>
  <si>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</si>
  <si>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</si>
  <si>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</si>
  <si>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</si>
  <si>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</si>
  <si>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</si>
  <si>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</si>
  <si>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</si>
  <si>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</si>
  <si>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</si>
  <si>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</si>
  <si>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</si>
  <si>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</si>
  <si>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</si>
  <si>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</si>
  <si>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</si>
  <si>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</si>
  <si>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</si>
  <si>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</si>
  <si>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</si>
  <si>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</si>
  <si>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</si>
  <si>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</si>
  <si>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</si>
  <si>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</si>
  <si>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</si>
  <si>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</si>
  <si>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</si>
  <si>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</si>
  <si>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</si>
  <si>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</si>
  <si>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</si>
  <si>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</si>
  <si>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</si>
  <si>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</si>
  <si>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</si>
  <si>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</si>
  <si>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</si>
  <si>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</si>
  <si>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</si>
  <si>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</si>
  <si>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</si>
  <si>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</si>
  <si>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</si>
  <si>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</si>
  <si>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</si>
  <si>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</si>
  <si>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</si>
  <si>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</si>
  <si>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</si>
  <si>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</si>
  <si>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</si>
  <si>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</si>
  <si>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</si>
  <si>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</si>
  <si>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</si>
  <si>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</si>
  <si>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</si>
  <si>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</si>
  <si>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</si>
  <si>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</si>
  <si>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</si>
  <si>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</si>
  <si>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</si>
  <si>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</si>
  <si>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</si>
  <si>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</si>
  <si>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</si>
  <si>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</si>
  <si>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</si>
  <si>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</si>
  <si>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</si>
  <si>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</si>
  <si>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</si>
  <si>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</si>
  <si>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</si>
  <si>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</si>
  <si>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</si>
  <si>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</si>
  <si>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</si>
  <si>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</si>
  <si>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</si>
  <si>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</si>
  <si>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</si>
  <si>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</si>
  <si>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</si>
  <si>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</si>
  <si>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</si>
  <si>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</si>
  <si>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</si>
  <si>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</si>
  <si>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</si>
  <si>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</si>
  <si>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</si>
  <si>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</si>
  <si>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</si>
  <si>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</si>
  <si>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</si>
  <si>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</si>
  <si>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</si>
  <si>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</si>
  <si>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</si>
  <si>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</si>
  <si>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</si>
  <si>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</si>
  <si>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</si>
  <si>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</si>
  <si>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</si>
  <si>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</si>
  <si>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</si>
  <si>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</si>
  <si>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</si>
  <si>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</si>
  <si>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</si>
  <si>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</si>
  <si>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</si>
  <si>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</si>
  <si>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</si>
  <si>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</si>
  <si>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</si>
  <si>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</si>
  <si>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</si>
  <si>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</si>
  <si>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</si>
  <si>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</si>
  <si>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</si>
  <si>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</si>
  <si>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</si>
  <si>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</si>
  <si>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</si>
  <si>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</si>
  <si>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</si>
  <si>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</si>
  <si>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</si>
  <si>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</si>
  <si>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</si>
  <si>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</si>
  <si>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</si>
  <si>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</si>
  <si>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</si>
  <si>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</si>
  <si>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</si>
  <si>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</si>
  <si>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</si>
  <si>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</si>
  <si>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</si>
  <si>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</si>
  <si>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</si>
  <si>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</si>
  <si>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</si>
  <si>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</si>
  <si>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</si>
  <si>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</si>
  <si>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</si>
  <si>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</si>
  <si>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</si>
  <si>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</si>
  <si>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</si>
  <si>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</si>
  <si>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</si>
  <si>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</si>
  <si>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</si>
  <si>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</si>
  <si>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</si>
  <si>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</si>
  <si>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</si>
  <si>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</si>
  <si>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</si>
  <si>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</si>
  <si>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</si>
  <si>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</si>
  <si>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</si>
  <si>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</si>
  <si>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</si>
  <si>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</si>
  <si>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</si>
  <si>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</si>
  <si>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</si>
  <si>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</si>
  <si>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</si>
  <si>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</si>
  <si>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</si>
  <si>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</si>
  <si>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</si>
  <si>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</si>
  <si>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</si>
  <si>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</si>
  <si>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</si>
  <si>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</si>
  <si>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</si>
  <si>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</si>
  <si>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</si>
  <si>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</si>
  <si>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</si>
  <si>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</si>
  <si>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</si>
  <si>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</si>
  <si>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</si>
  <si>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</si>
  <si>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</si>
  <si>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</si>
  <si>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</si>
  <si>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</si>
  <si>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</si>
  <si>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</si>
  <si>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</si>
  <si>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</si>
  <si>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</si>
  <si>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</si>
  <si>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</si>
  <si>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</si>
  <si>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</si>
  <si>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</si>
  <si>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</si>
  <si>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</si>
  <si>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</si>
  <si>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</si>
  <si>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</si>
  <si>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</si>
  <si>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</si>
  <si>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</si>
  <si>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</si>
  <si>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</si>
  <si>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</si>
  <si>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</si>
  <si>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</si>
  <si>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</si>
  <si>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</si>
  <si>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</si>
  <si>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</si>
  <si>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</si>
  <si>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</si>
  <si>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</si>
  <si>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</si>
  <si>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</si>
  <si>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</si>
  <si>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</si>
  <si>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</si>
  <si>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</si>
  <si>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</si>
  <si>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</si>
  <si>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</si>
  <si>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</si>
  <si>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</si>
  <si>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</si>
  <si>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</si>
  <si>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</si>
  <si>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</si>
  <si>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</si>
  <si>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</si>
  <si>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</si>
  <si>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</si>
  <si>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</si>
  <si>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</si>
  <si>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</si>
  <si>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</si>
  <si>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</si>
  <si>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</si>
  <si>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</si>
  <si>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</si>
  <si>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</si>
  <si>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</si>
  <si>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</si>
  <si>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</si>
  <si>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</si>
  <si>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</si>
  <si>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</si>
  <si>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</si>
  <si>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</si>
  <si>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</si>
  <si>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</si>
  <si>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</si>
  <si>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</si>
  <si>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</si>
  <si>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</si>
  <si>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</si>
  <si>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</si>
  <si>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</si>
  <si>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</si>
  <si>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</si>
  <si>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</si>
  <si>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</si>
  <si>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</si>
  <si>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</si>
  <si>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</si>
  <si>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</si>
  <si>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</si>
  <si>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</si>
  <si>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</si>
  <si>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</si>
  <si>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</si>
  <si>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</si>
  <si>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</si>
  <si>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</si>
  <si>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</si>
  <si>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</si>
  <si>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</si>
  <si>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</si>
  <si>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</si>
  <si>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</si>
  <si>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</si>
  <si>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</si>
  <si>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</si>
  <si>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</si>
  <si>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</si>
  <si>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</si>
  <si>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</si>
  <si>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</si>
  <si>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</si>
  <si>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</si>
  <si>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</si>
  <si>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</si>
  <si>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</si>
  <si>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</si>
  <si>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</si>
  <si>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</si>
  <si>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</si>
  <si>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</si>
  <si>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</si>
  <si>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</si>
  <si>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</si>
  <si>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</si>
  <si>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</si>
  <si>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</si>
  <si>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</si>
  <si>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</si>
  <si>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</si>
  <si>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</si>
  <si>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</si>
  <si>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</si>
  <si>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</si>
  <si>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</si>
  <si>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</si>
  <si>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</si>
  <si>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</si>
  <si>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</si>
  <si>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</si>
  <si>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</si>
  <si>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</si>
  <si>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</si>
  <si>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</si>
  <si>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</si>
  <si>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</si>
  <si>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</si>
  <si>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</si>
  <si>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</si>
  <si>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</si>
  <si>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</si>
  <si>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</si>
  <si>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</si>
  <si>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</si>
  <si>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</si>
  <si>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</si>
  <si>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</si>
  <si>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</si>
  <si>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</si>
  <si>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</si>
  <si>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</si>
  <si>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</si>
  <si>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</si>
  <si>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</si>
  <si>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</si>
  <si>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</si>
  <si>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</si>
  <si>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</si>
  <si>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</si>
  <si>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</si>
  <si>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</si>
  <si>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</si>
  <si>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</si>
  <si>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</si>
  <si>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</si>
  <si>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</si>
  <si>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</si>
  <si>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</si>
  <si>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</si>
  <si>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</si>
  <si>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</si>
  <si>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</si>
  <si>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</si>
  <si>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</si>
  <si>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</si>
  <si>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</si>
  <si>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</si>
  <si>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</si>
  <si>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</si>
  <si>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</si>
  <si>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</si>
  <si>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</si>
  <si>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</si>
  <si>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</si>
  <si>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</si>
  <si>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</si>
  <si>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85 620,33 тыс. руб./шт.</t>
  </si>
  <si>
    <t>Год раскрытия информации: 2024 год</t>
  </si>
  <si>
    <t>по состоянию на 01.01.2024</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</si>
  <si>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</si>
  <si>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</si>
  <si>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</si>
  <si>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Выполнение проектно-изыскательских работ по Реконструкции ПС 110/6 кВ Сорум (замена ОПУ с восстановлением ЭМБ) длянужд филиала АО "Россети Тюмень" Энергокомплекс</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</si>
  <si>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</si>
  <si>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</si>
  <si>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</si>
  <si>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</si>
  <si>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</si>
  <si>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</si>
  <si>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</si>
  <si>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</si>
  <si>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</si>
  <si>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</si>
  <si>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</si>
  <si>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</si>
  <si>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</si>
  <si>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</si>
  <si>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</si>
  <si>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</si>
  <si>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</si>
  <si>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</si>
  <si>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</si>
  <si>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</si>
  <si>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</si>
  <si>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</si>
  <si>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</si>
  <si>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</si>
  <si>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</si>
  <si>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</si>
  <si>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</si>
  <si>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</si>
  <si>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</si>
  <si>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</si>
  <si>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</si>
  <si>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</si>
  <si>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Факт (Предложение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</si>
</sst>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167"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4" xfId="2" applyFont="1" applyFill="1" applyBorder="1" applyAlignment="1">
      <alignment horizontal="left" vertical="center" wrapText="1"/>
    </xf>
    <xf numFmtId="164" fontId="41" fillId="0" borderId="44" xfId="67"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9"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3" t="s">
        <v>687</v>
      </c>
      <c r="B5" s="283"/>
      <c r="C5" s="283"/>
      <c r="D5" s="163"/>
    </row>
    <row r="6" spans="1:16" s="12" customFormat="1" ht="15.75" x14ac:dyDescent="0.2">
      <c r="A6" s="17"/>
    </row>
    <row r="7" spans="1:16" s="12" customFormat="1" ht="18.75" x14ac:dyDescent="0.2">
      <c r="A7" s="287" t="s">
        <v>9</v>
      </c>
      <c r="B7" s="287"/>
      <c r="C7" s="28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8" t="s">
        <v>548</v>
      </c>
      <c r="B9" s="288"/>
      <c r="C9" s="288"/>
      <c r="D9" s="13"/>
      <c r="E9" s="13"/>
      <c r="F9" s="13"/>
      <c r="G9" s="13"/>
      <c r="H9" s="13"/>
      <c r="I9" s="13"/>
      <c r="J9" s="13"/>
      <c r="K9" s="13"/>
      <c r="L9" s="13"/>
      <c r="M9" s="13"/>
      <c r="N9" s="13"/>
      <c r="O9" s="13"/>
      <c r="P9" s="13"/>
    </row>
    <row r="10" spans="1:16" s="12" customFormat="1" ht="18.75" x14ac:dyDescent="0.2">
      <c r="A10" s="284" t="s">
        <v>8</v>
      </c>
      <c r="B10" s="284"/>
      <c r="C10" s="28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8" t="s">
        <v>537</v>
      </c>
      <c r="B12" s="288"/>
      <c r="C12" s="288"/>
      <c r="D12" s="13"/>
      <c r="E12" s="13"/>
      <c r="F12" s="13"/>
      <c r="G12" s="13"/>
      <c r="H12" s="13"/>
      <c r="I12" s="13"/>
      <c r="J12" s="13"/>
      <c r="K12" s="13"/>
      <c r="L12" s="13"/>
      <c r="M12" s="13"/>
      <c r="N12" s="13"/>
      <c r="O12" s="13"/>
      <c r="P12" s="13"/>
    </row>
    <row r="13" spans="1:16" s="12" customFormat="1" ht="18.75" x14ac:dyDescent="0.2">
      <c r="A13" s="284" t="s">
        <v>7</v>
      </c>
      <c r="B13" s="284"/>
      <c r="C13" s="28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9" t="s">
        <v>490</v>
      </c>
      <c r="B15" s="289"/>
      <c r="C15" s="289"/>
      <c r="D15" s="8"/>
      <c r="E15" s="8"/>
      <c r="F15" s="8"/>
      <c r="G15" s="8"/>
      <c r="H15" s="8"/>
      <c r="I15" s="8"/>
      <c r="J15" s="8"/>
      <c r="K15" s="8"/>
      <c r="L15" s="8"/>
      <c r="M15" s="8"/>
      <c r="N15" s="8"/>
      <c r="O15" s="8"/>
      <c r="P15" s="8"/>
    </row>
    <row r="16" spans="1:16" s="3" customFormat="1" ht="15" customHeight="1" x14ac:dyDescent="0.2">
      <c r="A16" s="284" t="s">
        <v>6</v>
      </c>
      <c r="B16" s="284"/>
      <c r="C16" s="28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5" t="s">
        <v>467</v>
      </c>
      <c r="B18" s="286"/>
      <c r="C18" s="28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80"/>
      <c r="B24" s="281"/>
      <c r="C24" s="282"/>
      <c r="D24" s="28"/>
      <c r="E24" s="28"/>
      <c r="F24" s="28"/>
      <c r="G24" s="28"/>
      <c r="H24" s="28"/>
      <c r="I24" s="28"/>
      <c r="J24" s="28"/>
      <c r="K24" s="28"/>
      <c r="L24" s="28"/>
      <c r="M24" s="28"/>
      <c r="N24" s="27"/>
      <c r="O24" s="27"/>
      <c r="P24" s="27"/>
    </row>
    <row r="25" spans="1:16" s="31" customFormat="1" ht="58.5" customHeight="1" x14ac:dyDescent="0.2">
      <c r="A25" s="24" t="s">
        <v>62</v>
      </c>
      <c r="B25" s="160" t="s">
        <v>415</v>
      </c>
      <c r="C25" s="198" t="s">
        <v>545</v>
      </c>
      <c r="D25" s="33"/>
      <c r="E25" s="33"/>
      <c r="F25" s="33"/>
      <c r="G25" s="33"/>
      <c r="H25" s="33"/>
      <c r="I25" s="33"/>
      <c r="J25" s="33"/>
      <c r="K25" s="33"/>
      <c r="L25" s="33"/>
      <c r="M25" s="32"/>
      <c r="N25" s="32"/>
      <c r="O25" s="32"/>
      <c r="P25" s="32"/>
    </row>
    <row r="26" spans="1:16" s="31" customFormat="1" ht="42.75" customHeight="1" x14ac:dyDescent="0.2">
      <c r="A26" s="24" t="s">
        <v>61</v>
      </c>
      <c r="B26" s="160" t="s">
        <v>75</v>
      </c>
      <c r="C26" s="198" t="s">
        <v>590</v>
      </c>
      <c r="D26" s="33"/>
      <c r="E26" s="33"/>
      <c r="F26" s="33"/>
      <c r="G26" s="33"/>
      <c r="H26" s="33"/>
      <c r="I26" s="33"/>
      <c r="J26" s="33"/>
      <c r="K26" s="33"/>
      <c r="L26" s="33"/>
      <c r="M26" s="32"/>
      <c r="N26" s="32"/>
      <c r="O26" s="32"/>
      <c r="P26" s="32"/>
    </row>
    <row r="27" spans="1:16" s="31" customFormat="1" ht="51.75" customHeight="1" x14ac:dyDescent="0.2">
      <c r="A27" s="24" t="s">
        <v>59</v>
      </c>
      <c r="B27" s="160" t="s">
        <v>74</v>
      </c>
      <c r="C27" s="198" t="s">
        <v>591</v>
      </c>
      <c r="D27" s="33"/>
      <c r="E27" s="33"/>
      <c r="F27" s="33"/>
      <c r="G27" s="33"/>
      <c r="H27" s="33"/>
      <c r="I27" s="33"/>
      <c r="J27" s="33"/>
      <c r="K27" s="33"/>
      <c r="L27" s="33"/>
      <c r="M27" s="32"/>
      <c r="N27" s="32"/>
      <c r="O27" s="32"/>
      <c r="P27" s="32"/>
    </row>
    <row r="28" spans="1:16" s="31" customFormat="1" ht="42.75" customHeight="1" x14ac:dyDescent="0.2">
      <c r="A28" s="24" t="s">
        <v>58</v>
      </c>
      <c r="B28" s="160" t="s">
        <v>416</v>
      </c>
      <c r="C28" s="198" t="s">
        <v>488</v>
      </c>
      <c r="D28" s="33"/>
      <c r="E28" s="33"/>
      <c r="F28" s="33"/>
      <c r="G28" s="33"/>
      <c r="H28" s="33"/>
      <c r="I28" s="33"/>
      <c r="J28" s="33"/>
      <c r="K28" s="33"/>
      <c r="L28" s="33"/>
      <c r="M28" s="32"/>
      <c r="N28" s="32"/>
      <c r="O28" s="32"/>
      <c r="P28" s="32"/>
    </row>
    <row r="29" spans="1:16" s="31" customFormat="1" ht="51.75" customHeight="1" x14ac:dyDescent="0.2">
      <c r="A29" s="24" t="s">
        <v>56</v>
      </c>
      <c r="B29" s="160" t="s">
        <v>417</v>
      </c>
      <c r="C29" s="198" t="s">
        <v>488</v>
      </c>
      <c r="D29" s="33"/>
      <c r="E29" s="33"/>
      <c r="F29" s="33"/>
      <c r="G29" s="33"/>
      <c r="H29" s="33"/>
      <c r="I29" s="33"/>
      <c r="J29" s="33"/>
      <c r="K29" s="33"/>
      <c r="L29" s="33"/>
      <c r="M29" s="32"/>
      <c r="N29" s="32"/>
      <c r="O29" s="32"/>
      <c r="P29" s="32"/>
    </row>
    <row r="30" spans="1:16" s="31" customFormat="1" ht="51.75" customHeight="1" x14ac:dyDescent="0.2">
      <c r="A30" s="24" t="s">
        <v>54</v>
      </c>
      <c r="B30" s="160" t="s">
        <v>418</v>
      </c>
      <c r="C30" s="198"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198"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198"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198" t="s">
        <v>547</v>
      </c>
      <c r="D33" s="33"/>
      <c r="E33" s="33"/>
      <c r="F33" s="33"/>
      <c r="G33" s="33"/>
      <c r="H33" s="33"/>
      <c r="I33" s="33"/>
      <c r="J33" s="33"/>
      <c r="K33" s="33"/>
      <c r="L33" s="33"/>
      <c r="M33" s="32"/>
      <c r="N33" s="32"/>
      <c r="O33" s="32"/>
      <c r="P33" s="32"/>
    </row>
    <row r="34" spans="1:16" ht="111" customHeight="1" x14ac:dyDescent="0.25">
      <c r="A34" s="24" t="s">
        <v>437</v>
      </c>
      <c r="B34" s="38" t="s">
        <v>422</v>
      </c>
      <c r="C34" s="198" t="s">
        <v>488</v>
      </c>
      <c r="D34" s="23"/>
      <c r="E34" s="23"/>
      <c r="F34" s="23"/>
      <c r="G34" s="23"/>
      <c r="H34" s="23"/>
      <c r="I34" s="23"/>
      <c r="J34" s="23"/>
      <c r="K34" s="23"/>
      <c r="L34" s="23"/>
      <c r="M34" s="23"/>
      <c r="N34" s="23"/>
      <c r="O34" s="23"/>
      <c r="P34" s="23"/>
    </row>
    <row r="35" spans="1:16" ht="58.5" customHeight="1" x14ac:dyDescent="0.25">
      <c r="A35" s="24" t="s">
        <v>425</v>
      </c>
      <c r="B35" s="38" t="s">
        <v>72</v>
      </c>
      <c r="C35" s="198" t="s">
        <v>488</v>
      </c>
      <c r="D35" s="23"/>
      <c r="E35" s="23"/>
      <c r="F35" s="23"/>
      <c r="G35" s="23"/>
      <c r="H35" s="23"/>
      <c r="I35" s="23"/>
      <c r="J35" s="23"/>
      <c r="K35" s="23"/>
      <c r="L35" s="23"/>
      <c r="M35" s="23"/>
      <c r="N35" s="23"/>
      <c r="O35" s="23"/>
      <c r="P35" s="23"/>
    </row>
    <row r="36" spans="1:16" ht="51.75" customHeight="1" x14ac:dyDescent="0.25">
      <c r="A36" s="24" t="s">
        <v>438</v>
      </c>
      <c r="B36" s="38" t="s">
        <v>423</v>
      </c>
      <c r="C36" s="198" t="s">
        <v>358</v>
      </c>
      <c r="D36" s="23"/>
      <c r="E36" s="23"/>
      <c r="F36" s="23"/>
      <c r="G36" s="23"/>
      <c r="H36" s="23"/>
      <c r="I36" s="23"/>
      <c r="J36" s="23"/>
      <c r="K36" s="23"/>
      <c r="L36" s="23"/>
      <c r="M36" s="23"/>
      <c r="N36" s="23"/>
      <c r="O36" s="23"/>
      <c r="P36" s="23"/>
    </row>
    <row r="37" spans="1:16" ht="43.5" customHeight="1" x14ac:dyDescent="0.25">
      <c r="A37" s="24" t="s">
        <v>426</v>
      </c>
      <c r="B37" s="38" t="s">
        <v>424</v>
      </c>
      <c r="C37" s="198" t="s">
        <v>358</v>
      </c>
      <c r="D37" s="23"/>
      <c r="E37" s="23"/>
      <c r="F37" s="23"/>
      <c r="G37" s="23"/>
      <c r="H37" s="23"/>
      <c r="I37" s="23"/>
      <c r="J37" s="23"/>
      <c r="K37" s="23"/>
      <c r="L37" s="23"/>
      <c r="M37" s="23"/>
      <c r="N37" s="23"/>
      <c r="O37" s="23"/>
      <c r="P37" s="23"/>
    </row>
    <row r="38" spans="1:16" ht="43.5" customHeight="1" x14ac:dyDescent="0.25">
      <c r="A38" s="24" t="s">
        <v>439</v>
      </c>
      <c r="B38" s="38" t="s">
        <v>204</v>
      </c>
      <c r="C38" s="198" t="s">
        <v>488</v>
      </c>
      <c r="D38" s="23"/>
      <c r="E38" s="23"/>
      <c r="F38" s="23"/>
      <c r="G38" s="23"/>
      <c r="H38" s="23"/>
      <c r="I38" s="23"/>
      <c r="J38" s="23"/>
      <c r="K38" s="23"/>
      <c r="L38" s="23"/>
      <c r="M38" s="23"/>
      <c r="N38" s="23"/>
      <c r="O38" s="23"/>
      <c r="P38" s="23"/>
    </row>
    <row r="39" spans="1:16" ht="23.25" customHeight="1" x14ac:dyDescent="0.25">
      <c r="A39" s="280"/>
      <c r="B39" s="281"/>
      <c r="C39" s="282"/>
      <c r="D39" s="23"/>
      <c r="E39" s="23"/>
      <c r="F39" s="23"/>
      <c r="G39" s="23"/>
      <c r="H39" s="23"/>
      <c r="I39" s="23"/>
      <c r="J39" s="23"/>
      <c r="K39" s="23"/>
      <c r="L39" s="23"/>
      <c r="M39" s="23"/>
      <c r="N39" s="23"/>
      <c r="O39" s="23"/>
      <c r="P39" s="23"/>
    </row>
    <row r="40" spans="1:16" ht="63" x14ac:dyDescent="0.25">
      <c r="A40" s="24" t="s">
        <v>427</v>
      </c>
      <c r="B40" s="38" t="s">
        <v>480</v>
      </c>
      <c r="C40" s="197" t="str">
        <f>IF(C48=0,"нд",CONCATENATE((ROUND(C48,2))," ","млн. руб."))</f>
        <v>103,79 млн. руб.</v>
      </c>
      <c r="D40" s="23"/>
      <c r="E40" s="23"/>
      <c r="F40" s="23"/>
      <c r="G40" s="23"/>
      <c r="H40" s="23"/>
      <c r="I40" s="23"/>
      <c r="J40" s="23"/>
      <c r="K40" s="23"/>
      <c r="L40" s="23"/>
      <c r="M40" s="23"/>
      <c r="N40" s="23"/>
      <c r="O40" s="23"/>
      <c r="P40" s="23"/>
    </row>
    <row r="41" spans="1:16" ht="105.75" customHeight="1" x14ac:dyDescent="0.25">
      <c r="A41" s="24" t="s">
        <v>440</v>
      </c>
      <c r="B41" s="38" t="s">
        <v>462</v>
      </c>
      <c r="C41" s="170" t="s">
        <v>487</v>
      </c>
      <c r="D41" s="23"/>
      <c r="E41" s="23"/>
      <c r="F41" s="23"/>
      <c r="G41" s="23"/>
      <c r="H41" s="23"/>
      <c r="I41" s="23"/>
      <c r="J41" s="23"/>
      <c r="K41" s="23"/>
      <c r="L41" s="23"/>
      <c r="M41" s="23"/>
      <c r="N41" s="23"/>
      <c r="O41" s="23"/>
      <c r="P41" s="23"/>
    </row>
    <row r="42" spans="1:16" ht="83.25" customHeight="1" x14ac:dyDescent="0.25">
      <c r="A42" s="24" t="s">
        <v>428</v>
      </c>
      <c r="B42" s="38" t="s">
        <v>477</v>
      </c>
      <c r="C42" s="170" t="s">
        <v>487</v>
      </c>
      <c r="D42" s="23"/>
      <c r="E42" s="23"/>
      <c r="F42" s="23"/>
      <c r="G42" s="23"/>
      <c r="H42" s="23"/>
      <c r="I42" s="23"/>
      <c r="J42" s="23"/>
      <c r="K42" s="23"/>
      <c r="L42" s="23"/>
      <c r="M42" s="23"/>
      <c r="N42" s="23"/>
      <c r="O42" s="23"/>
      <c r="P42" s="23"/>
    </row>
    <row r="43" spans="1:16" ht="186" customHeight="1" x14ac:dyDescent="0.25">
      <c r="A43" s="24" t="s">
        <v>443</v>
      </c>
      <c r="B43" s="38" t="s">
        <v>444</v>
      </c>
      <c r="C43" s="170" t="s">
        <v>546</v>
      </c>
      <c r="D43" s="23"/>
      <c r="E43" s="23"/>
      <c r="F43" s="23"/>
      <c r="G43" s="23"/>
      <c r="H43" s="23"/>
      <c r="I43" s="23"/>
      <c r="J43" s="23"/>
      <c r="K43" s="23"/>
      <c r="L43" s="23"/>
      <c r="M43" s="23"/>
      <c r="N43" s="23"/>
      <c r="O43" s="23"/>
      <c r="P43" s="23"/>
    </row>
    <row r="44" spans="1:16" ht="111" customHeight="1" x14ac:dyDescent="0.25">
      <c r="A44" s="24" t="s">
        <v>429</v>
      </c>
      <c r="B44" s="38" t="s">
        <v>468</v>
      </c>
      <c r="C44" s="170" t="s">
        <v>546</v>
      </c>
      <c r="D44" s="23"/>
      <c r="E44" s="23"/>
      <c r="F44" s="23"/>
      <c r="G44" s="23"/>
      <c r="H44" s="23"/>
      <c r="I44" s="23"/>
      <c r="J44" s="23"/>
      <c r="K44" s="23"/>
      <c r="L44" s="23"/>
      <c r="M44" s="23"/>
      <c r="N44" s="23"/>
      <c r="O44" s="23"/>
      <c r="P44" s="23"/>
    </row>
    <row r="45" spans="1:16" ht="120" customHeight="1" x14ac:dyDescent="0.25">
      <c r="A45" s="24" t="s">
        <v>463</v>
      </c>
      <c r="B45" s="38" t="s">
        <v>469</v>
      </c>
      <c r="C45" s="170" t="s">
        <v>487</v>
      </c>
      <c r="D45" s="23"/>
      <c r="E45" s="23"/>
      <c r="F45" s="23"/>
      <c r="G45" s="23"/>
      <c r="H45" s="23"/>
      <c r="I45" s="23"/>
      <c r="J45" s="23"/>
      <c r="K45" s="23"/>
      <c r="L45" s="23"/>
      <c r="M45" s="23"/>
      <c r="N45" s="23"/>
      <c r="O45" s="23"/>
      <c r="P45" s="23"/>
    </row>
    <row r="46" spans="1:16" ht="101.25" customHeight="1" x14ac:dyDescent="0.25">
      <c r="A46" s="24" t="s">
        <v>430</v>
      </c>
      <c r="B46" s="38" t="s">
        <v>470</v>
      </c>
      <c r="C46" s="170">
        <v>1.07</v>
      </c>
      <c r="D46" s="23"/>
      <c r="E46" s="23"/>
      <c r="F46" s="23"/>
      <c r="G46" s="23"/>
      <c r="H46" s="23"/>
      <c r="I46" s="23"/>
      <c r="J46" s="23"/>
      <c r="K46" s="23"/>
      <c r="L46" s="23"/>
      <c r="M46" s="23"/>
      <c r="N46" s="23"/>
      <c r="O46" s="23"/>
      <c r="P46" s="23"/>
    </row>
    <row r="47" spans="1:16" ht="18.75" customHeight="1" x14ac:dyDescent="0.25">
      <c r="A47" s="280"/>
      <c r="B47" s="281"/>
      <c r="C47" s="282"/>
      <c r="D47" s="23"/>
      <c r="E47" s="23"/>
      <c r="F47" s="23"/>
      <c r="G47" s="23"/>
      <c r="H47" s="23"/>
      <c r="I47" s="23"/>
      <c r="J47" s="23"/>
      <c r="K47" s="23"/>
      <c r="L47" s="23"/>
      <c r="M47" s="23"/>
      <c r="N47" s="23"/>
      <c r="O47" s="23"/>
      <c r="P47" s="23"/>
    </row>
    <row r="48" spans="1:16" ht="75.75" customHeight="1" x14ac:dyDescent="0.25">
      <c r="A48" s="24" t="s">
        <v>464</v>
      </c>
      <c r="B48" s="38" t="s">
        <v>478</v>
      </c>
      <c r="C48" s="199">
        <f>'6.2. Паспорт фин осв ввод'!D24</f>
        <v>103.79080959999999</v>
      </c>
      <c r="D48" s="23"/>
      <c r="E48" s="23"/>
      <c r="F48" s="23"/>
      <c r="G48" s="23"/>
      <c r="H48" s="23"/>
      <c r="I48" s="23"/>
      <c r="J48" s="23"/>
      <c r="K48" s="23"/>
      <c r="L48" s="23"/>
      <c r="M48" s="23"/>
      <c r="N48" s="23"/>
      <c r="O48" s="23"/>
      <c r="P48" s="23"/>
    </row>
    <row r="49" spans="1:16" ht="71.25" customHeight="1" x14ac:dyDescent="0.25">
      <c r="A49" s="24" t="s">
        <v>431</v>
      </c>
      <c r="B49" s="38" t="s">
        <v>479</v>
      </c>
      <c r="C49" s="199">
        <f>'6.2. Паспорт фин осв ввод'!D30</f>
        <v>86.995002999999997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442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364</v>
      </c>
      <c r="D19" s="290" t="s">
        <v>363</v>
      </c>
      <c r="E19" s="290" t="s">
        <v>107</v>
      </c>
      <c r="F19" s="290" t="s">
        <v>106</v>
      </c>
      <c r="G19" s="290" t="s">
        <v>359</v>
      </c>
      <c r="H19" s="290" t="s">
        <v>105</v>
      </c>
      <c r="I19" s="290" t="s">
        <v>104</v>
      </c>
      <c r="J19" s="290" t="s">
        <v>103</v>
      </c>
      <c r="K19" s="290" t="s">
        <v>102</v>
      </c>
      <c r="L19" s="290" t="s">
        <v>101</v>
      </c>
      <c r="M19" s="290" t="s">
        <v>100</v>
      </c>
      <c r="N19" s="290" t="s">
        <v>99</v>
      </c>
      <c r="O19" s="290" t="s">
        <v>98</v>
      </c>
      <c r="P19" s="290" t="s">
        <v>97</v>
      </c>
      <c r="Q19" s="290" t="s">
        <v>362</v>
      </c>
      <c r="R19" s="290"/>
      <c r="S19" s="294" t="s">
        <v>434</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0" t="s">
        <v>360</v>
      </c>
      <c r="R20" s="41" t="s">
        <v>361</v>
      </c>
      <c r="S20" s="294"/>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34" zoomScale="60" zoomScaleNormal="60" workbookViewId="0">
      <selection activeCell="F27" sqref="F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F_TP1900.PS.0043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Реконструкция  ПС 110/6 кВ Сорум
 (замена ОПУ с  восстановлением ЭМБ)</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447</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195</v>
      </c>
      <c r="C21" s="300"/>
      <c r="D21" s="303" t="s">
        <v>130</v>
      </c>
      <c r="E21" s="299" t="s">
        <v>475</v>
      </c>
      <c r="F21" s="300"/>
      <c r="G21" s="299" t="s">
        <v>245</v>
      </c>
      <c r="H21" s="300"/>
      <c r="I21" s="299" t="s">
        <v>129</v>
      </c>
      <c r="J21" s="300"/>
      <c r="K21" s="303" t="s">
        <v>128</v>
      </c>
      <c r="L21" s="299" t="s">
        <v>127</v>
      </c>
      <c r="M21" s="300"/>
      <c r="N21" s="299" t="s">
        <v>471</v>
      </c>
      <c r="O21" s="300"/>
      <c r="P21" s="303" t="s">
        <v>126</v>
      </c>
      <c r="Q21" s="309" t="s">
        <v>125</v>
      </c>
      <c r="R21" s="310"/>
      <c r="S21" s="309" t="s">
        <v>124</v>
      </c>
      <c r="T21" s="311"/>
    </row>
    <row r="22" spans="1:113" ht="147" customHeight="1" x14ac:dyDescent="0.25">
      <c r="A22" s="307"/>
      <c r="B22" s="301"/>
      <c r="C22" s="302"/>
      <c r="D22" s="305"/>
      <c r="E22" s="301"/>
      <c r="F22" s="302"/>
      <c r="G22" s="301"/>
      <c r="H22" s="302"/>
      <c r="I22" s="301"/>
      <c r="J22" s="302"/>
      <c r="K22" s="304"/>
      <c r="L22" s="301"/>
      <c r="M22" s="302"/>
      <c r="N22" s="301"/>
      <c r="O22" s="302"/>
      <c r="P22" s="304"/>
      <c r="Q22" s="73" t="s">
        <v>123</v>
      </c>
      <c r="R22" s="73" t="s">
        <v>446</v>
      </c>
      <c r="S22" s="73" t="s">
        <v>122</v>
      </c>
      <c r="T22" s="73" t="s">
        <v>121</v>
      </c>
    </row>
    <row r="23" spans="1:113" ht="51.75" customHeight="1" x14ac:dyDescent="0.25">
      <c r="A23" s="308"/>
      <c r="B23" s="161" t="s">
        <v>119</v>
      </c>
      <c r="C23" s="161" t="s">
        <v>120</v>
      </c>
      <c r="D23" s="304"/>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2" customFormat="1" ht="135" customHeight="1" x14ac:dyDescent="0.25">
      <c r="A25" s="175">
        <v>1</v>
      </c>
      <c r="B25" s="176" t="s">
        <v>489</v>
      </c>
      <c r="C25" s="176" t="s">
        <v>489</v>
      </c>
      <c r="D25" s="177" t="s">
        <v>491</v>
      </c>
      <c r="E25" s="176" t="s">
        <v>492</v>
      </c>
      <c r="F25" s="176" t="s">
        <v>493</v>
      </c>
      <c r="G25" s="178" t="s">
        <v>494</v>
      </c>
      <c r="H25" s="179" t="s">
        <v>494</v>
      </c>
      <c r="I25" s="176">
        <v>1983</v>
      </c>
      <c r="J25" s="180" t="s">
        <v>495</v>
      </c>
      <c r="K25" s="180" t="s">
        <v>496</v>
      </c>
      <c r="L25" s="180" t="s">
        <v>497</v>
      </c>
      <c r="M25" s="180" t="s">
        <v>497</v>
      </c>
      <c r="N25" s="175" t="s">
        <v>358</v>
      </c>
      <c r="O25" s="175" t="s">
        <v>358</v>
      </c>
      <c r="P25" s="180" t="s">
        <v>498</v>
      </c>
      <c r="Q25" s="180" t="s">
        <v>358</v>
      </c>
      <c r="R25" s="180" t="s">
        <v>358</v>
      </c>
      <c r="S25" s="181" t="s">
        <v>540</v>
      </c>
      <c r="T25" s="176" t="s">
        <v>541</v>
      </c>
    </row>
    <row r="26" spans="1:113" s="184" customFormat="1" ht="135" customHeight="1" x14ac:dyDescent="0.2">
      <c r="A26" s="175">
        <f>A25+1</f>
        <v>2</v>
      </c>
      <c r="B26" s="176" t="s">
        <v>489</v>
      </c>
      <c r="C26" s="176" t="s">
        <v>489</v>
      </c>
      <c r="D26" s="176" t="s">
        <v>499</v>
      </c>
      <c r="E26" s="176" t="s">
        <v>500</v>
      </c>
      <c r="F26" s="176" t="s">
        <v>501</v>
      </c>
      <c r="G26" s="183" t="s">
        <v>502</v>
      </c>
      <c r="H26" s="183" t="s">
        <v>503</v>
      </c>
      <c r="I26" s="176">
        <v>1976</v>
      </c>
      <c r="J26" s="180" t="s">
        <v>504</v>
      </c>
      <c r="K26" s="176">
        <v>1983</v>
      </c>
      <c r="L26" s="180" t="s">
        <v>505</v>
      </c>
      <c r="M26" s="175">
        <v>110</v>
      </c>
      <c r="N26" s="175">
        <v>32</v>
      </c>
      <c r="O26" s="175">
        <v>32</v>
      </c>
      <c r="P26" s="180" t="s">
        <v>506</v>
      </c>
      <c r="Q26" s="180" t="s">
        <v>358</v>
      </c>
      <c r="R26" s="180" t="s">
        <v>358</v>
      </c>
      <c r="S26" s="181" t="s">
        <v>540</v>
      </c>
      <c r="T26" s="176" t="s">
        <v>541</v>
      </c>
    </row>
    <row r="27" spans="1:113" s="184" customFormat="1" ht="131.25" customHeight="1" x14ac:dyDescent="0.2">
      <c r="A27" s="175">
        <f>A26+1</f>
        <v>3</v>
      </c>
      <c r="B27" s="176" t="s">
        <v>489</v>
      </c>
      <c r="C27" s="176" t="s">
        <v>489</v>
      </c>
      <c r="D27" s="176" t="s">
        <v>499</v>
      </c>
      <c r="E27" s="176" t="s">
        <v>500</v>
      </c>
      <c r="F27" s="176" t="s">
        <v>501</v>
      </c>
      <c r="G27" s="183" t="s">
        <v>502</v>
      </c>
      <c r="H27" s="183" t="s">
        <v>507</v>
      </c>
      <c r="I27" s="176">
        <v>1973</v>
      </c>
      <c r="J27" s="180" t="s">
        <v>504</v>
      </c>
      <c r="K27" s="176">
        <v>1983</v>
      </c>
      <c r="L27" s="180" t="s">
        <v>505</v>
      </c>
      <c r="M27" s="175">
        <v>110</v>
      </c>
      <c r="N27" s="175">
        <v>32</v>
      </c>
      <c r="O27" s="175">
        <v>32</v>
      </c>
      <c r="P27" s="180" t="s">
        <v>506</v>
      </c>
      <c r="Q27" s="180" t="s">
        <v>358</v>
      </c>
      <c r="R27" s="180" t="s">
        <v>358</v>
      </c>
      <c r="S27" s="181" t="s">
        <v>540</v>
      </c>
      <c r="T27" s="176" t="s">
        <v>541</v>
      </c>
    </row>
    <row r="28" spans="1:113" s="184" customFormat="1" ht="152.25" customHeight="1" x14ac:dyDescent="0.2">
      <c r="A28" s="175">
        <f t="shared" ref="A28:A36" si="0">A27+1</f>
        <v>4</v>
      </c>
      <c r="B28" s="176" t="s">
        <v>489</v>
      </c>
      <c r="C28" s="176" t="s">
        <v>489</v>
      </c>
      <c r="D28" s="176" t="s">
        <v>508</v>
      </c>
      <c r="E28" s="185" t="s">
        <v>509</v>
      </c>
      <c r="F28" s="186" t="s">
        <v>510</v>
      </c>
      <c r="G28" s="187" t="s">
        <v>358</v>
      </c>
      <c r="H28" s="187" t="s">
        <v>358</v>
      </c>
      <c r="I28" s="176">
        <v>1983</v>
      </c>
      <c r="J28" s="180" t="s">
        <v>504</v>
      </c>
      <c r="K28" s="180" t="s">
        <v>511</v>
      </c>
      <c r="L28" s="180" t="s">
        <v>505</v>
      </c>
      <c r="M28" s="180" t="s">
        <v>505</v>
      </c>
      <c r="N28" s="175">
        <v>32</v>
      </c>
      <c r="O28" s="175">
        <v>32</v>
      </c>
      <c r="P28" s="180" t="s">
        <v>512</v>
      </c>
      <c r="Q28" s="180" t="s">
        <v>358</v>
      </c>
      <c r="R28" s="180" t="s">
        <v>358</v>
      </c>
      <c r="S28" s="181" t="s">
        <v>540</v>
      </c>
      <c r="T28" s="176" t="s">
        <v>541</v>
      </c>
    </row>
    <row r="29" spans="1:113" s="184" customFormat="1" ht="150" customHeight="1" x14ac:dyDescent="0.2">
      <c r="A29" s="175">
        <f t="shared" si="0"/>
        <v>5</v>
      </c>
      <c r="B29" s="176" t="s">
        <v>489</v>
      </c>
      <c r="C29" s="176" t="s">
        <v>489</v>
      </c>
      <c r="D29" s="176" t="s">
        <v>513</v>
      </c>
      <c r="E29" s="185" t="s">
        <v>514</v>
      </c>
      <c r="F29" s="176" t="s">
        <v>515</v>
      </c>
      <c r="G29" s="187" t="s">
        <v>358</v>
      </c>
      <c r="H29" s="187" t="s">
        <v>358</v>
      </c>
      <c r="I29" s="176" t="s">
        <v>516</v>
      </c>
      <c r="J29" s="180" t="s">
        <v>504</v>
      </c>
      <c r="K29" s="180" t="s">
        <v>496</v>
      </c>
      <c r="L29" s="180" t="s">
        <v>517</v>
      </c>
      <c r="M29" s="180" t="s">
        <v>517</v>
      </c>
      <c r="N29" s="175" t="s">
        <v>358</v>
      </c>
      <c r="O29" s="175" t="s">
        <v>358</v>
      </c>
      <c r="P29" s="180" t="s">
        <v>512</v>
      </c>
      <c r="Q29" s="180" t="s">
        <v>358</v>
      </c>
      <c r="R29" s="180" t="s">
        <v>358</v>
      </c>
      <c r="S29" s="181" t="s">
        <v>540</v>
      </c>
      <c r="T29" s="176" t="s">
        <v>541</v>
      </c>
    </row>
    <row r="30" spans="1:113" s="189" customFormat="1" ht="264" customHeight="1" x14ac:dyDescent="0.25">
      <c r="A30" s="175">
        <f t="shared" si="0"/>
        <v>6</v>
      </c>
      <c r="B30" s="176" t="s">
        <v>489</v>
      </c>
      <c r="C30" s="176" t="s">
        <v>489</v>
      </c>
      <c r="D30" s="176" t="s">
        <v>518</v>
      </c>
      <c r="E30" s="185" t="s">
        <v>519</v>
      </c>
      <c r="F30" s="192" t="s">
        <v>520</v>
      </c>
      <c r="G30" s="187" t="s">
        <v>358</v>
      </c>
      <c r="H30" s="187" t="s">
        <v>358</v>
      </c>
      <c r="I30" s="176">
        <v>1983</v>
      </c>
      <c r="J30" s="180" t="s">
        <v>504</v>
      </c>
      <c r="K30" s="180" t="s">
        <v>511</v>
      </c>
      <c r="L30" s="180" t="s">
        <v>497</v>
      </c>
      <c r="M30" s="180" t="s">
        <v>497</v>
      </c>
      <c r="N30" s="175" t="s">
        <v>358</v>
      </c>
      <c r="O30" s="175" t="s">
        <v>358</v>
      </c>
      <c r="P30" s="180" t="s">
        <v>358</v>
      </c>
      <c r="Q30" s="180" t="s">
        <v>358</v>
      </c>
      <c r="R30" s="180" t="s">
        <v>358</v>
      </c>
      <c r="S30" s="181" t="s">
        <v>540</v>
      </c>
      <c r="T30" s="176" t="s">
        <v>541</v>
      </c>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s="189" customFormat="1" ht="141" customHeight="1" x14ac:dyDescent="0.25">
      <c r="A31" s="175">
        <f t="shared" si="0"/>
        <v>7</v>
      </c>
      <c r="B31" s="176" t="s">
        <v>489</v>
      </c>
      <c r="C31" s="176" t="s">
        <v>489</v>
      </c>
      <c r="D31" s="185" t="s">
        <v>521</v>
      </c>
      <c r="E31" s="176" t="s">
        <v>522</v>
      </c>
      <c r="F31" s="185" t="s">
        <v>523</v>
      </c>
      <c r="G31" s="176" t="s">
        <v>524</v>
      </c>
      <c r="H31" s="176" t="s">
        <v>524</v>
      </c>
      <c r="I31" s="176">
        <v>1983</v>
      </c>
      <c r="J31" s="180" t="s">
        <v>504</v>
      </c>
      <c r="K31" s="180" t="s">
        <v>496</v>
      </c>
      <c r="L31" s="180" t="s">
        <v>505</v>
      </c>
      <c r="M31" s="175">
        <v>110</v>
      </c>
      <c r="N31" s="175">
        <v>32</v>
      </c>
      <c r="O31" s="175">
        <v>32</v>
      </c>
      <c r="P31" s="180" t="s">
        <v>358</v>
      </c>
      <c r="Q31" s="180" t="s">
        <v>358</v>
      </c>
      <c r="R31" s="180" t="s">
        <v>358</v>
      </c>
      <c r="S31" s="181" t="s">
        <v>540</v>
      </c>
      <c r="T31" s="176" t="s">
        <v>541</v>
      </c>
    </row>
    <row r="32" spans="1:113" s="189" customFormat="1" ht="134.25" customHeight="1" x14ac:dyDescent="0.25">
      <c r="A32" s="175">
        <f t="shared" si="0"/>
        <v>8</v>
      </c>
      <c r="B32" s="176" t="s">
        <v>489</v>
      </c>
      <c r="C32" s="176" t="s">
        <v>489</v>
      </c>
      <c r="D32" s="185" t="s">
        <v>521</v>
      </c>
      <c r="E32" s="176" t="s">
        <v>522</v>
      </c>
      <c r="F32" s="185" t="s">
        <v>523</v>
      </c>
      <c r="G32" s="176" t="s">
        <v>525</v>
      </c>
      <c r="H32" s="176" t="s">
        <v>525</v>
      </c>
      <c r="I32" s="176">
        <v>1983</v>
      </c>
      <c r="J32" s="180" t="s">
        <v>504</v>
      </c>
      <c r="K32" s="180" t="s">
        <v>496</v>
      </c>
      <c r="L32" s="180" t="s">
        <v>505</v>
      </c>
      <c r="M32" s="175">
        <v>110</v>
      </c>
      <c r="N32" s="175">
        <v>32</v>
      </c>
      <c r="O32" s="175">
        <v>32</v>
      </c>
      <c r="P32" s="180" t="s">
        <v>358</v>
      </c>
      <c r="Q32" s="180" t="s">
        <v>358</v>
      </c>
      <c r="R32" s="180" t="s">
        <v>358</v>
      </c>
      <c r="S32" s="181" t="s">
        <v>540</v>
      </c>
      <c r="T32" s="176" t="s">
        <v>541</v>
      </c>
    </row>
    <row r="33" spans="1:113" s="189" customFormat="1" ht="137.25" customHeight="1" x14ac:dyDescent="0.25">
      <c r="A33" s="175">
        <f t="shared" si="0"/>
        <v>9</v>
      </c>
      <c r="B33" s="176" t="s">
        <v>489</v>
      </c>
      <c r="C33" s="176" t="s">
        <v>489</v>
      </c>
      <c r="D33" s="176" t="s">
        <v>526</v>
      </c>
      <c r="E33" s="176" t="s">
        <v>527</v>
      </c>
      <c r="F33" s="176" t="s">
        <v>528</v>
      </c>
      <c r="G33" s="176" t="s">
        <v>358</v>
      </c>
      <c r="H33" s="190" t="s">
        <v>358</v>
      </c>
      <c r="I33" s="176">
        <v>1983</v>
      </c>
      <c r="J33" s="180" t="s">
        <v>504</v>
      </c>
      <c r="K33" s="180" t="s">
        <v>496</v>
      </c>
      <c r="L33" s="180" t="s">
        <v>497</v>
      </c>
      <c r="M33" s="175">
        <v>0.4</v>
      </c>
      <c r="N33" s="175" t="s">
        <v>358</v>
      </c>
      <c r="O33" s="175" t="s">
        <v>358</v>
      </c>
      <c r="P33" s="180" t="s">
        <v>358</v>
      </c>
      <c r="Q33" s="180" t="s">
        <v>358</v>
      </c>
      <c r="R33" s="180" t="s">
        <v>358</v>
      </c>
      <c r="S33" s="181" t="s">
        <v>540</v>
      </c>
      <c r="T33" s="176" t="s">
        <v>541</v>
      </c>
    </row>
    <row r="34" spans="1:113" s="189" customFormat="1" ht="129.75" customHeight="1" x14ac:dyDescent="0.25">
      <c r="A34" s="175">
        <f t="shared" si="0"/>
        <v>10</v>
      </c>
      <c r="B34" s="176" t="s">
        <v>489</v>
      </c>
      <c r="C34" s="176" t="s">
        <v>489</v>
      </c>
      <c r="D34" s="176" t="s">
        <v>529</v>
      </c>
      <c r="E34" s="176" t="s">
        <v>530</v>
      </c>
      <c r="F34" s="191" t="s">
        <v>531</v>
      </c>
      <c r="G34" s="176" t="s">
        <v>358</v>
      </c>
      <c r="H34" s="176" t="s">
        <v>358</v>
      </c>
      <c r="I34" s="176" t="s">
        <v>358</v>
      </c>
      <c r="J34" s="180" t="s">
        <v>504</v>
      </c>
      <c r="K34" s="180" t="s">
        <v>495</v>
      </c>
      <c r="L34" s="180" t="s">
        <v>532</v>
      </c>
      <c r="M34" s="180" t="s">
        <v>532</v>
      </c>
      <c r="N34" s="175" t="s">
        <v>358</v>
      </c>
      <c r="O34" s="175" t="s">
        <v>358</v>
      </c>
      <c r="P34" s="180" t="s">
        <v>358</v>
      </c>
      <c r="Q34" s="180" t="s">
        <v>358</v>
      </c>
      <c r="R34" s="180" t="s">
        <v>358</v>
      </c>
      <c r="S34" s="180" t="s">
        <v>358</v>
      </c>
      <c r="T34" s="180" t="s">
        <v>358</v>
      </c>
    </row>
    <row r="35" spans="1:113" s="189" customFormat="1" ht="132" customHeight="1" x14ac:dyDescent="0.25">
      <c r="A35" s="175">
        <f t="shared" si="0"/>
        <v>11</v>
      </c>
      <c r="B35" s="176" t="s">
        <v>489</v>
      </c>
      <c r="C35" s="176" t="s">
        <v>489</v>
      </c>
      <c r="D35" s="176" t="s">
        <v>533</v>
      </c>
      <c r="E35" s="176" t="s">
        <v>530</v>
      </c>
      <c r="F35" s="185" t="s">
        <v>534</v>
      </c>
      <c r="G35" s="176" t="s">
        <v>358</v>
      </c>
      <c r="H35" s="176" t="s">
        <v>358</v>
      </c>
      <c r="I35" s="176" t="s">
        <v>358</v>
      </c>
      <c r="J35" s="180" t="s">
        <v>504</v>
      </c>
      <c r="K35" s="180" t="s">
        <v>495</v>
      </c>
      <c r="L35" s="180" t="s">
        <v>532</v>
      </c>
      <c r="M35" s="180" t="s">
        <v>532</v>
      </c>
      <c r="N35" s="175" t="s">
        <v>358</v>
      </c>
      <c r="O35" s="175" t="s">
        <v>358</v>
      </c>
      <c r="P35" s="180" t="s">
        <v>358</v>
      </c>
      <c r="Q35" s="180" t="s">
        <v>358</v>
      </c>
      <c r="R35" s="180" t="s">
        <v>358</v>
      </c>
      <c r="S35" s="180" t="s">
        <v>358</v>
      </c>
      <c r="T35" s="180" t="s">
        <v>358</v>
      </c>
    </row>
    <row r="36" spans="1:113" s="189" customFormat="1" ht="132" customHeight="1" x14ac:dyDescent="0.25">
      <c r="A36" s="175">
        <f t="shared" si="0"/>
        <v>12</v>
      </c>
      <c r="B36" s="176" t="s">
        <v>489</v>
      </c>
      <c r="C36" s="176" t="s">
        <v>489</v>
      </c>
      <c r="D36" s="176" t="s">
        <v>535</v>
      </c>
      <c r="E36" s="176" t="s">
        <v>530</v>
      </c>
      <c r="F36" s="185" t="s">
        <v>536</v>
      </c>
      <c r="G36" s="176" t="s">
        <v>358</v>
      </c>
      <c r="H36" s="176" t="s">
        <v>358</v>
      </c>
      <c r="I36" s="176" t="s">
        <v>358</v>
      </c>
      <c r="J36" s="180" t="s">
        <v>504</v>
      </c>
      <c r="K36" s="180" t="s">
        <v>495</v>
      </c>
      <c r="L36" s="180" t="s">
        <v>532</v>
      </c>
      <c r="M36" s="180" t="s">
        <v>532</v>
      </c>
      <c r="N36" s="175" t="s">
        <v>358</v>
      </c>
      <c r="O36" s="175" t="s">
        <v>358</v>
      </c>
      <c r="P36" s="180" t="s">
        <v>358</v>
      </c>
      <c r="Q36" s="180" t="s">
        <v>358</v>
      </c>
      <c r="R36" s="180" t="s">
        <v>358</v>
      </c>
      <c r="S36" s="180" t="s">
        <v>358</v>
      </c>
      <c r="T36" s="180"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298" t="s">
        <v>481</v>
      </c>
      <c r="C39" s="298"/>
      <c r="D39" s="298"/>
      <c r="E39" s="298"/>
      <c r="F39" s="298"/>
      <c r="G39" s="298"/>
      <c r="H39" s="298"/>
      <c r="I39" s="298"/>
      <c r="J39" s="298"/>
      <c r="K39" s="298"/>
      <c r="L39" s="298"/>
      <c r="M39" s="298"/>
      <c r="N39" s="298"/>
      <c r="O39" s="298"/>
      <c r="P39" s="298"/>
      <c r="Q39" s="298"/>
      <c r="R39" s="298"/>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F_TP1900.PS.0043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ПС 110/6 кВ Сорум
 (замена ОПУ с  восстановлением ЭМБ)</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6" t="s">
        <v>455</v>
      </c>
      <c r="C21" s="317"/>
      <c r="D21" s="316" t="s">
        <v>457</v>
      </c>
      <c r="E21" s="317"/>
      <c r="F21" s="309" t="s">
        <v>102</v>
      </c>
      <c r="G21" s="311"/>
      <c r="H21" s="311"/>
      <c r="I21" s="310"/>
      <c r="J21" s="313" t="s">
        <v>458</v>
      </c>
      <c r="K21" s="316" t="s">
        <v>459</v>
      </c>
      <c r="L21" s="317"/>
      <c r="M21" s="316" t="s">
        <v>460</v>
      </c>
      <c r="N21" s="317"/>
      <c r="O21" s="316" t="s">
        <v>448</v>
      </c>
      <c r="P21" s="317"/>
      <c r="Q21" s="316" t="s">
        <v>135</v>
      </c>
      <c r="R21" s="317"/>
      <c r="S21" s="313" t="s">
        <v>134</v>
      </c>
      <c r="T21" s="313" t="s">
        <v>461</v>
      </c>
      <c r="U21" s="313" t="s">
        <v>456</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73" t="s">
        <v>123</v>
      </c>
      <c r="Y22" s="73" t="s">
        <v>446</v>
      </c>
      <c r="Z22" s="73" t="s">
        <v>122</v>
      </c>
      <c r="AA22" s="73" t="s">
        <v>121</v>
      </c>
    </row>
    <row r="23" spans="1:27" ht="60" customHeight="1" x14ac:dyDescent="0.25">
      <c r="A23" s="315"/>
      <c r="B23" s="159" t="s">
        <v>119</v>
      </c>
      <c r="C23" s="159"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64" zoomScaleNormal="64"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F_TP1900.PS.0043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9" t="str">
        <f>'1. паспорт местоположение'!A15:C15</f>
        <v>Реконструкция  ПС 110/6 кВ Сорум
 (замена ОПУ с  восстановлением ЭМБ)</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441</v>
      </c>
      <c r="B18" s="285"/>
      <c r="C18" s="28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62" t="s">
        <v>5</v>
      </c>
      <c r="B20" s="263" t="s">
        <v>67</v>
      </c>
      <c r="C20" s="26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5">
        <v>1</v>
      </c>
      <c r="B21" s="36">
        <v>2</v>
      </c>
      <c r="C21" s="266">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67" t="s">
        <v>65</v>
      </c>
      <c r="B22" s="30" t="s">
        <v>453</v>
      </c>
      <c r="C22" s="268" t="s">
        <v>720</v>
      </c>
      <c r="D22" s="29"/>
      <c r="E22" s="29"/>
      <c r="F22" s="28"/>
      <c r="G22" s="28"/>
      <c r="H22" s="28"/>
      <c r="I22" s="28"/>
      <c r="J22" s="28"/>
      <c r="K22" s="28"/>
      <c r="L22" s="28"/>
      <c r="M22" s="28"/>
      <c r="N22" s="28"/>
      <c r="O22" s="28"/>
      <c r="P22" s="28"/>
      <c r="Q22" s="27"/>
      <c r="R22" s="27"/>
      <c r="S22" s="27"/>
      <c r="T22" s="27"/>
      <c r="U22" s="27"/>
    </row>
    <row r="23" spans="1:21" ht="282" customHeight="1" x14ac:dyDescent="0.25">
      <c r="A23" s="267" t="s">
        <v>63</v>
      </c>
      <c r="B23" s="26" t="s">
        <v>60</v>
      </c>
      <c r="C23" s="269" t="s">
        <v>721</v>
      </c>
      <c r="D23" s="23"/>
      <c r="E23" s="23"/>
      <c r="F23" s="23"/>
      <c r="G23" s="23"/>
      <c r="H23" s="23"/>
      <c r="I23" s="23"/>
      <c r="J23" s="23"/>
      <c r="K23" s="23"/>
      <c r="L23" s="23"/>
      <c r="M23" s="23"/>
      <c r="N23" s="23"/>
      <c r="O23" s="23"/>
      <c r="P23" s="23"/>
      <c r="Q23" s="23"/>
      <c r="R23" s="23"/>
      <c r="S23" s="23"/>
      <c r="T23" s="23"/>
      <c r="U23" s="23"/>
    </row>
    <row r="24" spans="1:21" ht="93.75" customHeight="1" x14ac:dyDescent="0.25">
      <c r="A24" s="267" t="s">
        <v>62</v>
      </c>
      <c r="B24" s="26" t="s">
        <v>473</v>
      </c>
      <c r="C24" s="269" t="s">
        <v>722</v>
      </c>
      <c r="D24" s="23"/>
      <c r="E24" s="23"/>
      <c r="F24" s="23"/>
      <c r="G24" s="23"/>
      <c r="H24" s="23"/>
      <c r="I24" s="23"/>
      <c r="J24" s="23"/>
      <c r="K24" s="23"/>
      <c r="L24" s="23"/>
      <c r="M24" s="23"/>
      <c r="N24" s="23"/>
      <c r="O24" s="23"/>
      <c r="P24" s="23"/>
      <c r="Q24" s="23"/>
      <c r="R24" s="23"/>
      <c r="S24" s="23"/>
      <c r="T24" s="23"/>
      <c r="U24" s="23"/>
    </row>
    <row r="25" spans="1:21" ht="63" customHeight="1" x14ac:dyDescent="0.25">
      <c r="A25" s="267" t="s">
        <v>61</v>
      </c>
      <c r="B25" s="26" t="s">
        <v>474</v>
      </c>
      <c r="C25" s="266" t="s">
        <v>686</v>
      </c>
      <c r="D25" s="23"/>
      <c r="E25" s="23"/>
      <c r="F25" s="23"/>
      <c r="G25" s="23"/>
      <c r="H25" s="23"/>
      <c r="I25" s="23"/>
      <c r="J25" s="23"/>
      <c r="K25" s="23"/>
      <c r="L25" s="23"/>
      <c r="M25" s="23"/>
      <c r="N25" s="23"/>
      <c r="O25" s="23"/>
      <c r="P25" s="23"/>
      <c r="Q25" s="23"/>
      <c r="R25" s="23"/>
      <c r="S25" s="23"/>
      <c r="T25" s="23"/>
      <c r="U25" s="23"/>
    </row>
    <row r="26" spans="1:21" ht="42.75" customHeight="1" x14ac:dyDescent="0.25">
      <c r="A26" s="267" t="s">
        <v>59</v>
      </c>
      <c r="B26" s="26" t="s">
        <v>202</v>
      </c>
      <c r="C26" s="266" t="s">
        <v>723</v>
      </c>
      <c r="D26" s="23"/>
      <c r="E26" s="23"/>
      <c r="F26" s="23"/>
      <c r="G26" s="23"/>
      <c r="H26" s="23"/>
      <c r="I26" s="23"/>
      <c r="J26" s="23"/>
      <c r="K26" s="23"/>
      <c r="L26" s="23"/>
      <c r="M26" s="23"/>
      <c r="N26" s="23"/>
      <c r="O26" s="23"/>
      <c r="P26" s="23"/>
      <c r="Q26" s="23"/>
      <c r="R26" s="23"/>
      <c r="S26" s="23"/>
      <c r="T26" s="23"/>
      <c r="U26" s="23"/>
    </row>
    <row r="27" spans="1:21" ht="82.5" customHeight="1" x14ac:dyDescent="0.25">
      <c r="A27" s="267" t="s">
        <v>58</v>
      </c>
      <c r="B27" s="26" t="s">
        <v>454</v>
      </c>
      <c r="C27" s="270" t="s">
        <v>724</v>
      </c>
      <c r="D27" s="23"/>
      <c r="E27" s="23"/>
      <c r="F27" s="23"/>
      <c r="G27" s="23"/>
      <c r="H27" s="23"/>
      <c r="I27" s="23"/>
      <c r="J27" s="23"/>
      <c r="K27" s="23"/>
      <c r="L27" s="23"/>
      <c r="M27" s="23"/>
      <c r="N27" s="23"/>
      <c r="O27" s="23"/>
      <c r="P27" s="23"/>
      <c r="Q27" s="23"/>
      <c r="R27" s="23"/>
      <c r="S27" s="23"/>
      <c r="T27" s="23"/>
      <c r="U27" s="23"/>
    </row>
    <row r="28" spans="1:21" ht="42.75" customHeight="1" x14ac:dyDescent="0.25">
      <c r="A28" s="267" t="s">
        <v>56</v>
      </c>
      <c r="B28" s="26" t="s">
        <v>57</v>
      </c>
      <c r="C28" s="266">
        <v>2025</v>
      </c>
      <c r="D28" s="23"/>
      <c r="E28" s="23"/>
      <c r="F28" s="23"/>
      <c r="G28" s="23"/>
      <c r="H28" s="23"/>
      <c r="I28" s="23"/>
      <c r="J28" s="23"/>
      <c r="K28" s="23"/>
      <c r="L28" s="23"/>
      <c r="M28" s="23"/>
      <c r="N28" s="23"/>
      <c r="O28" s="23"/>
      <c r="P28" s="23"/>
      <c r="Q28" s="23"/>
      <c r="R28" s="23"/>
      <c r="S28" s="23"/>
      <c r="T28" s="23"/>
      <c r="U28" s="23"/>
    </row>
    <row r="29" spans="1:21" ht="42.75" customHeight="1" x14ac:dyDescent="0.25">
      <c r="A29" s="267" t="s">
        <v>54</v>
      </c>
      <c r="B29" s="25" t="s">
        <v>55</v>
      </c>
      <c r="C29" s="266">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71" t="s">
        <v>73</v>
      </c>
      <c r="B30" s="272" t="s">
        <v>53</v>
      </c>
      <c r="C30" s="273"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6"/>
      <c r="AB6" s="15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6"/>
      <c r="AB7" s="15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7"/>
      <c r="AB8" s="15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8"/>
      <c r="AB9" s="15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6"/>
      <c r="AB10" s="156"/>
    </row>
    <row r="11" spans="1:28" ht="15.75" x14ac:dyDescent="0.25">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7"/>
      <c r="AB11" s="15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8"/>
      <c r="AB12" s="15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7"/>
      <c r="AB14" s="15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8"/>
      <c r="AB15" s="15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6"/>
      <c r="AB16" s="16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6"/>
      <c r="AB17" s="16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6"/>
      <c r="AB18" s="16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6"/>
      <c r="AB19" s="16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7"/>
      <c r="AB20" s="16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7"/>
      <c r="AB21" s="167"/>
    </row>
    <row r="22" spans="1:28" x14ac:dyDescent="0.25">
      <c r="A22" s="321" t="s">
        <v>472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8"/>
      <c r="AB22" s="168"/>
    </row>
    <row r="23" spans="1:28" ht="32.25" customHeight="1" x14ac:dyDescent="0.25">
      <c r="A23" s="323" t="s">
        <v>355</v>
      </c>
      <c r="B23" s="324"/>
      <c r="C23" s="324"/>
      <c r="D23" s="324"/>
      <c r="E23" s="324"/>
      <c r="F23" s="324"/>
      <c r="G23" s="324"/>
      <c r="H23" s="324"/>
      <c r="I23" s="324"/>
      <c r="J23" s="324"/>
      <c r="K23" s="324"/>
      <c r="L23" s="325"/>
      <c r="M23" s="322" t="s">
        <v>356</v>
      </c>
      <c r="N23" s="322"/>
      <c r="O23" s="322"/>
      <c r="P23" s="322"/>
      <c r="Q23" s="322"/>
      <c r="R23" s="322"/>
      <c r="S23" s="322"/>
      <c r="T23" s="322"/>
      <c r="U23" s="322"/>
      <c r="V23" s="322"/>
      <c r="W23" s="322"/>
      <c r="X23" s="322"/>
      <c r="Y23" s="322"/>
      <c r="Z23" s="322"/>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69">
        <v>11</v>
      </c>
      <c r="L25" s="71">
        <v>12</v>
      </c>
      <c r="M25" s="169">
        <v>13</v>
      </c>
      <c r="N25" s="71">
        <v>14</v>
      </c>
      <c r="O25" s="169">
        <v>15</v>
      </c>
      <c r="P25" s="71">
        <v>16</v>
      </c>
      <c r="Q25" s="169">
        <v>17</v>
      </c>
      <c r="R25" s="71">
        <v>18</v>
      </c>
      <c r="S25" s="169">
        <v>19</v>
      </c>
      <c r="T25" s="71">
        <v>20</v>
      </c>
      <c r="U25" s="169">
        <v>21</v>
      </c>
      <c r="V25" s="71">
        <v>22</v>
      </c>
      <c r="W25" s="169">
        <v>23</v>
      </c>
      <c r="X25" s="71">
        <v>24</v>
      </c>
      <c r="Y25" s="169">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450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ПС 110/6 кВ Сорум
 (замена ОПУ с  восстановлением ЭМБ)</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96" t="s">
        <v>331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89"/>
      <c r="AN24" s="89"/>
      <c r="AO24" s="117"/>
      <c r="AP24" s="117"/>
      <c r="AQ24" s="117"/>
      <c r="AR24" s="117"/>
      <c r="AS24" s="95"/>
    </row>
    <row r="25" spans="1:45" ht="12.75" customHeight="1" x14ac:dyDescent="0.25">
      <c r="A25" s="376" t="s">
        <v>330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0"/>
      <c r="AN25" s="397" t="s">
        <v>329</v>
      </c>
      <c r="AO25" s="397"/>
      <c r="AP25" s="397"/>
      <c r="AQ25" s="395"/>
      <c r="AR25" s="395"/>
      <c r="AS25" s="95"/>
    </row>
    <row r="26" spans="1:45" ht="17.25" customHeight="1" x14ac:dyDescent="0.25">
      <c r="A26" s="342" t="s">
        <v>328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0"/>
      <c r="AN26" s="386" t="s">
        <v>327</v>
      </c>
      <c r="AO26" s="387"/>
      <c r="AP26" s="388"/>
      <c r="AQ26" s="378"/>
      <c r="AR26" s="379"/>
      <c r="AS26" s="95"/>
    </row>
    <row r="27" spans="1:45" ht="17.25" customHeight="1" x14ac:dyDescent="0.25">
      <c r="A27" s="342" t="s">
        <v>326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0"/>
      <c r="AN27" s="386" t="s">
        <v>325</v>
      </c>
      <c r="AO27" s="387"/>
      <c r="AP27" s="388"/>
      <c r="AQ27" s="378"/>
      <c r="AR27" s="379"/>
      <c r="AS27" s="95"/>
    </row>
    <row r="28" spans="1:45" ht="27.75" customHeight="1" thickBot="1" x14ac:dyDescent="0.3">
      <c r="A28" s="389" t="s">
        <v>324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0"/>
      <c r="AN28" s="392" t="s">
        <v>323</v>
      </c>
      <c r="AO28" s="393"/>
      <c r="AP28" s="394"/>
      <c r="AQ28" s="378"/>
      <c r="AR28" s="379"/>
      <c r="AS28" s="95"/>
    </row>
    <row r="29" spans="1:45" ht="17.25" customHeight="1" x14ac:dyDescent="0.25">
      <c r="A29" s="380" t="s">
        <v>322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0"/>
      <c r="AN29" s="383"/>
      <c r="AO29" s="384"/>
      <c r="AP29" s="384"/>
      <c r="AQ29" s="378"/>
      <c r="AR29" s="385"/>
      <c r="AS29" s="95"/>
    </row>
    <row r="30" spans="1:45" ht="17.25" customHeight="1" x14ac:dyDescent="0.25">
      <c r="A30" s="342" t="s">
        <v>321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0"/>
      <c r="AS30" s="95"/>
    </row>
    <row r="31" spans="1:45" ht="17.25" customHeight="1" x14ac:dyDescent="0.25">
      <c r="A31" s="342" t="s">
        <v>320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0"/>
      <c r="AN31" s="90"/>
      <c r="AO31" s="116"/>
      <c r="AP31" s="116"/>
      <c r="AQ31" s="116"/>
      <c r="AR31" s="116"/>
      <c r="AS31" s="95"/>
    </row>
    <row r="32" spans="1:45" ht="17.25" customHeight="1" x14ac:dyDescent="0.25">
      <c r="A32" s="342" t="s">
        <v>295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0"/>
      <c r="AN32" s="90"/>
      <c r="AO32" s="90"/>
      <c r="AP32" s="90"/>
      <c r="AQ32" s="90"/>
      <c r="AR32" s="90"/>
      <c r="AS32" s="95"/>
    </row>
    <row r="33" spans="1:45" ht="17.25" customHeight="1" x14ac:dyDescent="0.25">
      <c r="A33" s="342" t="s">
        <v>319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0"/>
      <c r="AN33" s="90"/>
      <c r="AO33" s="90"/>
      <c r="AP33" s="90"/>
      <c r="AQ33" s="90"/>
      <c r="AR33" s="90"/>
      <c r="AS33" s="95"/>
    </row>
    <row r="34" spans="1:45" ht="17.25" customHeight="1" x14ac:dyDescent="0.25">
      <c r="A34" s="342" t="s">
        <v>318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0"/>
      <c r="AN34" s="90"/>
      <c r="AO34" s="90"/>
      <c r="AP34" s="90"/>
      <c r="AQ34" s="90"/>
      <c r="AR34" s="90"/>
      <c r="AS34" s="9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0"/>
      <c r="AN35" s="90"/>
      <c r="AO35" s="90"/>
      <c r="AP35" s="90"/>
      <c r="AQ35" s="90"/>
      <c r="AR35" s="90"/>
      <c r="AS35" s="95"/>
    </row>
    <row r="36" spans="1:45" ht="17.25" customHeight="1" thickBot="1" x14ac:dyDescent="0.3">
      <c r="A36" s="360" t="s">
        <v>283</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0"/>
      <c r="AN36" s="90"/>
      <c r="AO36" s="90"/>
      <c r="AP36" s="90"/>
      <c r="AQ36" s="90"/>
      <c r="AR36" s="90"/>
      <c r="AS36" s="9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0"/>
      <c r="AN37" s="90"/>
      <c r="AO37" s="90"/>
      <c r="AP37" s="90"/>
      <c r="AQ37" s="90"/>
      <c r="AR37" s="90"/>
      <c r="AS37" s="95"/>
    </row>
    <row r="38" spans="1:45" ht="17.25" customHeight="1" x14ac:dyDescent="0.25">
      <c r="A38" s="342" t="s">
        <v>317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0"/>
      <c r="AN38" s="90"/>
      <c r="AO38" s="90"/>
      <c r="AP38" s="90"/>
      <c r="AQ38" s="90"/>
      <c r="AR38" s="90"/>
      <c r="AS38" s="95"/>
    </row>
    <row r="39" spans="1:45" ht="17.25" customHeight="1" thickBot="1" x14ac:dyDescent="0.3">
      <c r="A39" s="360" t="s">
        <v>316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0"/>
      <c r="AN39" s="90"/>
      <c r="AO39" s="90"/>
      <c r="AP39" s="90"/>
      <c r="AQ39" s="90"/>
      <c r="AR39" s="90"/>
      <c r="AS39" s="95"/>
    </row>
    <row r="40" spans="1:45" ht="17.25" customHeight="1" x14ac:dyDescent="0.25">
      <c r="A40" s="376" t="s">
        <v>315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0"/>
      <c r="AN40" s="90"/>
      <c r="AO40" s="90"/>
      <c r="AP40" s="90"/>
      <c r="AQ40" s="90"/>
      <c r="AR40" s="90"/>
      <c r="AS40" s="95"/>
    </row>
    <row r="41" spans="1:45" ht="17.25" customHeight="1" x14ac:dyDescent="0.25">
      <c r="A41" s="342" t="s">
        <v>314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0"/>
      <c r="AN41" s="90"/>
      <c r="AO41" s="90"/>
      <c r="AP41" s="90"/>
      <c r="AQ41" s="90"/>
      <c r="AR41" s="90"/>
      <c r="AS41" s="95"/>
    </row>
    <row r="42" spans="1:45" ht="17.25" customHeight="1" x14ac:dyDescent="0.25">
      <c r="A42" s="342" t="s">
        <v>313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0"/>
      <c r="AN42" s="90"/>
      <c r="AO42" s="90"/>
      <c r="AP42" s="90"/>
      <c r="AQ42" s="90"/>
      <c r="AR42" s="90"/>
      <c r="AS42" s="95"/>
    </row>
    <row r="43" spans="1:45" ht="17.25" customHeight="1" x14ac:dyDescent="0.25">
      <c r="A43" s="342" t="s">
        <v>312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0"/>
      <c r="AN43" s="90"/>
      <c r="AO43" s="90"/>
      <c r="AP43" s="90"/>
      <c r="AQ43" s="90"/>
      <c r="AR43" s="90"/>
      <c r="AS43" s="95"/>
    </row>
    <row r="44" spans="1:45" ht="17.25" customHeight="1" x14ac:dyDescent="0.25">
      <c r="A44" s="342" t="s">
        <v>311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0"/>
      <c r="AN44" s="90"/>
      <c r="AO44" s="90"/>
      <c r="AP44" s="90"/>
      <c r="AQ44" s="90"/>
      <c r="AR44" s="90"/>
      <c r="AS44" s="95"/>
    </row>
    <row r="45" spans="1:45" ht="17.25" customHeight="1" x14ac:dyDescent="0.25">
      <c r="A45" s="342" t="s">
        <v>310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0"/>
      <c r="AN45" s="90"/>
      <c r="AO45" s="90"/>
      <c r="AP45" s="90"/>
      <c r="AQ45" s="90"/>
      <c r="AR45" s="90"/>
      <c r="AS45" s="95"/>
    </row>
    <row r="46" spans="1:45" ht="17.25" customHeight="1" thickBot="1" x14ac:dyDescent="0.3">
      <c r="A46" s="369" t="s">
        <v>309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0"/>
      <c r="AN46" s="90"/>
      <c r="AO46" s="90"/>
      <c r="AP46" s="90"/>
      <c r="AQ46" s="90"/>
      <c r="AR46" s="90"/>
      <c r="AS46" s="95"/>
    </row>
    <row r="47" spans="1:45" ht="24" customHeight="1" x14ac:dyDescent="0.25">
      <c r="A47" s="372" t="s">
        <v>308</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289</v>
      </c>
      <c r="AN47" s="359"/>
      <c r="AO47" s="103" t="s">
        <v>288</v>
      </c>
      <c r="AP47" s="103" t="s">
        <v>287</v>
      </c>
      <c r="AQ47" s="95"/>
    </row>
    <row r="48" spans="1:45" ht="12" customHeight="1" x14ac:dyDescent="0.25">
      <c r="A48" s="342" t="s">
        <v>307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07"/>
      <c r="AP48" s="107"/>
      <c r="AQ48" s="95"/>
    </row>
    <row r="49" spans="1:43" ht="12" customHeight="1" x14ac:dyDescent="0.25">
      <c r="A49" s="342" t="s">
        <v>306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07"/>
      <c r="AP49" s="107"/>
      <c r="AQ49" s="95"/>
    </row>
    <row r="50" spans="1:43" ht="12" customHeight="1" thickBot="1" x14ac:dyDescent="0.3">
      <c r="A50" s="360" t="s">
        <v>305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57" t="s">
        <v>304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289</v>
      </c>
      <c r="AN52" s="359"/>
      <c r="AO52" s="103" t="s">
        <v>288</v>
      </c>
      <c r="AP52" s="103" t="s">
        <v>287</v>
      </c>
      <c r="AQ52" s="95"/>
    </row>
    <row r="53" spans="1:43" ht="11.25" customHeight="1" x14ac:dyDescent="0.25">
      <c r="A53" s="366" t="s">
        <v>303</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1"/>
      <c r="AP53" s="111"/>
      <c r="AQ53" s="95"/>
    </row>
    <row r="54" spans="1:43" ht="12" customHeight="1" x14ac:dyDescent="0.25">
      <c r="A54" s="342" t="s">
        <v>302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07"/>
      <c r="AP54" s="107"/>
      <c r="AQ54" s="95"/>
    </row>
    <row r="55" spans="1:43" ht="12" customHeight="1" x14ac:dyDescent="0.25">
      <c r="A55" s="342" t="s">
        <v>301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07"/>
      <c r="AP55" s="107"/>
      <c r="AQ55" s="95"/>
    </row>
    <row r="56" spans="1:43" ht="12" customHeight="1" thickBot="1" x14ac:dyDescent="0.3">
      <c r="A56" s="360" t="s">
        <v>300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57" t="s">
        <v>299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289</v>
      </c>
      <c r="AN58" s="359"/>
      <c r="AO58" s="103" t="s">
        <v>288</v>
      </c>
      <c r="AP58" s="103" t="s">
        <v>287</v>
      </c>
      <c r="AQ58" s="95"/>
    </row>
    <row r="59" spans="1:43" ht="12.75" customHeight="1" x14ac:dyDescent="0.25">
      <c r="A59" s="363" t="s">
        <v>298</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09"/>
      <c r="AP59" s="109"/>
      <c r="AQ59" s="101"/>
    </row>
    <row r="60" spans="1:43" ht="12" customHeight="1" x14ac:dyDescent="0.25">
      <c r="A60" s="342" t="s">
        <v>297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07"/>
      <c r="AP60" s="107"/>
      <c r="AQ60" s="95"/>
    </row>
    <row r="61" spans="1:43" ht="12" customHeight="1" x14ac:dyDescent="0.25">
      <c r="A61" s="342" t="s">
        <v>296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07"/>
      <c r="AP61" s="107"/>
      <c r="AQ61" s="95"/>
    </row>
    <row r="62" spans="1:43" ht="12" customHeight="1" x14ac:dyDescent="0.25">
      <c r="A62" s="342" t="s">
        <v>295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07"/>
      <c r="AP62" s="107"/>
      <c r="AQ62" s="9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07"/>
      <c r="AP63" s="107"/>
      <c r="AQ63" s="9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07"/>
      <c r="AP64" s="107"/>
      <c r="AQ64" s="95"/>
    </row>
    <row r="65" spans="1:43" ht="12" customHeight="1" x14ac:dyDescent="0.25">
      <c r="A65" s="342" t="s">
        <v>294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07"/>
      <c r="AP65" s="107"/>
      <c r="AQ65" s="95"/>
    </row>
    <row r="66" spans="1:43" ht="27.75" customHeight="1" x14ac:dyDescent="0.25">
      <c r="A66" s="346" t="s">
        <v>293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8"/>
      <c r="AP66" s="108"/>
      <c r="AQ66" s="101"/>
    </row>
    <row r="67" spans="1:43" ht="11.25" customHeight="1" x14ac:dyDescent="0.25">
      <c r="A67" s="342" t="s">
        <v>285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07"/>
      <c r="AP67" s="107"/>
      <c r="AQ67" s="95"/>
    </row>
    <row r="68" spans="1:43" ht="25.5" customHeight="1" x14ac:dyDescent="0.25">
      <c r="A68" s="346" t="s">
        <v>286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8"/>
      <c r="AP68" s="108"/>
      <c r="AQ68" s="101"/>
    </row>
    <row r="69" spans="1:43" ht="12" customHeight="1" x14ac:dyDescent="0.25">
      <c r="A69" s="342" t="s">
        <v>284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07"/>
      <c r="AP69" s="107"/>
      <c r="AQ69" s="95"/>
    </row>
    <row r="70" spans="1:43" ht="12.75" customHeight="1" x14ac:dyDescent="0.25">
      <c r="A70" s="351" t="s">
        <v>292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08"/>
      <c r="AP70" s="108"/>
      <c r="AQ70" s="101"/>
    </row>
    <row r="71" spans="1:43" ht="12" customHeight="1" x14ac:dyDescent="0.25">
      <c r="A71" s="342" t="s">
        <v>283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07"/>
      <c r="AP71" s="107"/>
      <c r="AQ71" s="95"/>
    </row>
    <row r="72" spans="1:43" ht="12.75" customHeight="1" thickBot="1" x14ac:dyDescent="0.3">
      <c r="A72" s="353" t="s">
        <v>291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57" t="s">
        <v>290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289</v>
      </c>
      <c r="AN74" s="359"/>
      <c r="AO74" s="103" t="s">
        <v>288</v>
      </c>
      <c r="AP74" s="103" t="s">
        <v>287</v>
      </c>
      <c r="AQ74" s="95"/>
    </row>
    <row r="75" spans="1:43" ht="25.5" customHeight="1" x14ac:dyDescent="0.25">
      <c r="A75" s="346" t="s">
        <v>286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99"/>
      <c r="AP75" s="99"/>
      <c r="AQ75" s="101"/>
    </row>
    <row r="76" spans="1:43" ht="12" customHeight="1" x14ac:dyDescent="0.25">
      <c r="A76" s="342" t="s">
        <v>285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2"/>
      <c r="AP76" s="102"/>
      <c r="AQ76" s="95"/>
    </row>
    <row r="77" spans="1:43" ht="12" customHeight="1" x14ac:dyDescent="0.25">
      <c r="A77" s="342" t="s">
        <v>284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2"/>
      <c r="AP77" s="102"/>
      <c r="AQ77" s="95"/>
    </row>
    <row r="78" spans="1:43" ht="12" customHeight="1" x14ac:dyDescent="0.25">
      <c r="A78" s="342" t="s">
        <v>283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2"/>
      <c r="AP78" s="102"/>
      <c r="AQ78" s="95"/>
    </row>
    <row r="79" spans="1:43" ht="12" customHeight="1" x14ac:dyDescent="0.25">
      <c r="A79" s="342" t="s">
        <v>282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2"/>
      <c r="AP79" s="102"/>
      <c r="AQ79" s="95"/>
    </row>
    <row r="80" spans="1:43" ht="12" customHeight="1" x14ac:dyDescent="0.25">
      <c r="A80" s="342" t="s">
        <v>281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2"/>
      <c r="AP80" s="102"/>
      <c r="AQ80" s="95"/>
    </row>
    <row r="81" spans="1:45" ht="12.75" customHeight="1" x14ac:dyDescent="0.25">
      <c r="A81" s="342" t="s">
        <v>280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2"/>
      <c r="AP81" s="102"/>
      <c r="AQ81" s="95"/>
    </row>
    <row r="82" spans="1:45" ht="12.75" customHeight="1" x14ac:dyDescent="0.25">
      <c r="A82" s="342" t="s">
        <v>279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2"/>
      <c r="AP82" s="102"/>
      <c r="AQ82" s="95"/>
    </row>
    <row r="83" spans="1:45" ht="12" customHeight="1" x14ac:dyDescent="0.25">
      <c r="A83" s="351" t="s">
        <v>278</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99"/>
      <c r="AP83" s="99"/>
      <c r="AQ83" s="101"/>
    </row>
    <row r="84" spans="1:45" ht="12" customHeight="1" x14ac:dyDescent="0.25">
      <c r="A84" s="351" t="s">
        <v>277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99"/>
      <c r="AP84" s="99"/>
      <c r="AQ84" s="101"/>
    </row>
    <row r="85" spans="1:45" ht="12" customHeight="1" x14ac:dyDescent="0.25">
      <c r="A85" s="342" t="s">
        <v>276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2"/>
      <c r="AP85" s="102"/>
      <c r="AQ85" s="89"/>
    </row>
    <row r="86" spans="1:45" ht="27.75" customHeight="1" x14ac:dyDescent="0.25">
      <c r="A86" s="346" t="s">
        <v>275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99"/>
      <c r="AP86" s="99"/>
      <c r="AQ86" s="101"/>
    </row>
    <row r="87" spans="1:45" x14ac:dyDescent="0.25">
      <c r="A87" s="346" t="s">
        <v>274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99"/>
      <c r="AP87" s="99"/>
      <c r="AQ87" s="101"/>
    </row>
    <row r="88" spans="1:45" ht="14.25" customHeight="1" x14ac:dyDescent="0.25">
      <c r="A88" s="335" t="s">
        <v>273</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99"/>
      <c r="AP88" s="99"/>
      <c r="AQ88" s="101"/>
    </row>
    <row r="89" spans="1:45" x14ac:dyDescent="0.25">
      <c r="A89" s="335" t="s">
        <v>272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1"/>
      <c r="AL90" s="332"/>
      <c r="AM90" s="333"/>
      <c r="AN90" s="334"/>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0" zoomScaleSheetLayoutView="70" workbookViewId="0">
      <selection activeCell="H35" sqref="H35"/>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
        <v>592</v>
      </c>
      <c r="B5" s="283"/>
      <c r="C5" s="283"/>
      <c r="D5" s="283"/>
      <c r="E5" s="283"/>
      <c r="F5" s="283"/>
      <c r="G5" s="283"/>
      <c r="H5" s="283"/>
      <c r="I5" s="283"/>
      <c r="J5" s="283"/>
      <c r="K5" s="283"/>
      <c r="L5" s="28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
        <v>548</v>
      </c>
      <c r="B9" s="399"/>
      <c r="C9" s="399"/>
      <c r="D9" s="399"/>
      <c r="E9" s="399"/>
      <c r="F9" s="399"/>
      <c r="G9" s="399"/>
      <c r="H9" s="399"/>
      <c r="I9" s="399"/>
      <c r="J9" s="399"/>
      <c r="K9" s="399"/>
      <c r="L9" s="39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
        <v>537</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s="224" customFormat="1" ht="21.75" customHeight="1" x14ac:dyDescent="0.25">
      <c r="A15" s="400" t="s">
        <v>593</v>
      </c>
      <c r="B15" s="401"/>
      <c r="C15" s="401"/>
      <c r="D15" s="401"/>
      <c r="E15" s="401"/>
      <c r="F15" s="401"/>
      <c r="G15" s="401"/>
      <c r="H15" s="401"/>
      <c r="I15" s="401"/>
      <c r="J15" s="401"/>
      <c r="K15" s="401"/>
      <c r="L15" s="401"/>
    </row>
    <row r="16" spans="1:44" x14ac:dyDescent="0.25">
      <c r="A16" s="284" t="s">
        <v>6</v>
      </c>
      <c r="B16" s="284"/>
      <c r="C16" s="284"/>
      <c r="D16" s="284"/>
      <c r="E16" s="284"/>
      <c r="F16" s="284"/>
      <c r="G16" s="284"/>
      <c r="H16" s="284"/>
      <c r="I16" s="284"/>
      <c r="J16" s="284"/>
      <c r="K16" s="284"/>
      <c r="L16" s="284"/>
    </row>
    <row r="17" spans="1:12" ht="15.75" customHeight="1" x14ac:dyDescent="0.25">
      <c r="L17" s="225"/>
    </row>
    <row r="18" spans="1:12" x14ac:dyDescent="0.25">
      <c r="K18" s="226"/>
    </row>
    <row r="19" spans="1:12" ht="15.75" customHeight="1" x14ac:dyDescent="0.25">
      <c r="A19" s="398" t="s">
        <v>594</v>
      </c>
      <c r="B19" s="398"/>
      <c r="C19" s="398"/>
      <c r="D19" s="398"/>
      <c r="E19" s="398"/>
      <c r="F19" s="398"/>
      <c r="G19" s="398"/>
      <c r="H19" s="398"/>
      <c r="I19" s="398"/>
      <c r="J19" s="398"/>
      <c r="K19" s="398"/>
      <c r="L19" s="398"/>
    </row>
    <row r="20" spans="1:12" x14ac:dyDescent="0.25">
      <c r="A20" s="227"/>
      <c r="B20" s="227"/>
      <c r="C20" s="228"/>
      <c r="D20" s="228"/>
      <c r="E20" s="228"/>
      <c r="F20" s="228"/>
      <c r="G20" s="228"/>
      <c r="H20" s="228"/>
      <c r="I20" s="228"/>
      <c r="J20" s="228"/>
      <c r="K20" s="228"/>
      <c r="L20" s="228"/>
    </row>
    <row r="21" spans="1:12" ht="28.5" customHeight="1" x14ac:dyDescent="0.25">
      <c r="A21" s="406" t="s">
        <v>595</v>
      </c>
      <c r="B21" s="406" t="s">
        <v>596</v>
      </c>
      <c r="C21" s="407" t="s">
        <v>597</v>
      </c>
      <c r="D21" s="407"/>
      <c r="E21" s="407"/>
      <c r="F21" s="407"/>
      <c r="G21" s="407"/>
      <c r="H21" s="407"/>
      <c r="I21" s="408" t="s">
        <v>598</v>
      </c>
      <c r="J21" s="409" t="s">
        <v>599</v>
      </c>
      <c r="K21" s="406" t="s">
        <v>600</v>
      </c>
      <c r="L21" s="402" t="s">
        <v>601</v>
      </c>
    </row>
    <row r="22" spans="1:12" ht="58.5" customHeight="1" x14ac:dyDescent="0.25">
      <c r="A22" s="406"/>
      <c r="B22" s="406"/>
      <c r="C22" s="403" t="s">
        <v>2</v>
      </c>
      <c r="D22" s="403"/>
      <c r="E22" s="229"/>
      <c r="F22" s="230"/>
      <c r="G22" s="404" t="s">
        <v>725</v>
      </c>
      <c r="H22" s="405"/>
      <c r="I22" s="408"/>
      <c r="J22" s="410"/>
      <c r="K22" s="406"/>
      <c r="L22" s="402"/>
    </row>
    <row r="23" spans="1:12" ht="47.25" x14ac:dyDescent="0.25">
      <c r="A23" s="406"/>
      <c r="B23" s="406"/>
      <c r="C23" s="231" t="s">
        <v>602</v>
      </c>
      <c r="D23" s="231" t="s">
        <v>603</v>
      </c>
      <c r="E23" s="231" t="s">
        <v>602</v>
      </c>
      <c r="F23" s="231" t="s">
        <v>603</v>
      </c>
      <c r="G23" s="231" t="s">
        <v>602</v>
      </c>
      <c r="H23" s="231" t="s">
        <v>603</v>
      </c>
      <c r="I23" s="408"/>
      <c r="J23" s="411"/>
      <c r="K23" s="406"/>
      <c r="L23" s="402"/>
    </row>
    <row r="24" spans="1:12" x14ac:dyDescent="0.25">
      <c r="A24" s="202">
        <v>1</v>
      </c>
      <c r="B24" s="202">
        <v>2</v>
      </c>
      <c r="C24" s="231">
        <v>3</v>
      </c>
      <c r="D24" s="231">
        <v>4</v>
      </c>
      <c r="E24" s="231">
        <v>5</v>
      </c>
      <c r="F24" s="231">
        <v>6</v>
      </c>
      <c r="G24" s="231">
        <v>7</v>
      </c>
      <c r="H24" s="231">
        <v>8</v>
      </c>
      <c r="I24" s="231">
        <v>9</v>
      </c>
      <c r="J24" s="231">
        <v>10</v>
      </c>
      <c r="K24" s="231">
        <v>11</v>
      </c>
      <c r="L24" s="231">
        <v>12</v>
      </c>
    </row>
    <row r="25" spans="1:12" ht="31.5" x14ac:dyDescent="0.25">
      <c r="A25" s="232">
        <v>1</v>
      </c>
      <c r="B25" s="233" t="s">
        <v>604</v>
      </c>
      <c r="C25" s="234"/>
      <c r="D25" s="234"/>
      <c r="E25" s="234"/>
      <c r="F25" s="234"/>
      <c r="G25" s="234"/>
      <c r="H25" s="234"/>
      <c r="I25" s="234"/>
      <c r="J25" s="234"/>
      <c r="K25" s="235"/>
      <c r="L25" s="69"/>
    </row>
    <row r="26" spans="1:12" ht="21.75" customHeight="1" x14ac:dyDescent="0.25">
      <c r="A26" s="232" t="s">
        <v>605</v>
      </c>
      <c r="B26" s="236" t="s">
        <v>606</v>
      </c>
      <c r="C26" s="238" t="s">
        <v>488</v>
      </c>
      <c r="D26" s="234"/>
      <c r="E26" s="238" t="s">
        <v>488</v>
      </c>
      <c r="F26" s="234"/>
      <c r="G26" s="238" t="s">
        <v>488</v>
      </c>
      <c r="H26" s="234"/>
      <c r="I26" s="234"/>
      <c r="J26" s="234"/>
      <c r="K26" s="235"/>
      <c r="L26" s="235"/>
    </row>
    <row r="27" spans="1:12" s="239" customFormat="1" ht="39" customHeight="1" x14ac:dyDescent="0.25">
      <c r="A27" s="232" t="s">
        <v>607</v>
      </c>
      <c r="B27" s="236" t="s">
        <v>608</v>
      </c>
      <c r="C27" s="238" t="s">
        <v>488</v>
      </c>
      <c r="D27" s="234"/>
      <c r="E27" s="238" t="s">
        <v>488</v>
      </c>
      <c r="F27" s="234"/>
      <c r="G27" s="238" t="s">
        <v>488</v>
      </c>
      <c r="H27" s="234"/>
      <c r="I27" s="234"/>
      <c r="J27" s="234"/>
      <c r="K27" s="235"/>
      <c r="L27" s="235"/>
    </row>
    <row r="28" spans="1:12" s="239" customFormat="1" ht="70.5" customHeight="1" x14ac:dyDescent="0.25">
      <c r="A28" s="232" t="s">
        <v>609</v>
      </c>
      <c r="B28" s="236" t="s">
        <v>610</v>
      </c>
      <c r="C28" s="238" t="s">
        <v>488</v>
      </c>
      <c r="D28" s="234"/>
      <c r="E28" s="238" t="s">
        <v>488</v>
      </c>
      <c r="F28" s="234"/>
      <c r="G28" s="238" t="s">
        <v>488</v>
      </c>
      <c r="H28" s="234"/>
      <c r="I28" s="234"/>
      <c r="J28" s="234"/>
      <c r="K28" s="235"/>
      <c r="L28" s="235"/>
    </row>
    <row r="29" spans="1:12" s="239" customFormat="1" ht="54" customHeight="1" x14ac:dyDescent="0.25">
      <c r="A29" s="232" t="s">
        <v>611</v>
      </c>
      <c r="B29" s="236" t="s">
        <v>612</v>
      </c>
      <c r="C29" s="238" t="s">
        <v>488</v>
      </c>
      <c r="D29" s="234"/>
      <c r="E29" s="238" t="s">
        <v>488</v>
      </c>
      <c r="F29" s="234"/>
      <c r="G29" s="238" t="s">
        <v>488</v>
      </c>
      <c r="H29" s="234"/>
      <c r="I29" s="234"/>
      <c r="J29" s="234"/>
      <c r="K29" s="235"/>
      <c r="L29" s="235"/>
    </row>
    <row r="30" spans="1:12" s="239" customFormat="1" ht="42" customHeight="1" x14ac:dyDescent="0.25">
      <c r="A30" s="232" t="s">
        <v>613</v>
      </c>
      <c r="B30" s="236" t="s">
        <v>614</v>
      </c>
      <c r="C30" s="238" t="s">
        <v>488</v>
      </c>
      <c r="D30" s="234"/>
      <c r="E30" s="238" t="s">
        <v>488</v>
      </c>
      <c r="F30" s="234"/>
      <c r="G30" s="238" t="s">
        <v>488</v>
      </c>
      <c r="H30" s="234"/>
      <c r="I30" s="234"/>
      <c r="J30" s="234"/>
      <c r="K30" s="235"/>
      <c r="L30" s="235"/>
    </row>
    <row r="31" spans="1:12" s="239" customFormat="1" ht="37.5" customHeight="1" x14ac:dyDescent="0.25">
      <c r="A31" s="232" t="s">
        <v>615</v>
      </c>
      <c r="B31" s="240" t="s">
        <v>616</v>
      </c>
      <c r="C31" s="242">
        <v>45323</v>
      </c>
      <c r="D31" s="242">
        <v>45382</v>
      </c>
      <c r="E31" s="241" t="s">
        <v>617</v>
      </c>
      <c r="F31" s="241" t="s">
        <v>618</v>
      </c>
      <c r="G31" s="242">
        <v>45200</v>
      </c>
      <c r="H31" s="242">
        <v>45272</v>
      </c>
      <c r="I31" s="237">
        <v>100</v>
      </c>
      <c r="J31" s="237">
        <v>100</v>
      </c>
      <c r="K31" s="235"/>
      <c r="L31" s="235"/>
    </row>
    <row r="32" spans="1:12" s="239" customFormat="1" ht="31.5" x14ac:dyDescent="0.25">
      <c r="A32" s="232" t="s">
        <v>619</v>
      </c>
      <c r="B32" s="240" t="s">
        <v>620</v>
      </c>
      <c r="C32" s="243">
        <v>45383</v>
      </c>
      <c r="D32" s="242">
        <v>45432</v>
      </c>
      <c r="E32" s="237" t="s">
        <v>621</v>
      </c>
      <c r="F32" s="241" t="s">
        <v>622</v>
      </c>
      <c r="G32" s="243">
        <v>45627</v>
      </c>
      <c r="H32" s="242">
        <v>45688</v>
      </c>
      <c r="I32" s="234"/>
      <c r="J32" s="234"/>
      <c r="K32" s="235"/>
      <c r="L32" s="235"/>
    </row>
    <row r="33" spans="1:12" s="239" customFormat="1" ht="37.5" customHeight="1" x14ac:dyDescent="0.25">
      <c r="A33" s="232" t="s">
        <v>623</v>
      </c>
      <c r="B33" s="240" t="s">
        <v>624</v>
      </c>
      <c r="C33" s="242">
        <v>45432</v>
      </c>
      <c r="D33" s="242">
        <v>45493</v>
      </c>
      <c r="E33" s="241" t="s">
        <v>625</v>
      </c>
      <c r="F33" s="241" t="s">
        <v>622</v>
      </c>
      <c r="G33" s="242">
        <v>45716</v>
      </c>
      <c r="H33" s="242">
        <v>45747</v>
      </c>
      <c r="I33" s="234"/>
      <c r="J33" s="234"/>
      <c r="K33" s="235"/>
      <c r="L33" s="235"/>
    </row>
    <row r="34" spans="1:12" s="239" customFormat="1" ht="47.25" customHeight="1" x14ac:dyDescent="0.25">
      <c r="A34" s="232" t="s">
        <v>626</v>
      </c>
      <c r="B34" s="240" t="s">
        <v>627</v>
      </c>
      <c r="C34" s="238" t="s">
        <v>488</v>
      </c>
      <c r="D34" s="244"/>
      <c r="E34" s="238" t="s">
        <v>488</v>
      </c>
      <c r="F34" s="244"/>
      <c r="G34" s="238" t="s">
        <v>488</v>
      </c>
      <c r="H34" s="244"/>
      <c r="I34" s="244"/>
      <c r="J34" s="244"/>
      <c r="K34" s="244"/>
      <c r="L34" s="235"/>
    </row>
    <row r="35" spans="1:12" s="239" customFormat="1" ht="49.5" customHeight="1" x14ac:dyDescent="0.25">
      <c r="A35" s="232" t="s">
        <v>628</v>
      </c>
      <c r="B35" s="240" t="s">
        <v>629</v>
      </c>
      <c r="C35" s="242">
        <v>45494</v>
      </c>
      <c r="D35" s="242">
        <v>45504</v>
      </c>
      <c r="E35" s="241" t="s">
        <v>630</v>
      </c>
      <c r="F35" s="241" t="s">
        <v>631</v>
      </c>
      <c r="G35" s="242">
        <v>45748</v>
      </c>
      <c r="H35" s="242">
        <v>45757</v>
      </c>
      <c r="I35" s="244"/>
      <c r="J35" s="244"/>
      <c r="K35" s="244"/>
      <c r="L35" s="235"/>
    </row>
    <row r="36" spans="1:12" ht="37.5" customHeight="1" x14ac:dyDescent="0.25">
      <c r="A36" s="232" t="s">
        <v>632</v>
      </c>
      <c r="B36" s="240" t="s">
        <v>633</v>
      </c>
      <c r="C36" s="238" t="s">
        <v>488</v>
      </c>
      <c r="D36" s="245"/>
      <c r="E36" s="238" t="s">
        <v>488</v>
      </c>
      <c r="F36" s="245"/>
      <c r="G36" s="238" t="s">
        <v>488</v>
      </c>
      <c r="H36" s="245"/>
      <c r="I36" s="246"/>
      <c r="J36" s="246"/>
      <c r="K36" s="235"/>
      <c r="L36" s="235"/>
    </row>
    <row r="37" spans="1:12" ht="31.5" x14ac:dyDescent="0.25">
      <c r="A37" s="232" t="s">
        <v>634</v>
      </c>
      <c r="B37" s="240" t="s">
        <v>635</v>
      </c>
      <c r="C37" s="242">
        <v>45432</v>
      </c>
      <c r="D37" s="242">
        <v>45493</v>
      </c>
      <c r="E37" s="241" t="s">
        <v>636</v>
      </c>
      <c r="F37" s="241" t="s">
        <v>637</v>
      </c>
      <c r="G37" s="243">
        <v>45323</v>
      </c>
      <c r="H37" s="242">
        <v>45736</v>
      </c>
      <c r="I37" s="246"/>
      <c r="J37" s="246"/>
      <c r="K37" s="235"/>
      <c r="L37" s="235"/>
    </row>
    <row r="38" spans="1:12" x14ac:dyDescent="0.25">
      <c r="A38" s="232" t="s">
        <v>638</v>
      </c>
      <c r="B38" s="233" t="s">
        <v>639</v>
      </c>
      <c r="C38" s="235"/>
      <c r="D38" s="235"/>
      <c r="E38" s="235"/>
      <c r="F38" s="235"/>
      <c r="G38" s="235"/>
      <c r="H38" s="235"/>
      <c r="I38" s="235"/>
      <c r="J38" s="235"/>
      <c r="K38" s="235"/>
      <c r="L38" s="235"/>
    </row>
    <row r="39" spans="1:12" ht="69" customHeight="1" x14ac:dyDescent="0.25">
      <c r="A39" s="232">
        <v>2</v>
      </c>
      <c r="B39" s="240" t="s">
        <v>640</v>
      </c>
      <c r="C39" s="242">
        <v>45597</v>
      </c>
      <c r="D39" s="242">
        <v>45657</v>
      </c>
      <c r="E39" s="241" t="s">
        <v>641</v>
      </c>
      <c r="F39" s="241" t="s">
        <v>642</v>
      </c>
      <c r="G39" s="242">
        <v>45940</v>
      </c>
      <c r="H39" s="242">
        <v>46022</v>
      </c>
      <c r="I39" s="235"/>
      <c r="J39" s="235"/>
      <c r="K39" s="235"/>
      <c r="L39" s="235"/>
    </row>
    <row r="40" spans="1:12" ht="33.75" customHeight="1" x14ac:dyDescent="0.25">
      <c r="A40" s="232" t="s">
        <v>643</v>
      </c>
      <c r="B40" s="240" t="s">
        <v>644</v>
      </c>
      <c r="C40" s="243">
        <v>45667</v>
      </c>
      <c r="D40" s="248">
        <v>46082</v>
      </c>
      <c r="E40" s="237" t="s">
        <v>645</v>
      </c>
      <c r="F40" s="247" t="s">
        <v>646</v>
      </c>
      <c r="G40" s="242">
        <v>46022</v>
      </c>
      <c r="H40" s="248">
        <v>46082</v>
      </c>
      <c r="I40" s="235"/>
      <c r="J40" s="235"/>
      <c r="K40" s="235"/>
      <c r="L40" s="235"/>
    </row>
    <row r="41" spans="1:12" ht="51.75" customHeight="1" x14ac:dyDescent="0.25">
      <c r="A41" s="232" t="s">
        <v>647</v>
      </c>
      <c r="B41" s="233" t="s">
        <v>648</v>
      </c>
      <c r="C41" s="235"/>
      <c r="D41" s="235"/>
      <c r="E41" s="235"/>
      <c r="F41" s="235"/>
      <c r="G41" s="235"/>
      <c r="H41" s="235"/>
      <c r="I41" s="235"/>
      <c r="J41" s="235"/>
      <c r="K41" s="235"/>
      <c r="L41" s="235"/>
    </row>
    <row r="42" spans="1:12" ht="41.25" customHeight="1" x14ac:dyDescent="0.25">
      <c r="A42" s="232">
        <v>3</v>
      </c>
      <c r="B42" s="240" t="s">
        <v>649</v>
      </c>
      <c r="C42" s="242">
        <v>45667</v>
      </c>
      <c r="D42" s="242">
        <v>46063</v>
      </c>
      <c r="E42" s="241" t="s">
        <v>645</v>
      </c>
      <c r="F42" s="241" t="s">
        <v>650</v>
      </c>
      <c r="G42" s="242">
        <v>46053</v>
      </c>
      <c r="H42" s="242">
        <v>46063</v>
      </c>
      <c r="I42" s="235"/>
      <c r="J42" s="235"/>
      <c r="K42" s="235"/>
      <c r="L42" s="235"/>
    </row>
    <row r="43" spans="1:12" ht="34.5" customHeight="1" x14ac:dyDescent="0.25">
      <c r="A43" s="232" t="s">
        <v>651</v>
      </c>
      <c r="B43" s="249" t="s">
        <v>652</v>
      </c>
      <c r="C43" s="248">
        <v>45718</v>
      </c>
      <c r="D43" s="243">
        <v>46173</v>
      </c>
      <c r="E43" s="247" t="s">
        <v>653</v>
      </c>
      <c r="F43" s="237" t="s">
        <v>654</v>
      </c>
      <c r="G43" s="242">
        <v>45869</v>
      </c>
      <c r="H43" s="243">
        <v>46173</v>
      </c>
      <c r="I43" s="235"/>
      <c r="J43" s="235"/>
      <c r="K43" s="235"/>
      <c r="L43" s="235"/>
    </row>
    <row r="44" spans="1:12" ht="35.25" customHeight="1" x14ac:dyDescent="0.25">
      <c r="A44" s="232" t="s">
        <v>655</v>
      </c>
      <c r="B44" s="249" t="s">
        <v>656</v>
      </c>
      <c r="C44" s="243">
        <v>45748</v>
      </c>
      <c r="D44" s="243">
        <v>46305</v>
      </c>
      <c r="E44" s="237" t="s">
        <v>657</v>
      </c>
      <c r="F44" s="237" t="s">
        <v>658</v>
      </c>
      <c r="G44" s="242">
        <v>45869</v>
      </c>
      <c r="H44" s="243">
        <v>46305</v>
      </c>
      <c r="I44" s="235"/>
      <c r="J44" s="235"/>
      <c r="K44" s="235"/>
      <c r="L44" s="235"/>
    </row>
    <row r="45" spans="1:12" ht="81.75" customHeight="1" x14ac:dyDescent="0.25">
      <c r="A45" s="232" t="s">
        <v>659</v>
      </c>
      <c r="B45" s="240" t="s">
        <v>660</v>
      </c>
      <c r="C45" s="243">
        <v>45941</v>
      </c>
      <c r="D45" s="243">
        <v>46316</v>
      </c>
      <c r="E45" s="238" t="s">
        <v>488</v>
      </c>
      <c r="F45" s="235"/>
      <c r="G45" s="243">
        <v>46306</v>
      </c>
      <c r="H45" s="243">
        <v>46316</v>
      </c>
      <c r="I45" s="235"/>
      <c r="J45" s="235"/>
      <c r="K45" s="235"/>
      <c r="L45" s="235"/>
    </row>
    <row r="46" spans="1:12" ht="146.25" customHeight="1" x14ac:dyDescent="0.25">
      <c r="A46" s="232" t="s">
        <v>661</v>
      </c>
      <c r="B46" s="240" t="s">
        <v>662</v>
      </c>
      <c r="C46" s="238" t="s">
        <v>488</v>
      </c>
      <c r="D46" s="235"/>
      <c r="E46" s="238" t="s">
        <v>488</v>
      </c>
      <c r="F46" s="235"/>
      <c r="G46" s="238" t="s">
        <v>488</v>
      </c>
      <c r="H46" s="235"/>
      <c r="I46" s="235"/>
      <c r="J46" s="235"/>
      <c r="K46" s="235"/>
      <c r="L46" s="235"/>
    </row>
    <row r="47" spans="1:12" ht="30.75" customHeight="1" x14ac:dyDescent="0.25">
      <c r="A47" s="232" t="s">
        <v>663</v>
      </c>
      <c r="B47" s="240" t="s">
        <v>664</v>
      </c>
      <c r="C47" s="243">
        <v>45951</v>
      </c>
      <c r="D47" s="243">
        <v>46326</v>
      </c>
      <c r="E47" s="237" t="s">
        <v>665</v>
      </c>
      <c r="F47" s="237" t="s">
        <v>666</v>
      </c>
      <c r="G47" s="243">
        <v>46316</v>
      </c>
      <c r="H47" s="243">
        <v>46326</v>
      </c>
      <c r="I47" s="235"/>
      <c r="J47" s="235"/>
      <c r="K47" s="235"/>
      <c r="L47" s="235"/>
    </row>
    <row r="48" spans="1:12" ht="37.5" customHeight="1" x14ac:dyDescent="0.25">
      <c r="A48" s="232" t="s">
        <v>667</v>
      </c>
      <c r="B48" s="233" t="s">
        <v>668</v>
      </c>
      <c r="C48" s="235"/>
      <c r="D48" s="235"/>
      <c r="E48" s="235"/>
      <c r="F48" s="235"/>
      <c r="G48" s="235"/>
      <c r="H48" s="235"/>
      <c r="I48" s="235"/>
      <c r="J48" s="235"/>
      <c r="K48" s="235"/>
      <c r="L48" s="235"/>
    </row>
    <row r="49" spans="1:12" ht="35.25" customHeight="1" x14ac:dyDescent="0.25">
      <c r="A49" s="232">
        <v>4</v>
      </c>
      <c r="B49" s="240" t="s">
        <v>669</v>
      </c>
      <c r="C49" s="243">
        <v>45962</v>
      </c>
      <c r="D49" s="243">
        <v>46336</v>
      </c>
      <c r="E49" s="237" t="s">
        <v>670</v>
      </c>
      <c r="F49" s="237" t="s">
        <v>671</v>
      </c>
      <c r="G49" s="243">
        <v>46316</v>
      </c>
      <c r="H49" s="243">
        <v>46336</v>
      </c>
      <c r="I49" s="235"/>
      <c r="J49" s="235"/>
      <c r="K49" s="235"/>
      <c r="L49" s="235"/>
    </row>
    <row r="50" spans="1:12" ht="86.25" customHeight="1" x14ac:dyDescent="0.25">
      <c r="A50" s="232" t="s">
        <v>672</v>
      </c>
      <c r="B50" s="240" t="s">
        <v>684</v>
      </c>
      <c r="C50" s="243">
        <v>45972</v>
      </c>
      <c r="D50" s="243">
        <v>46341</v>
      </c>
      <c r="E50" s="237" t="s">
        <v>673</v>
      </c>
      <c r="F50" s="237" t="s">
        <v>674</v>
      </c>
      <c r="G50" s="243">
        <v>46316</v>
      </c>
      <c r="H50" s="243">
        <v>46341</v>
      </c>
      <c r="I50" s="235"/>
      <c r="J50" s="235"/>
      <c r="K50" s="235"/>
      <c r="L50" s="235"/>
    </row>
    <row r="51" spans="1:12" ht="67.5" customHeight="1" x14ac:dyDescent="0.25">
      <c r="A51" s="232" t="s">
        <v>675</v>
      </c>
      <c r="B51" s="240" t="s">
        <v>676</v>
      </c>
      <c r="C51" s="250" t="s">
        <v>488</v>
      </c>
      <c r="D51" s="251"/>
      <c r="E51" s="238" t="s">
        <v>488</v>
      </c>
      <c r="F51" s="235"/>
      <c r="G51" s="279">
        <v>46336</v>
      </c>
      <c r="H51" s="243">
        <v>46346</v>
      </c>
      <c r="I51" s="235"/>
      <c r="J51" s="235"/>
      <c r="K51" s="235"/>
      <c r="L51" s="235"/>
    </row>
    <row r="52" spans="1:12" ht="71.25" customHeight="1" x14ac:dyDescent="0.25">
      <c r="A52" s="232" t="s">
        <v>677</v>
      </c>
      <c r="B52" s="240" t="s">
        <v>678</v>
      </c>
      <c r="C52" s="60" t="s">
        <v>488</v>
      </c>
      <c r="D52" s="235"/>
      <c r="E52" s="238" t="s">
        <v>488</v>
      </c>
      <c r="F52" s="235"/>
      <c r="G52" s="60" t="s">
        <v>488</v>
      </c>
      <c r="H52" s="235"/>
      <c r="I52" s="235"/>
      <c r="J52" s="235"/>
      <c r="K52" s="235"/>
      <c r="L52" s="235"/>
    </row>
    <row r="53" spans="1:12" ht="48" customHeight="1" x14ac:dyDescent="0.25">
      <c r="A53" s="232" t="s">
        <v>679</v>
      </c>
      <c r="B53" s="252" t="s">
        <v>680</v>
      </c>
      <c r="C53" s="243">
        <v>46341</v>
      </c>
      <c r="D53" s="243">
        <v>46387</v>
      </c>
      <c r="E53" s="237" t="s">
        <v>673</v>
      </c>
      <c r="F53" s="237" t="s">
        <v>681</v>
      </c>
      <c r="G53" s="243">
        <v>46341</v>
      </c>
      <c r="H53" s="243">
        <v>46387</v>
      </c>
      <c r="I53" s="235"/>
      <c r="J53" s="235"/>
      <c r="K53" s="235"/>
      <c r="L53" s="235"/>
    </row>
    <row r="54" spans="1:12" ht="46.5" customHeight="1" x14ac:dyDescent="0.25">
      <c r="A54" s="232" t="s">
        <v>682</v>
      </c>
      <c r="B54" s="240" t="s">
        <v>683</v>
      </c>
      <c r="C54" s="60" t="s">
        <v>488</v>
      </c>
      <c r="D54" s="235"/>
      <c r="E54" s="238" t="s">
        <v>488</v>
      </c>
      <c r="F54" s="235"/>
      <c r="G54" s="60" t="s">
        <v>488</v>
      </c>
      <c r="H54" s="235"/>
      <c r="I54" s="235"/>
      <c r="J54" s="235"/>
      <c r="K54" s="235"/>
      <c r="L54" s="23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18.5703125" style="204" customWidth="1"/>
    <col min="6" max="6" width="17.140625" style="20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4" customWidth="1"/>
    <col min="13" max="13" width="5.28515625" style="204" customWidth="1"/>
    <col min="14" max="14" width="8.5703125" style="204" customWidth="1"/>
    <col min="15" max="15" width="6.140625" style="204" customWidth="1"/>
    <col min="16" max="16" width="8.5703125" style="204" customWidth="1"/>
    <col min="17" max="17" width="6.140625" style="204" customWidth="1"/>
    <col min="18" max="18" width="7.42578125" style="204" customWidth="1"/>
    <col min="19" max="21" width="7.5703125" style="204" customWidth="1"/>
    <col min="22" max="22" width="8.7109375" style="204" customWidth="1"/>
    <col min="23" max="23" width="6.140625" style="204" customWidth="1"/>
    <col min="24" max="24" width="7.140625" style="204" customWidth="1"/>
    <col min="25" max="25" width="6.140625" style="204" customWidth="1"/>
    <col min="26" max="26" width="8.7109375" style="204" customWidth="1"/>
    <col min="27" max="27" width="6.140625" style="204" customWidth="1"/>
    <col min="28" max="28" width="13.140625" style="204" customWidth="1"/>
    <col min="29" max="29" width="18.140625" style="204" customWidth="1"/>
    <col min="30" max="16384" width="9.140625" style="20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3" t="str">
        <f>'5. анализ эконом эфф'!A5:AR5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9"/>
      <c r="B5" s="59"/>
      <c r="C5" s="59"/>
      <c r="D5" s="59"/>
      <c r="E5" s="59"/>
      <c r="F5" s="59"/>
      <c r="L5" s="59"/>
      <c r="M5" s="59"/>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56"/>
      <c r="B7" s="156"/>
      <c r="C7" s="156"/>
      <c r="D7" s="156"/>
      <c r="E7" s="156"/>
      <c r="F7" s="156"/>
      <c r="G7" s="156"/>
      <c r="H7" s="156"/>
      <c r="I7" s="156"/>
      <c r="J7" s="208"/>
      <c r="K7" s="208"/>
      <c r="L7" s="208"/>
      <c r="M7" s="208"/>
      <c r="N7" s="208"/>
      <c r="O7" s="208"/>
      <c r="P7" s="208"/>
      <c r="Q7" s="208"/>
      <c r="R7" s="208"/>
      <c r="S7" s="208"/>
      <c r="T7" s="208"/>
      <c r="U7" s="208"/>
      <c r="V7" s="208"/>
      <c r="W7" s="208"/>
      <c r="X7" s="208"/>
      <c r="Y7" s="208"/>
      <c r="Z7" s="208"/>
      <c r="AA7" s="208"/>
      <c r="AB7" s="208"/>
      <c r="AC7" s="208"/>
    </row>
    <row r="8" spans="1:29" x14ac:dyDescent="0.25">
      <c r="A8" s="291" t="s">
        <v>548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56"/>
      <c r="B10" s="156"/>
      <c r="C10" s="156"/>
      <c r="D10" s="156"/>
      <c r="E10" s="156"/>
      <c r="F10" s="156"/>
      <c r="G10" s="156"/>
      <c r="H10" s="156"/>
      <c r="I10" s="156"/>
      <c r="J10" s="208"/>
      <c r="K10" s="208"/>
      <c r="L10" s="208"/>
      <c r="M10" s="208"/>
      <c r="N10" s="208"/>
      <c r="O10" s="208"/>
      <c r="P10" s="208"/>
      <c r="Q10" s="208"/>
      <c r="R10" s="208"/>
      <c r="S10" s="208"/>
      <c r="T10" s="208"/>
      <c r="U10" s="208"/>
      <c r="V10" s="208"/>
      <c r="W10" s="208"/>
      <c r="X10" s="208"/>
      <c r="Y10" s="208"/>
      <c r="Z10" s="208"/>
      <c r="AA10" s="208"/>
      <c r="AB10" s="208"/>
      <c r="AC10" s="208"/>
    </row>
    <row r="11" spans="1:29" x14ac:dyDescent="0.25">
      <c r="A11" s="399" t="str">
        <f>+'1. паспорт местоположение'!A12:C12</f>
        <v>F_TP1900.PS.0043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209"/>
      <c r="K13" s="209"/>
      <c r="L13" s="209"/>
      <c r="M13" s="209"/>
      <c r="N13" s="209"/>
      <c r="O13" s="209"/>
      <c r="P13" s="209"/>
      <c r="Q13" s="209"/>
      <c r="R13" s="209"/>
      <c r="S13" s="209"/>
      <c r="T13" s="209"/>
      <c r="U13" s="209"/>
      <c r="V13" s="209"/>
      <c r="W13" s="209"/>
      <c r="X13" s="209"/>
      <c r="Y13" s="209"/>
      <c r="Z13" s="209"/>
      <c r="AA13" s="209"/>
      <c r="AB13" s="209"/>
      <c r="AC13" s="209"/>
    </row>
    <row r="14" spans="1:29" x14ac:dyDescent="0.25">
      <c r="A14" s="399" t="str">
        <f>+'3.1. паспорт Техсостояние ПС'!A16:T16</f>
        <v>Реконструкция  ПС 110/6 кВ Сорум
 (замена ОПУ с  восстановлением ЭМБ)</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9" t="s">
        <v>452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59"/>
      <c r="B19" s="59"/>
      <c r="C19" s="59"/>
      <c r="D19" s="59"/>
      <c r="E19" s="210"/>
      <c r="F19" s="210"/>
      <c r="G19" s="210"/>
      <c r="L19" s="59"/>
      <c r="M19" s="59"/>
      <c r="N19" s="59"/>
      <c r="O19" s="59"/>
      <c r="P19" s="59"/>
      <c r="Q19" s="59"/>
      <c r="R19" s="59"/>
      <c r="S19" s="59"/>
      <c r="T19" s="59"/>
      <c r="U19" s="59"/>
      <c r="V19" s="59"/>
      <c r="W19" s="59"/>
      <c r="X19" s="59"/>
      <c r="Y19" s="59"/>
      <c r="Z19" s="59"/>
      <c r="AA19" s="59"/>
      <c r="AB19" s="59"/>
    </row>
    <row r="20" spans="1:32" ht="33" customHeight="1" x14ac:dyDescent="0.25">
      <c r="A20" s="420" t="s">
        <v>194</v>
      </c>
      <c r="B20" s="420" t="s">
        <v>193</v>
      </c>
      <c r="C20" s="406" t="s">
        <v>192</v>
      </c>
      <c r="D20" s="406"/>
      <c r="E20" s="422" t="s">
        <v>191</v>
      </c>
      <c r="F20" s="422"/>
      <c r="G20" s="420" t="s">
        <v>718</v>
      </c>
      <c r="H20" s="412" t="s">
        <v>550</v>
      </c>
      <c r="I20" s="413"/>
      <c r="J20" s="413"/>
      <c r="K20" s="413"/>
      <c r="L20" s="412" t="s">
        <v>551</v>
      </c>
      <c r="M20" s="413"/>
      <c r="N20" s="413"/>
      <c r="O20" s="413"/>
      <c r="P20" s="412" t="s">
        <v>552</v>
      </c>
      <c r="Q20" s="413"/>
      <c r="R20" s="413"/>
      <c r="S20" s="413"/>
      <c r="T20" s="412" t="s">
        <v>553</v>
      </c>
      <c r="U20" s="413"/>
      <c r="V20" s="413"/>
      <c r="W20" s="413"/>
      <c r="X20" s="412" t="s">
        <v>719</v>
      </c>
      <c r="Y20" s="413"/>
      <c r="Z20" s="413"/>
      <c r="AA20" s="413"/>
      <c r="AB20" s="414" t="s">
        <v>190</v>
      </c>
      <c r="AC20" s="415"/>
      <c r="AD20" s="203"/>
      <c r="AE20" s="203"/>
      <c r="AF20" s="203"/>
    </row>
    <row r="21" spans="1:32" ht="99.75" customHeight="1" x14ac:dyDescent="0.25">
      <c r="A21" s="421"/>
      <c r="B21" s="421"/>
      <c r="C21" s="406"/>
      <c r="D21" s="406"/>
      <c r="E21" s="422"/>
      <c r="F21" s="422"/>
      <c r="G21" s="421"/>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6"/>
      <c r="AC21" s="417"/>
    </row>
    <row r="22" spans="1:32" ht="89.25" customHeight="1" x14ac:dyDescent="0.25">
      <c r="A22" s="403"/>
      <c r="B22" s="403"/>
      <c r="C22" s="205" t="s">
        <v>2</v>
      </c>
      <c r="D22" s="205" t="s">
        <v>188</v>
      </c>
      <c r="E22" s="206" t="s">
        <v>717</v>
      </c>
      <c r="F22" s="206" t="s">
        <v>688</v>
      </c>
      <c r="G22" s="403"/>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214" customFormat="1" ht="47.25" customHeight="1" x14ac:dyDescent="0.25">
      <c r="A24" s="211">
        <v>1</v>
      </c>
      <c r="B24" s="212" t="s">
        <v>187</v>
      </c>
      <c r="C24" s="200">
        <v>102.14423800000002</v>
      </c>
      <c r="D24" s="200">
        <v>103.79080959999999</v>
      </c>
      <c r="E24" s="200">
        <v>103.79080959999999</v>
      </c>
      <c r="F24" s="213">
        <v>103.79080959999999</v>
      </c>
      <c r="G24" s="213">
        <v>0</v>
      </c>
      <c r="H24" s="213">
        <v>6.2841359999999993</v>
      </c>
      <c r="I24" s="213"/>
      <c r="J24" s="213">
        <v>0</v>
      </c>
      <c r="K24" s="213"/>
      <c r="L24" s="200">
        <v>46.806710000000002</v>
      </c>
      <c r="M24" s="200"/>
      <c r="N24" s="200">
        <v>7.87798</v>
      </c>
      <c r="O24" s="200"/>
      <c r="P24" s="200">
        <v>49.053392000000017</v>
      </c>
      <c r="Q24" s="200"/>
      <c r="R24" s="200">
        <v>95.912829599999995</v>
      </c>
      <c r="S24" s="200"/>
      <c r="T24" s="200">
        <v>0</v>
      </c>
      <c r="U24" s="200"/>
      <c r="V24" s="200">
        <v>0</v>
      </c>
      <c r="W24" s="200"/>
      <c r="X24" s="213">
        <v>0</v>
      </c>
      <c r="Y24" s="213"/>
      <c r="Z24" s="213" t="s">
        <v>546</v>
      </c>
      <c r="AA24" s="213"/>
      <c r="AB24" s="200">
        <v>102.14423800000002</v>
      </c>
      <c r="AC24" s="200">
        <v>103.79080959999999</v>
      </c>
    </row>
    <row r="25" spans="1:32" s="214" customFormat="1" ht="24" customHeight="1" x14ac:dyDescent="0.25">
      <c r="A25" s="215" t="s">
        <v>186</v>
      </c>
      <c r="B25" s="216" t="s">
        <v>185</v>
      </c>
      <c r="C25" s="200"/>
      <c r="D25" s="200"/>
      <c r="E25" s="200"/>
      <c r="F25" s="213"/>
      <c r="G25" s="213">
        <v>0</v>
      </c>
      <c r="H25" s="213">
        <v>0</v>
      </c>
      <c r="I25" s="213"/>
      <c r="J25" s="213">
        <v>0</v>
      </c>
      <c r="K25" s="213"/>
      <c r="L25" s="200">
        <v>0</v>
      </c>
      <c r="M25" s="200"/>
      <c r="N25" s="200">
        <v>0</v>
      </c>
      <c r="O25" s="200"/>
      <c r="P25" s="200">
        <v>0</v>
      </c>
      <c r="Q25" s="200"/>
      <c r="R25" s="200">
        <v>0</v>
      </c>
      <c r="S25" s="200"/>
      <c r="T25" s="200">
        <v>0</v>
      </c>
      <c r="U25" s="200"/>
      <c r="V25" s="200">
        <v>0</v>
      </c>
      <c r="W25" s="200"/>
      <c r="X25" s="213">
        <v>0</v>
      </c>
      <c r="Y25" s="213"/>
      <c r="Z25" s="213" t="s">
        <v>546</v>
      </c>
      <c r="AA25" s="213"/>
      <c r="AB25" s="200">
        <v>0</v>
      </c>
      <c r="AC25" s="200">
        <v>0</v>
      </c>
    </row>
    <row r="26" spans="1:32" s="214" customFormat="1" x14ac:dyDescent="0.25">
      <c r="A26" s="215" t="s">
        <v>184</v>
      </c>
      <c r="B26" s="216" t="s">
        <v>183</v>
      </c>
      <c r="C26" s="200"/>
      <c r="D26" s="200"/>
      <c r="E26" s="200"/>
      <c r="F26" s="213"/>
      <c r="G26" s="213">
        <v>0</v>
      </c>
      <c r="H26" s="213">
        <v>0</v>
      </c>
      <c r="I26" s="213"/>
      <c r="J26" s="213">
        <v>0</v>
      </c>
      <c r="K26" s="213"/>
      <c r="L26" s="200">
        <v>0</v>
      </c>
      <c r="M26" s="200"/>
      <c r="N26" s="200">
        <v>0</v>
      </c>
      <c r="O26" s="200"/>
      <c r="P26" s="200">
        <v>0</v>
      </c>
      <c r="Q26" s="200"/>
      <c r="R26" s="200">
        <v>0</v>
      </c>
      <c r="S26" s="200"/>
      <c r="T26" s="200">
        <v>0</v>
      </c>
      <c r="U26" s="200"/>
      <c r="V26" s="200">
        <v>0</v>
      </c>
      <c r="W26" s="200"/>
      <c r="X26" s="213">
        <v>0</v>
      </c>
      <c r="Y26" s="213"/>
      <c r="Z26" s="213" t="s">
        <v>546</v>
      </c>
      <c r="AA26" s="213"/>
      <c r="AB26" s="200">
        <v>0</v>
      </c>
      <c r="AC26" s="200">
        <v>0</v>
      </c>
    </row>
    <row r="27" spans="1:32" s="214" customFormat="1" ht="31.5" x14ac:dyDescent="0.25">
      <c r="A27" s="215" t="s">
        <v>182</v>
      </c>
      <c r="B27" s="216" t="s">
        <v>414</v>
      </c>
      <c r="C27" s="200"/>
      <c r="D27" s="200"/>
      <c r="E27" s="200"/>
      <c r="F27" s="213"/>
      <c r="G27" s="213">
        <v>0</v>
      </c>
      <c r="H27" s="213">
        <v>5.2367799999999995</v>
      </c>
      <c r="I27" s="213"/>
      <c r="J27" s="213">
        <v>0</v>
      </c>
      <c r="K27" s="213"/>
      <c r="L27" s="200">
        <v>39.249796666666668</v>
      </c>
      <c r="M27" s="200"/>
      <c r="N27" s="200">
        <v>6.7595433333333332</v>
      </c>
      <c r="O27" s="200"/>
      <c r="P27" s="200">
        <v>41.133753333333345</v>
      </c>
      <c r="Q27" s="200"/>
      <c r="R27" s="200">
        <v>80.235459666666671</v>
      </c>
      <c r="S27" s="200"/>
      <c r="T27" s="200">
        <v>0</v>
      </c>
      <c r="U27" s="200"/>
      <c r="V27" s="200">
        <v>0</v>
      </c>
      <c r="W27" s="200"/>
      <c r="X27" s="213">
        <v>0</v>
      </c>
      <c r="Y27" s="213"/>
      <c r="Z27" s="213" t="s">
        <v>546</v>
      </c>
      <c r="AA27" s="213"/>
      <c r="AB27" s="200">
        <v>85.62033000000001</v>
      </c>
      <c r="AC27" s="200">
        <v>86.995002999999997</v>
      </c>
    </row>
    <row r="28" spans="1:32" s="214" customFormat="1" x14ac:dyDescent="0.25">
      <c r="A28" s="215" t="s">
        <v>181</v>
      </c>
      <c r="B28" s="216" t="s">
        <v>180</v>
      </c>
      <c r="C28" s="200"/>
      <c r="D28" s="200"/>
      <c r="E28" s="200"/>
      <c r="F28" s="213"/>
      <c r="G28" s="213">
        <v>0</v>
      </c>
      <c r="H28" s="213">
        <v>0</v>
      </c>
      <c r="I28" s="213"/>
      <c r="J28" s="213">
        <v>0</v>
      </c>
      <c r="K28" s="213"/>
      <c r="L28" s="200">
        <v>0</v>
      </c>
      <c r="M28" s="200"/>
      <c r="N28" s="200">
        <v>0</v>
      </c>
      <c r="O28" s="200"/>
      <c r="P28" s="200">
        <v>0</v>
      </c>
      <c r="Q28" s="200"/>
      <c r="R28" s="200">
        <v>0</v>
      </c>
      <c r="S28" s="200"/>
      <c r="T28" s="200">
        <v>0</v>
      </c>
      <c r="U28" s="200"/>
      <c r="V28" s="200">
        <v>0</v>
      </c>
      <c r="W28" s="200"/>
      <c r="X28" s="213">
        <v>0</v>
      </c>
      <c r="Y28" s="213"/>
      <c r="Z28" s="213">
        <v>0</v>
      </c>
      <c r="AA28" s="213"/>
      <c r="AB28" s="200">
        <v>0</v>
      </c>
      <c r="AC28" s="200">
        <v>0</v>
      </c>
    </row>
    <row r="29" spans="1:32" s="214" customFormat="1" x14ac:dyDescent="0.25">
      <c r="A29" s="215" t="s">
        <v>179</v>
      </c>
      <c r="B29" s="217" t="s">
        <v>178</v>
      </c>
      <c r="C29" s="200"/>
      <c r="D29" s="200"/>
      <c r="E29" s="200"/>
      <c r="F29" s="213"/>
      <c r="G29" s="213">
        <v>0</v>
      </c>
      <c r="H29" s="213">
        <v>1.0473559999999997</v>
      </c>
      <c r="I29" s="213"/>
      <c r="J29" s="213">
        <v>0</v>
      </c>
      <c r="K29" s="213"/>
      <c r="L29" s="200">
        <v>7.556913333333334</v>
      </c>
      <c r="M29" s="200"/>
      <c r="N29" s="200">
        <v>1.1184366666666667</v>
      </c>
      <c r="O29" s="200"/>
      <c r="P29" s="200">
        <v>7.9196386666666712</v>
      </c>
      <c r="Q29" s="200"/>
      <c r="R29" s="200">
        <v>15.677369933333324</v>
      </c>
      <c r="S29" s="200"/>
      <c r="T29" s="200">
        <v>0</v>
      </c>
      <c r="U29" s="200"/>
      <c r="V29" s="200">
        <v>0</v>
      </c>
      <c r="W29" s="200"/>
      <c r="X29" s="213">
        <v>0</v>
      </c>
      <c r="Y29" s="213"/>
      <c r="Z29" s="213" t="s">
        <v>546</v>
      </c>
      <c r="AA29" s="213"/>
      <c r="AB29" s="200">
        <v>16.523908000000006</v>
      </c>
      <c r="AC29" s="200">
        <v>16.795806599999992</v>
      </c>
    </row>
    <row r="30" spans="1:32" s="214" customFormat="1" ht="47.25" x14ac:dyDescent="0.25">
      <c r="A30" s="211" t="s">
        <v>63</v>
      </c>
      <c r="B30" s="212" t="s">
        <v>177</v>
      </c>
      <c r="C30" s="200">
        <v>85.62033000000001</v>
      </c>
      <c r="D30" s="200">
        <v>86.995002999999997</v>
      </c>
      <c r="E30" s="200">
        <v>86.995002999999997</v>
      </c>
      <c r="F30" s="213">
        <v>86.995002999999997</v>
      </c>
      <c r="G30" s="213">
        <v>0</v>
      </c>
      <c r="H30" s="213">
        <v>5.2367799999999995</v>
      </c>
      <c r="I30" s="213"/>
      <c r="J30" s="213">
        <v>0</v>
      </c>
      <c r="K30" s="213"/>
      <c r="L30" s="200">
        <v>39.249796666666668</v>
      </c>
      <c r="M30" s="200"/>
      <c r="N30" s="200">
        <v>6.7595433333333332</v>
      </c>
      <c r="O30" s="200"/>
      <c r="P30" s="200">
        <v>41.133753333333345</v>
      </c>
      <c r="Q30" s="200"/>
      <c r="R30" s="200">
        <v>80.235459666666657</v>
      </c>
      <c r="S30" s="200"/>
      <c r="T30" s="200">
        <v>0</v>
      </c>
      <c r="U30" s="200"/>
      <c r="V30" s="200">
        <v>0</v>
      </c>
      <c r="W30" s="200"/>
      <c r="X30" s="213">
        <v>0</v>
      </c>
      <c r="Y30" s="213"/>
      <c r="Z30" s="213" t="s">
        <v>546</v>
      </c>
      <c r="AA30" s="213"/>
      <c r="AB30" s="200">
        <v>85.62033000000001</v>
      </c>
      <c r="AC30" s="200">
        <v>86.995002999999997</v>
      </c>
    </row>
    <row r="31" spans="1:32" s="214" customFormat="1" ht="18.75" customHeight="1" x14ac:dyDescent="0.25">
      <c r="A31" s="211" t="s">
        <v>176</v>
      </c>
      <c r="B31" s="216" t="s">
        <v>175</v>
      </c>
      <c r="C31" s="200">
        <v>5.2367799999999995</v>
      </c>
      <c r="D31" s="200">
        <v>5.5921916700000001</v>
      </c>
      <c r="E31" s="200"/>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174</v>
      </c>
      <c r="B32" s="216" t="s">
        <v>173</v>
      </c>
      <c r="C32" s="200">
        <v>31.950659999999999</v>
      </c>
      <c r="D32" s="200">
        <v>32.365224999999995</v>
      </c>
      <c r="E32" s="200"/>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172</v>
      </c>
      <c r="B33" s="216" t="s">
        <v>171</v>
      </c>
      <c r="C33" s="200">
        <v>43.870330000000003</v>
      </c>
      <c r="D33" s="200">
        <v>44.439583329999998</v>
      </c>
      <c r="E33" s="200"/>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ht="24" customHeight="1" x14ac:dyDescent="0.25">
      <c r="A34" s="211" t="s">
        <v>170</v>
      </c>
      <c r="B34" s="216" t="s">
        <v>169</v>
      </c>
      <c r="C34" s="200">
        <v>4.5625600000000004</v>
      </c>
      <c r="D34" s="200">
        <v>4.5980029999999994</v>
      </c>
      <c r="E34" s="200"/>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62</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167</v>
      </c>
      <c r="B36" s="218" t="s">
        <v>559</v>
      </c>
      <c r="C36" s="213"/>
      <c r="D36" s="213"/>
      <c r="E36" s="213"/>
      <c r="F36" s="213"/>
      <c r="G36" s="213">
        <v>0</v>
      </c>
      <c r="H36" s="213">
        <v>0</v>
      </c>
      <c r="I36" s="213" t="s">
        <v>685</v>
      </c>
      <c r="J36" s="213">
        <v>0</v>
      </c>
      <c r="K36" s="213" t="s">
        <v>685</v>
      </c>
      <c r="L36" s="213">
        <v>0</v>
      </c>
      <c r="M36" s="213" t="s">
        <v>685</v>
      </c>
      <c r="N36" s="213">
        <v>0</v>
      </c>
      <c r="O36" s="213" t="s">
        <v>685</v>
      </c>
      <c r="P36" s="213">
        <v>0</v>
      </c>
      <c r="Q36" s="213" t="s">
        <v>685</v>
      </c>
      <c r="R36" s="213">
        <v>0</v>
      </c>
      <c r="S36" s="213" t="s">
        <v>685</v>
      </c>
      <c r="T36" s="213">
        <v>0</v>
      </c>
      <c r="U36" s="213" t="s">
        <v>685</v>
      </c>
      <c r="V36" s="213">
        <v>0</v>
      </c>
      <c r="W36" s="213" t="s">
        <v>685</v>
      </c>
      <c r="X36" s="213">
        <v>0</v>
      </c>
      <c r="Y36" s="213" t="s">
        <v>685</v>
      </c>
      <c r="Z36" s="213" t="s">
        <v>546</v>
      </c>
      <c r="AA36" s="213" t="s">
        <v>546</v>
      </c>
      <c r="AB36" s="213">
        <v>0</v>
      </c>
      <c r="AC36" s="213">
        <v>0</v>
      </c>
    </row>
    <row r="37" spans="1:29" s="214" customFormat="1" ht="31.5" x14ac:dyDescent="0.25">
      <c r="A37" s="215" t="s">
        <v>166</v>
      </c>
      <c r="B37" s="218" t="s">
        <v>557</v>
      </c>
      <c r="C37" s="213"/>
      <c r="D37" s="213"/>
      <c r="E37" s="213"/>
      <c r="F37" s="213"/>
      <c r="G37" s="213">
        <v>0</v>
      </c>
      <c r="H37" s="213">
        <v>0</v>
      </c>
      <c r="I37" s="213" t="s">
        <v>685</v>
      </c>
      <c r="J37" s="213">
        <v>0</v>
      </c>
      <c r="K37" s="213" t="s">
        <v>685</v>
      </c>
      <c r="L37" s="213">
        <v>0</v>
      </c>
      <c r="M37" s="213" t="s">
        <v>685</v>
      </c>
      <c r="N37" s="213">
        <v>0</v>
      </c>
      <c r="O37" s="213" t="s">
        <v>685</v>
      </c>
      <c r="P37" s="213">
        <v>0</v>
      </c>
      <c r="Q37" s="213" t="s">
        <v>685</v>
      </c>
      <c r="R37" s="213">
        <v>0</v>
      </c>
      <c r="S37" s="213" t="s">
        <v>685</v>
      </c>
      <c r="T37" s="213">
        <v>0</v>
      </c>
      <c r="U37" s="213" t="s">
        <v>685</v>
      </c>
      <c r="V37" s="213">
        <v>0</v>
      </c>
      <c r="W37" s="213" t="s">
        <v>685</v>
      </c>
      <c r="X37" s="213">
        <v>0</v>
      </c>
      <c r="Y37" s="213" t="s">
        <v>685</v>
      </c>
      <c r="Z37" s="213" t="s">
        <v>546</v>
      </c>
      <c r="AA37" s="213" t="s">
        <v>546</v>
      </c>
      <c r="AB37" s="213">
        <v>0</v>
      </c>
      <c r="AC37" s="213">
        <v>0</v>
      </c>
    </row>
    <row r="38" spans="1:29" s="214" customFormat="1" x14ac:dyDescent="0.25">
      <c r="A38" s="215" t="s">
        <v>165</v>
      </c>
      <c r="B38" s="216" t="s">
        <v>156</v>
      </c>
      <c r="C38" s="213"/>
      <c r="D38" s="213"/>
      <c r="E38" s="213"/>
      <c r="F38" s="213"/>
      <c r="G38" s="213">
        <v>0</v>
      </c>
      <c r="H38" s="213">
        <v>0</v>
      </c>
      <c r="I38" s="213" t="s">
        <v>685</v>
      </c>
      <c r="J38" s="213">
        <v>0</v>
      </c>
      <c r="K38" s="213" t="s">
        <v>685</v>
      </c>
      <c r="L38" s="213">
        <v>0</v>
      </c>
      <c r="M38" s="213" t="s">
        <v>685</v>
      </c>
      <c r="N38" s="213">
        <v>0</v>
      </c>
      <c r="O38" s="213" t="s">
        <v>685</v>
      </c>
      <c r="P38" s="213">
        <v>0</v>
      </c>
      <c r="Q38" s="213" t="s">
        <v>685</v>
      </c>
      <c r="R38" s="213">
        <v>0</v>
      </c>
      <c r="S38" s="213" t="s">
        <v>685</v>
      </c>
      <c r="T38" s="213">
        <v>0</v>
      </c>
      <c r="U38" s="213" t="s">
        <v>685</v>
      </c>
      <c r="V38" s="213">
        <v>0</v>
      </c>
      <c r="W38" s="213" t="s">
        <v>685</v>
      </c>
      <c r="X38" s="213">
        <v>0</v>
      </c>
      <c r="Y38" s="213" t="s">
        <v>685</v>
      </c>
      <c r="Z38" s="213" t="s">
        <v>546</v>
      </c>
      <c r="AA38" s="213" t="s">
        <v>546</v>
      </c>
      <c r="AB38" s="213">
        <v>0</v>
      </c>
      <c r="AC38" s="213">
        <v>0</v>
      </c>
    </row>
    <row r="39" spans="1:29" s="214" customFormat="1" x14ac:dyDescent="0.25">
      <c r="A39" s="215" t="s">
        <v>164</v>
      </c>
      <c r="B39" s="216" t="s">
        <v>558</v>
      </c>
      <c r="C39" s="213"/>
      <c r="D39" s="213"/>
      <c r="E39" s="213"/>
      <c r="F39" s="213"/>
      <c r="G39" s="213">
        <v>0</v>
      </c>
      <c r="H39" s="213">
        <v>0</v>
      </c>
      <c r="I39" s="213" t="s">
        <v>685</v>
      </c>
      <c r="J39" s="213">
        <v>0</v>
      </c>
      <c r="K39" s="213" t="s">
        <v>685</v>
      </c>
      <c r="L39" s="213">
        <v>0</v>
      </c>
      <c r="M39" s="213" t="s">
        <v>685</v>
      </c>
      <c r="N39" s="213">
        <v>0</v>
      </c>
      <c r="O39" s="213" t="s">
        <v>685</v>
      </c>
      <c r="P39" s="213">
        <v>0</v>
      </c>
      <c r="Q39" s="213" t="s">
        <v>685</v>
      </c>
      <c r="R39" s="213">
        <v>0</v>
      </c>
      <c r="S39" s="213" t="s">
        <v>685</v>
      </c>
      <c r="T39" s="213">
        <v>0</v>
      </c>
      <c r="U39" s="213" t="s">
        <v>685</v>
      </c>
      <c r="V39" s="213">
        <v>0</v>
      </c>
      <c r="W39" s="213" t="s">
        <v>685</v>
      </c>
      <c r="X39" s="213">
        <v>0</v>
      </c>
      <c r="Y39" s="213" t="s">
        <v>685</v>
      </c>
      <c r="Z39" s="213" t="s">
        <v>546</v>
      </c>
      <c r="AA39" s="213" t="s">
        <v>546</v>
      </c>
      <c r="AB39" s="213">
        <v>0</v>
      </c>
      <c r="AC39" s="213">
        <v>0</v>
      </c>
    </row>
    <row r="40" spans="1:29" s="214" customFormat="1" x14ac:dyDescent="0.25">
      <c r="A40" s="215" t="s">
        <v>163</v>
      </c>
      <c r="B40" s="216" t="s">
        <v>560</v>
      </c>
      <c r="C40" s="213"/>
      <c r="D40" s="213"/>
      <c r="E40" s="213"/>
      <c r="F40" s="213"/>
      <c r="G40" s="213">
        <v>0</v>
      </c>
      <c r="H40" s="213">
        <v>0</v>
      </c>
      <c r="I40" s="213" t="s">
        <v>685</v>
      </c>
      <c r="J40" s="213">
        <v>0</v>
      </c>
      <c r="K40" s="213" t="s">
        <v>685</v>
      </c>
      <c r="L40" s="213">
        <v>0</v>
      </c>
      <c r="M40" s="213" t="s">
        <v>685</v>
      </c>
      <c r="N40" s="213">
        <v>0</v>
      </c>
      <c r="O40" s="213" t="s">
        <v>685</v>
      </c>
      <c r="P40" s="213">
        <v>0</v>
      </c>
      <c r="Q40" s="213" t="s">
        <v>685</v>
      </c>
      <c r="R40" s="213">
        <v>0</v>
      </c>
      <c r="S40" s="213" t="s">
        <v>685</v>
      </c>
      <c r="T40" s="213">
        <v>0</v>
      </c>
      <c r="U40" s="213" t="s">
        <v>685</v>
      </c>
      <c r="V40" s="213">
        <v>0</v>
      </c>
      <c r="W40" s="213" t="s">
        <v>685</v>
      </c>
      <c r="X40" s="213">
        <v>0</v>
      </c>
      <c r="Y40" s="213" t="s">
        <v>685</v>
      </c>
      <c r="Z40" s="213" t="s">
        <v>546</v>
      </c>
      <c r="AA40" s="213" t="s">
        <v>546</v>
      </c>
      <c r="AB40" s="213">
        <v>0</v>
      </c>
      <c r="AC40" s="213">
        <v>0</v>
      </c>
    </row>
    <row r="41" spans="1:29" s="214" customFormat="1" x14ac:dyDescent="0.25">
      <c r="A41" s="215" t="s">
        <v>162</v>
      </c>
      <c r="B41" s="216" t="s">
        <v>561</v>
      </c>
      <c r="C41" s="213"/>
      <c r="D41" s="213"/>
      <c r="E41" s="213"/>
      <c r="F41" s="213"/>
      <c r="G41" s="213">
        <v>0</v>
      </c>
      <c r="H41" s="213">
        <v>0</v>
      </c>
      <c r="I41" s="213" t="s">
        <v>685</v>
      </c>
      <c r="J41" s="213">
        <v>0</v>
      </c>
      <c r="K41" s="213" t="s">
        <v>685</v>
      </c>
      <c r="L41" s="213">
        <v>0</v>
      </c>
      <c r="M41" s="213" t="s">
        <v>685</v>
      </c>
      <c r="N41" s="213">
        <v>0</v>
      </c>
      <c r="O41" s="213" t="s">
        <v>685</v>
      </c>
      <c r="P41" s="213">
        <v>0</v>
      </c>
      <c r="Q41" s="213" t="s">
        <v>685</v>
      </c>
      <c r="R41" s="213">
        <v>0</v>
      </c>
      <c r="S41" s="213" t="s">
        <v>685</v>
      </c>
      <c r="T41" s="213">
        <v>0</v>
      </c>
      <c r="U41" s="213" t="s">
        <v>685</v>
      </c>
      <c r="V41" s="213">
        <v>0</v>
      </c>
      <c r="W41" s="213" t="s">
        <v>685</v>
      </c>
      <c r="X41" s="213">
        <v>0</v>
      </c>
      <c r="Y41" s="213" t="s">
        <v>685</v>
      </c>
      <c r="Z41" s="213" t="s">
        <v>546</v>
      </c>
      <c r="AA41" s="213" t="s">
        <v>546</v>
      </c>
      <c r="AB41" s="213">
        <v>0</v>
      </c>
      <c r="AC41" s="213">
        <v>0</v>
      </c>
    </row>
    <row r="42" spans="1:29" s="214" customFormat="1" x14ac:dyDescent="0.25">
      <c r="A42" s="215" t="s">
        <v>161</v>
      </c>
      <c r="B42" s="216" t="s">
        <v>562</v>
      </c>
      <c r="C42" s="213"/>
      <c r="D42" s="213"/>
      <c r="E42" s="213"/>
      <c r="F42" s="213"/>
      <c r="G42" s="213">
        <v>0</v>
      </c>
      <c r="H42" s="213">
        <v>0</v>
      </c>
      <c r="I42" s="213" t="s">
        <v>685</v>
      </c>
      <c r="J42" s="213">
        <v>0</v>
      </c>
      <c r="K42" s="213" t="s">
        <v>685</v>
      </c>
      <c r="L42" s="213">
        <v>0</v>
      </c>
      <c r="M42" s="213" t="s">
        <v>685</v>
      </c>
      <c r="N42" s="213">
        <v>0</v>
      </c>
      <c r="O42" s="213" t="s">
        <v>685</v>
      </c>
      <c r="P42" s="213">
        <v>0</v>
      </c>
      <c r="Q42" s="213" t="s">
        <v>685</v>
      </c>
      <c r="R42" s="213">
        <v>0</v>
      </c>
      <c r="S42" s="213" t="s">
        <v>685</v>
      </c>
      <c r="T42" s="213">
        <v>0</v>
      </c>
      <c r="U42" s="213" t="s">
        <v>685</v>
      </c>
      <c r="V42" s="213">
        <v>0</v>
      </c>
      <c r="W42" s="213" t="s">
        <v>685</v>
      </c>
      <c r="X42" s="213">
        <v>0</v>
      </c>
      <c r="Y42" s="213" t="s">
        <v>685</v>
      </c>
      <c r="Z42" s="213" t="s">
        <v>546</v>
      </c>
      <c r="AA42" s="213" t="s">
        <v>546</v>
      </c>
      <c r="AB42" s="213">
        <v>0</v>
      </c>
      <c r="AC42" s="213">
        <v>0</v>
      </c>
    </row>
    <row r="43" spans="1:29" s="214" customFormat="1" x14ac:dyDescent="0.25">
      <c r="A43" s="215" t="s">
        <v>563</v>
      </c>
      <c r="B43" s="216" t="s">
        <v>564</v>
      </c>
      <c r="C43" s="213"/>
      <c r="D43" s="213"/>
      <c r="E43" s="213"/>
      <c r="F43" s="213"/>
      <c r="G43" s="213">
        <v>0</v>
      </c>
      <c r="H43" s="213">
        <v>0</v>
      </c>
      <c r="I43" s="213" t="s">
        <v>685</v>
      </c>
      <c r="J43" s="213">
        <v>0</v>
      </c>
      <c r="K43" s="213" t="s">
        <v>685</v>
      </c>
      <c r="L43" s="213">
        <v>0</v>
      </c>
      <c r="M43" s="213" t="s">
        <v>685</v>
      </c>
      <c r="N43" s="213">
        <v>0</v>
      </c>
      <c r="O43" s="213" t="s">
        <v>685</v>
      </c>
      <c r="P43" s="213">
        <v>0</v>
      </c>
      <c r="Q43" s="213" t="s">
        <v>685</v>
      </c>
      <c r="R43" s="213">
        <v>0</v>
      </c>
      <c r="S43" s="213" t="s">
        <v>685</v>
      </c>
      <c r="T43" s="213">
        <v>0</v>
      </c>
      <c r="U43" s="213" t="s">
        <v>685</v>
      </c>
      <c r="V43" s="213">
        <v>0</v>
      </c>
      <c r="W43" s="213" t="s">
        <v>685</v>
      </c>
      <c r="X43" s="213">
        <v>0</v>
      </c>
      <c r="Y43" s="213" t="s">
        <v>685</v>
      </c>
      <c r="Z43" s="213" t="s">
        <v>546</v>
      </c>
      <c r="AA43" s="213" t="s">
        <v>546</v>
      </c>
      <c r="AB43" s="213">
        <v>0</v>
      </c>
      <c r="AC43" s="213">
        <v>0</v>
      </c>
    </row>
    <row r="44" spans="1:29" s="214" customFormat="1" x14ac:dyDescent="0.25">
      <c r="A44" s="215" t="s">
        <v>565</v>
      </c>
      <c r="B44" s="216" t="s">
        <v>566</v>
      </c>
      <c r="C44" s="213"/>
      <c r="D44" s="213"/>
      <c r="E44" s="213"/>
      <c r="F44" s="213"/>
      <c r="G44" s="213">
        <v>0</v>
      </c>
      <c r="H44" s="213">
        <v>0</v>
      </c>
      <c r="I44" s="213" t="s">
        <v>685</v>
      </c>
      <c r="J44" s="213">
        <v>0</v>
      </c>
      <c r="K44" s="213" t="s">
        <v>685</v>
      </c>
      <c r="L44" s="213">
        <v>0</v>
      </c>
      <c r="M44" s="213" t="s">
        <v>685</v>
      </c>
      <c r="N44" s="213">
        <v>0</v>
      </c>
      <c r="O44" s="213" t="s">
        <v>685</v>
      </c>
      <c r="P44" s="213">
        <v>0</v>
      </c>
      <c r="Q44" s="213" t="s">
        <v>685</v>
      </c>
      <c r="R44" s="213">
        <v>0</v>
      </c>
      <c r="S44" s="213" t="s">
        <v>685</v>
      </c>
      <c r="T44" s="213">
        <v>0</v>
      </c>
      <c r="U44" s="213" t="s">
        <v>685</v>
      </c>
      <c r="V44" s="213">
        <v>0</v>
      </c>
      <c r="W44" s="213" t="s">
        <v>685</v>
      </c>
      <c r="X44" s="213">
        <v>0</v>
      </c>
      <c r="Y44" s="213" t="s">
        <v>685</v>
      </c>
      <c r="Z44" s="213" t="s">
        <v>546</v>
      </c>
      <c r="AA44" s="213" t="s">
        <v>546</v>
      </c>
      <c r="AB44" s="213">
        <v>0</v>
      </c>
      <c r="AC44" s="213">
        <v>0</v>
      </c>
    </row>
    <row r="45" spans="1:29" s="214" customFormat="1" x14ac:dyDescent="0.25">
      <c r="A45" s="215" t="s">
        <v>567</v>
      </c>
      <c r="B45" s="216" t="s">
        <v>568</v>
      </c>
      <c r="C45" s="213"/>
      <c r="D45" s="213"/>
      <c r="E45" s="213"/>
      <c r="F45" s="213"/>
      <c r="G45" s="213">
        <v>0</v>
      </c>
      <c r="H45" s="213">
        <v>0</v>
      </c>
      <c r="I45" s="213" t="s">
        <v>685</v>
      </c>
      <c r="J45" s="213">
        <v>0</v>
      </c>
      <c r="K45" s="213" t="s">
        <v>685</v>
      </c>
      <c r="L45" s="213">
        <v>0</v>
      </c>
      <c r="M45" s="213" t="s">
        <v>685</v>
      </c>
      <c r="N45" s="213">
        <v>0</v>
      </c>
      <c r="O45" s="213" t="s">
        <v>685</v>
      </c>
      <c r="P45" s="213">
        <v>0</v>
      </c>
      <c r="Q45" s="213" t="s">
        <v>685</v>
      </c>
      <c r="R45" s="213">
        <v>0</v>
      </c>
      <c r="S45" s="213" t="s">
        <v>685</v>
      </c>
      <c r="T45" s="213">
        <v>0</v>
      </c>
      <c r="U45" s="213" t="s">
        <v>685</v>
      </c>
      <c r="V45" s="213">
        <v>0</v>
      </c>
      <c r="W45" s="213" t="s">
        <v>685</v>
      </c>
      <c r="X45" s="213">
        <v>0</v>
      </c>
      <c r="Y45" s="213" t="s">
        <v>685</v>
      </c>
      <c r="Z45" s="213" t="s">
        <v>546</v>
      </c>
      <c r="AA45" s="213" t="s">
        <v>546</v>
      </c>
      <c r="AB45" s="213">
        <v>0</v>
      </c>
      <c r="AC45" s="213">
        <v>0</v>
      </c>
    </row>
    <row r="46" spans="1:29" s="214" customFormat="1" x14ac:dyDescent="0.25">
      <c r="A46" s="215" t="s">
        <v>569</v>
      </c>
      <c r="B46" s="216" t="s">
        <v>570</v>
      </c>
      <c r="C46" s="213"/>
      <c r="D46" s="213"/>
      <c r="E46" s="213"/>
      <c r="F46" s="213"/>
      <c r="G46" s="213">
        <v>0</v>
      </c>
      <c r="H46" s="213">
        <v>0</v>
      </c>
      <c r="I46" s="213" t="s">
        <v>685</v>
      </c>
      <c r="J46" s="213">
        <v>0</v>
      </c>
      <c r="K46" s="213" t="s">
        <v>685</v>
      </c>
      <c r="L46" s="213">
        <v>0</v>
      </c>
      <c r="M46" s="213" t="s">
        <v>685</v>
      </c>
      <c r="N46" s="213">
        <v>0</v>
      </c>
      <c r="O46" s="213" t="s">
        <v>685</v>
      </c>
      <c r="P46" s="213">
        <v>0</v>
      </c>
      <c r="Q46" s="213" t="s">
        <v>685</v>
      </c>
      <c r="R46" s="213">
        <v>0</v>
      </c>
      <c r="S46" s="213" t="s">
        <v>685</v>
      </c>
      <c r="T46" s="213">
        <v>0</v>
      </c>
      <c r="U46" s="213" t="s">
        <v>685</v>
      </c>
      <c r="V46" s="213">
        <v>0</v>
      </c>
      <c r="W46" s="213" t="s">
        <v>685</v>
      </c>
      <c r="X46" s="213">
        <v>0</v>
      </c>
      <c r="Y46" s="213" t="s">
        <v>685</v>
      </c>
      <c r="Z46" s="213" t="s">
        <v>546</v>
      </c>
      <c r="AA46" s="213" t="s">
        <v>546</v>
      </c>
      <c r="AB46" s="213">
        <v>0</v>
      </c>
      <c r="AC46" s="213">
        <v>0</v>
      </c>
    </row>
    <row r="47" spans="1:29" s="214" customFormat="1" x14ac:dyDescent="0.25">
      <c r="A47" s="211" t="s">
        <v>61</v>
      </c>
      <c r="B47" s="212"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159</v>
      </c>
      <c r="B48" s="218" t="s">
        <v>559</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546</v>
      </c>
      <c r="AA48" s="213"/>
      <c r="AB48" s="213">
        <v>0</v>
      </c>
      <c r="AC48" s="213">
        <v>0</v>
      </c>
    </row>
    <row r="49" spans="1:29" s="214" customFormat="1" ht="31.5" x14ac:dyDescent="0.25">
      <c r="A49" s="215" t="s">
        <v>158</v>
      </c>
      <c r="B49" s="218" t="s">
        <v>557</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546</v>
      </c>
      <c r="AA49" s="213"/>
      <c r="AB49" s="213">
        <v>0</v>
      </c>
      <c r="AC49" s="213">
        <v>0</v>
      </c>
    </row>
    <row r="50" spans="1:29" s="214" customFormat="1" x14ac:dyDescent="0.25">
      <c r="A50" s="215" t="s">
        <v>157</v>
      </c>
      <c r="B50" s="216"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546</v>
      </c>
      <c r="AA50" s="213"/>
      <c r="AB50" s="213">
        <v>0</v>
      </c>
      <c r="AC50" s="213">
        <v>0</v>
      </c>
    </row>
    <row r="51" spans="1:29" s="214" customFormat="1" ht="31.5" x14ac:dyDescent="0.25">
      <c r="A51" s="215" t="s">
        <v>155</v>
      </c>
      <c r="B51" s="216"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546</v>
      </c>
      <c r="AA51" s="213"/>
      <c r="AB51" s="213">
        <v>0</v>
      </c>
      <c r="AC51" s="213">
        <v>0</v>
      </c>
    </row>
    <row r="52" spans="1:29" s="214" customFormat="1" ht="31.5" x14ac:dyDescent="0.25">
      <c r="A52" s="215" t="s">
        <v>153</v>
      </c>
      <c r="B52" s="216"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546</v>
      </c>
      <c r="AA52" s="213"/>
      <c r="AB52" s="213">
        <v>0</v>
      </c>
      <c r="AC52" s="213">
        <v>0</v>
      </c>
    </row>
    <row r="53" spans="1:29" s="214" customFormat="1" x14ac:dyDescent="0.25">
      <c r="A53" s="215" t="s">
        <v>151</v>
      </c>
      <c r="B53" s="216"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546</v>
      </c>
      <c r="AA53" s="213"/>
      <c r="AB53" s="213">
        <v>0</v>
      </c>
      <c r="AC53" s="213">
        <v>0</v>
      </c>
    </row>
    <row r="54" spans="1:29" s="214" customFormat="1" x14ac:dyDescent="0.25">
      <c r="A54" s="215" t="s">
        <v>149</v>
      </c>
      <c r="B54" s="216" t="s">
        <v>560</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546</v>
      </c>
      <c r="AA54" s="213"/>
      <c r="AB54" s="213">
        <v>0</v>
      </c>
      <c r="AC54" s="213">
        <v>0</v>
      </c>
    </row>
    <row r="55" spans="1:29" s="214" customFormat="1" x14ac:dyDescent="0.25">
      <c r="A55" s="215" t="s">
        <v>571</v>
      </c>
      <c r="B55" s="216" t="s">
        <v>561</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546</v>
      </c>
      <c r="AA55" s="213"/>
      <c r="AB55" s="213">
        <v>0</v>
      </c>
      <c r="AC55" s="213">
        <v>0</v>
      </c>
    </row>
    <row r="56" spans="1:29" s="214" customFormat="1" x14ac:dyDescent="0.25">
      <c r="A56" s="215" t="s">
        <v>572</v>
      </c>
      <c r="B56" s="216" t="s">
        <v>562</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546</v>
      </c>
      <c r="AA56" s="213"/>
      <c r="AB56" s="213">
        <v>0</v>
      </c>
      <c r="AC56" s="213">
        <v>0</v>
      </c>
    </row>
    <row r="57" spans="1:29" s="214" customFormat="1" x14ac:dyDescent="0.25">
      <c r="A57" s="215" t="s">
        <v>573</v>
      </c>
      <c r="B57" s="216" t="s">
        <v>564</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546</v>
      </c>
      <c r="AA57" s="213"/>
      <c r="AB57" s="213">
        <v>0</v>
      </c>
      <c r="AC57" s="213">
        <v>0</v>
      </c>
    </row>
    <row r="58" spans="1:29" s="214" customFormat="1" x14ac:dyDescent="0.25">
      <c r="A58" s="215" t="s">
        <v>574</v>
      </c>
      <c r="B58" s="216" t="s">
        <v>566</v>
      </c>
      <c r="C58" s="213">
        <v>1</v>
      </c>
      <c r="D58" s="213">
        <v>1</v>
      </c>
      <c r="E58" s="213"/>
      <c r="F58" s="213"/>
      <c r="G58" s="213">
        <v>0</v>
      </c>
      <c r="H58" s="213">
        <v>0</v>
      </c>
      <c r="I58" s="213"/>
      <c r="J58" s="213">
        <v>0</v>
      </c>
      <c r="K58" s="213"/>
      <c r="L58" s="213">
        <v>0</v>
      </c>
      <c r="M58" s="213"/>
      <c r="N58" s="213">
        <v>0</v>
      </c>
      <c r="O58" s="213"/>
      <c r="P58" s="213">
        <v>1</v>
      </c>
      <c r="Q58" s="213"/>
      <c r="R58" s="213">
        <v>1</v>
      </c>
      <c r="S58" s="213"/>
      <c r="T58" s="213">
        <v>0</v>
      </c>
      <c r="U58" s="213"/>
      <c r="V58" s="213">
        <v>0</v>
      </c>
      <c r="W58" s="213"/>
      <c r="X58" s="213">
        <v>0</v>
      </c>
      <c r="Y58" s="213"/>
      <c r="Z58" s="213" t="s">
        <v>546</v>
      </c>
      <c r="AA58" s="213"/>
      <c r="AB58" s="213">
        <v>1</v>
      </c>
      <c r="AC58" s="213">
        <v>1</v>
      </c>
    </row>
    <row r="59" spans="1:29" s="214" customFormat="1" x14ac:dyDescent="0.25">
      <c r="A59" s="215" t="s">
        <v>575</v>
      </c>
      <c r="B59" s="216" t="s">
        <v>568</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546</v>
      </c>
      <c r="AA59" s="213"/>
      <c r="AB59" s="213">
        <v>0</v>
      </c>
      <c r="AC59" s="213">
        <v>0</v>
      </c>
    </row>
    <row r="60" spans="1:29" s="214" customFormat="1" x14ac:dyDescent="0.25">
      <c r="A60" s="215" t="s">
        <v>576</v>
      </c>
      <c r="B60" s="216" t="s">
        <v>570</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546</v>
      </c>
      <c r="AA60" s="213"/>
      <c r="AB60" s="213">
        <v>0</v>
      </c>
      <c r="AC60" s="213">
        <v>0</v>
      </c>
    </row>
    <row r="61" spans="1:29" s="214" customFormat="1" ht="35.25" customHeight="1" x14ac:dyDescent="0.25">
      <c r="A61" s="211" t="s">
        <v>59</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147</v>
      </c>
      <c r="B62" s="216" t="s">
        <v>146</v>
      </c>
      <c r="C62" s="213">
        <v>85.62033000000001</v>
      </c>
      <c r="D62" s="213">
        <v>86.995002999999997</v>
      </c>
      <c r="E62" s="213"/>
      <c r="F62" s="213"/>
      <c r="G62" s="213">
        <v>0</v>
      </c>
      <c r="H62" s="213">
        <v>0</v>
      </c>
      <c r="I62" s="213"/>
      <c r="J62" s="213">
        <v>0</v>
      </c>
      <c r="K62" s="213"/>
      <c r="L62" s="213">
        <v>0</v>
      </c>
      <c r="M62" s="213"/>
      <c r="N62" s="213">
        <v>0</v>
      </c>
      <c r="O62" s="213"/>
      <c r="P62" s="213">
        <v>85.62033000000001</v>
      </c>
      <c r="Q62" s="213"/>
      <c r="R62" s="213">
        <v>86.995002999999997</v>
      </c>
      <c r="S62" s="213"/>
      <c r="T62" s="213">
        <v>0</v>
      </c>
      <c r="U62" s="213"/>
      <c r="V62" s="213">
        <v>0</v>
      </c>
      <c r="W62" s="213"/>
      <c r="X62" s="213">
        <v>0</v>
      </c>
      <c r="Y62" s="213"/>
      <c r="Z62" s="213" t="s">
        <v>546</v>
      </c>
      <c r="AA62" s="213"/>
      <c r="AB62" s="213">
        <v>85.62033000000001</v>
      </c>
      <c r="AC62" s="213">
        <v>86.995002999999997</v>
      </c>
    </row>
    <row r="63" spans="1:29" s="214" customFormat="1" x14ac:dyDescent="0.25">
      <c r="A63" s="215" t="s">
        <v>145</v>
      </c>
      <c r="B63" s="216"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546</v>
      </c>
      <c r="AA63" s="213"/>
      <c r="AB63" s="213">
        <v>0</v>
      </c>
      <c r="AC63" s="213">
        <v>0</v>
      </c>
    </row>
    <row r="64" spans="1:29" s="214" customFormat="1" x14ac:dyDescent="0.25">
      <c r="A64" s="215" t="s">
        <v>144</v>
      </c>
      <c r="B64" s="218"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546</v>
      </c>
      <c r="AA64" s="213"/>
      <c r="AB64" s="213">
        <v>0</v>
      </c>
      <c r="AC64" s="213">
        <v>0</v>
      </c>
    </row>
    <row r="65" spans="1:29" s="214" customFormat="1" x14ac:dyDescent="0.25">
      <c r="A65" s="215" t="s">
        <v>143</v>
      </c>
      <c r="B65" s="218"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546</v>
      </c>
      <c r="AA65" s="213"/>
      <c r="AB65" s="213">
        <v>0</v>
      </c>
      <c r="AC65" s="213">
        <v>0</v>
      </c>
    </row>
    <row r="66" spans="1:29" s="214" customFormat="1" x14ac:dyDescent="0.25">
      <c r="A66" s="215" t="s">
        <v>142</v>
      </c>
      <c r="B66" s="218"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546</v>
      </c>
      <c r="AA66" s="213"/>
      <c r="AB66" s="213">
        <v>0</v>
      </c>
      <c r="AC66" s="213">
        <v>0</v>
      </c>
    </row>
    <row r="67" spans="1:29" s="214" customFormat="1" x14ac:dyDescent="0.25">
      <c r="A67" s="215" t="s">
        <v>141</v>
      </c>
      <c r="B67" s="218" t="s">
        <v>560</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546</v>
      </c>
      <c r="AA67" s="213"/>
      <c r="AB67" s="213">
        <v>0</v>
      </c>
      <c r="AC67" s="213">
        <v>0</v>
      </c>
    </row>
    <row r="68" spans="1:29" s="214" customFormat="1" x14ac:dyDescent="0.25">
      <c r="A68" s="215" t="s">
        <v>577</v>
      </c>
      <c r="B68" s="218" t="s">
        <v>561</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546</v>
      </c>
      <c r="AA68" s="213"/>
      <c r="AB68" s="213">
        <v>0</v>
      </c>
      <c r="AC68" s="213">
        <v>0</v>
      </c>
    </row>
    <row r="69" spans="1:29" s="214" customFormat="1" x14ac:dyDescent="0.25">
      <c r="A69" s="215" t="s">
        <v>578</v>
      </c>
      <c r="B69" s="218" t="s">
        <v>562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546</v>
      </c>
      <c r="AA69" s="213"/>
      <c r="AB69" s="213">
        <v>0</v>
      </c>
      <c r="AC69" s="213">
        <v>0</v>
      </c>
    </row>
    <row r="70" spans="1:29" s="214" customFormat="1" x14ac:dyDescent="0.25">
      <c r="A70" s="215" t="s">
        <v>579</v>
      </c>
      <c r="B70" s="218" t="s">
        <v>564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546</v>
      </c>
      <c r="AA70" s="213"/>
      <c r="AB70" s="213">
        <v>0</v>
      </c>
      <c r="AC70" s="213">
        <v>0</v>
      </c>
    </row>
    <row r="71" spans="1:29" s="214" customFormat="1" x14ac:dyDescent="0.25">
      <c r="A71" s="215" t="s">
        <v>580</v>
      </c>
      <c r="B71" s="218" t="s">
        <v>566</v>
      </c>
      <c r="C71" s="213"/>
      <c r="D71" s="213"/>
      <c r="E71" s="213"/>
      <c r="F71" s="213"/>
      <c r="G71" s="213">
        <v>0</v>
      </c>
      <c r="H71" s="213">
        <v>0</v>
      </c>
      <c r="I71" s="213"/>
      <c r="J71" s="213">
        <v>0</v>
      </c>
      <c r="K71" s="213"/>
      <c r="L71" s="213">
        <v>0</v>
      </c>
      <c r="M71" s="213"/>
      <c r="N71" s="213">
        <v>0</v>
      </c>
      <c r="O71" s="213"/>
      <c r="P71" s="213">
        <v>1</v>
      </c>
      <c r="Q71" s="213"/>
      <c r="R71" s="213">
        <v>1</v>
      </c>
      <c r="S71" s="213"/>
      <c r="T71" s="213">
        <v>0</v>
      </c>
      <c r="U71" s="213"/>
      <c r="V71" s="213">
        <v>0</v>
      </c>
      <c r="W71" s="213"/>
      <c r="X71" s="213">
        <v>0</v>
      </c>
      <c r="Y71" s="213"/>
      <c r="Z71" s="213" t="s">
        <v>546</v>
      </c>
      <c r="AA71" s="213"/>
      <c r="AB71" s="213">
        <v>1</v>
      </c>
      <c r="AC71" s="213">
        <v>1</v>
      </c>
    </row>
    <row r="72" spans="1:29" s="214" customFormat="1" x14ac:dyDescent="0.25">
      <c r="A72" s="215" t="s">
        <v>581</v>
      </c>
      <c r="B72" s="218" t="s">
        <v>568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546</v>
      </c>
      <c r="AA72" s="213"/>
      <c r="AB72" s="213">
        <v>0</v>
      </c>
      <c r="AC72" s="213">
        <v>0</v>
      </c>
    </row>
    <row r="73" spans="1:29" s="214" customFormat="1" x14ac:dyDescent="0.25">
      <c r="A73" s="215" t="s">
        <v>582</v>
      </c>
      <c r="B73" s="218" t="s">
        <v>570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546</v>
      </c>
      <c r="AA73" s="213"/>
      <c r="AB73" s="213">
        <v>0</v>
      </c>
      <c r="AC73" s="213">
        <v>0</v>
      </c>
    </row>
    <row r="74" spans="1:29" s="214" customFormat="1" ht="36.75" customHeight="1" x14ac:dyDescent="0.25">
      <c r="A74" s="211" t="s">
        <v>58</v>
      </c>
      <c r="B74" s="219" t="s">
        <v>201</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546</v>
      </c>
      <c r="AA74" s="213"/>
      <c r="AB74" s="213">
        <v>0</v>
      </c>
      <c r="AC74" s="213">
        <v>0</v>
      </c>
    </row>
    <row r="75" spans="1:29" s="214" customFormat="1" x14ac:dyDescent="0.25">
      <c r="A75" s="211" t="s">
        <v>56</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196</v>
      </c>
      <c r="B76" s="218" t="s">
        <v>559</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546</v>
      </c>
      <c r="AA76" s="213"/>
      <c r="AB76" s="213">
        <v>0</v>
      </c>
      <c r="AC76" s="213">
        <v>0</v>
      </c>
    </row>
    <row r="77" spans="1:29" s="214" customFormat="1" ht="31.5" x14ac:dyDescent="0.25">
      <c r="A77" s="215" t="s">
        <v>197</v>
      </c>
      <c r="B77" s="218" t="s">
        <v>557</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546</v>
      </c>
      <c r="AA77" s="213"/>
      <c r="AB77" s="213">
        <v>0</v>
      </c>
      <c r="AC77" s="213">
        <v>0</v>
      </c>
    </row>
    <row r="78" spans="1:29" s="214" customFormat="1" x14ac:dyDescent="0.25">
      <c r="A78" s="215" t="s">
        <v>198</v>
      </c>
      <c r="B78" s="216"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546</v>
      </c>
      <c r="AA78" s="213"/>
      <c r="AB78" s="213">
        <v>0</v>
      </c>
      <c r="AC78" s="213">
        <v>0</v>
      </c>
    </row>
    <row r="79" spans="1:29" s="214" customFormat="1" x14ac:dyDescent="0.25">
      <c r="A79" s="215" t="s">
        <v>199</v>
      </c>
      <c r="B79" s="216" t="s">
        <v>583</v>
      </c>
      <c r="C79" s="220"/>
      <c r="D79" s="221"/>
      <c r="E79" s="222"/>
      <c r="F79" s="222"/>
      <c r="G79" s="213">
        <v>0</v>
      </c>
      <c r="H79" s="213">
        <v>0</v>
      </c>
      <c r="I79" s="222"/>
      <c r="J79" s="213">
        <v>0</v>
      </c>
      <c r="K79" s="221"/>
      <c r="L79" s="213">
        <v>0</v>
      </c>
      <c r="M79" s="221"/>
      <c r="N79" s="213">
        <v>0</v>
      </c>
      <c r="O79" s="221"/>
      <c r="P79" s="213">
        <v>0</v>
      </c>
      <c r="Q79" s="221"/>
      <c r="R79" s="213">
        <v>0</v>
      </c>
      <c r="S79" s="221"/>
      <c r="T79" s="213">
        <v>0</v>
      </c>
      <c r="U79" s="221"/>
      <c r="V79" s="213">
        <v>0</v>
      </c>
      <c r="W79" s="221"/>
      <c r="X79" s="213">
        <v>0</v>
      </c>
      <c r="Y79" s="221"/>
      <c r="Z79" s="213" t="s">
        <v>546</v>
      </c>
      <c r="AA79" s="221"/>
      <c r="AB79" s="213">
        <v>0</v>
      </c>
      <c r="AC79" s="213">
        <v>0</v>
      </c>
    </row>
    <row r="80" spans="1:29" s="214" customFormat="1" x14ac:dyDescent="0.25">
      <c r="A80" s="215" t="s">
        <v>200</v>
      </c>
      <c r="B80" s="216" t="s">
        <v>560</v>
      </c>
      <c r="C80" s="220"/>
      <c r="D80" s="221"/>
      <c r="E80" s="222"/>
      <c r="F80" s="222"/>
      <c r="G80" s="213">
        <v>0</v>
      </c>
      <c r="H80" s="213">
        <v>0</v>
      </c>
      <c r="I80" s="222"/>
      <c r="J80" s="213">
        <v>0</v>
      </c>
      <c r="K80" s="221"/>
      <c r="L80" s="213">
        <v>0</v>
      </c>
      <c r="M80" s="221"/>
      <c r="N80" s="213">
        <v>0</v>
      </c>
      <c r="O80" s="221"/>
      <c r="P80" s="213">
        <v>0</v>
      </c>
      <c r="Q80" s="221"/>
      <c r="R80" s="213">
        <v>0</v>
      </c>
      <c r="S80" s="221"/>
      <c r="T80" s="213">
        <v>0</v>
      </c>
      <c r="U80" s="221"/>
      <c r="V80" s="213">
        <v>0</v>
      </c>
      <c r="W80" s="221"/>
      <c r="X80" s="213">
        <v>0</v>
      </c>
      <c r="Y80" s="221"/>
      <c r="Z80" s="213" t="s">
        <v>546</v>
      </c>
      <c r="AA80" s="221"/>
      <c r="AB80" s="213">
        <v>0</v>
      </c>
      <c r="AC80" s="213">
        <v>0</v>
      </c>
    </row>
    <row r="81" spans="1:29" s="214" customFormat="1" x14ac:dyDescent="0.25">
      <c r="A81" s="215" t="s">
        <v>584</v>
      </c>
      <c r="B81" s="216" t="s">
        <v>561</v>
      </c>
      <c r="C81" s="220"/>
      <c r="D81" s="221"/>
      <c r="E81" s="222"/>
      <c r="F81" s="222"/>
      <c r="G81" s="213">
        <v>0</v>
      </c>
      <c r="H81" s="213">
        <v>0</v>
      </c>
      <c r="I81" s="222"/>
      <c r="J81" s="213">
        <v>0</v>
      </c>
      <c r="K81" s="221"/>
      <c r="L81" s="213">
        <v>0</v>
      </c>
      <c r="M81" s="221"/>
      <c r="N81" s="213">
        <v>0</v>
      </c>
      <c r="O81" s="221"/>
      <c r="P81" s="213">
        <v>0</v>
      </c>
      <c r="Q81" s="221"/>
      <c r="R81" s="213">
        <v>0</v>
      </c>
      <c r="S81" s="221"/>
      <c r="T81" s="213">
        <v>0</v>
      </c>
      <c r="U81" s="221"/>
      <c r="V81" s="213">
        <v>0</v>
      </c>
      <c r="W81" s="221"/>
      <c r="X81" s="213">
        <v>0</v>
      </c>
      <c r="Y81" s="221"/>
      <c r="Z81" s="213" t="s">
        <v>546</v>
      </c>
      <c r="AA81" s="221"/>
      <c r="AB81" s="213">
        <v>0</v>
      </c>
      <c r="AC81" s="213">
        <v>0</v>
      </c>
    </row>
    <row r="82" spans="1:29" s="214" customFormat="1" x14ac:dyDescent="0.25">
      <c r="A82" s="215" t="s">
        <v>585</v>
      </c>
      <c r="B82" s="216" t="s">
        <v>562</v>
      </c>
      <c r="C82" s="220"/>
      <c r="D82" s="221"/>
      <c r="E82" s="222"/>
      <c r="F82" s="222"/>
      <c r="G82" s="213">
        <v>0</v>
      </c>
      <c r="H82" s="213">
        <v>0</v>
      </c>
      <c r="I82" s="222"/>
      <c r="J82" s="213">
        <v>0</v>
      </c>
      <c r="K82" s="221"/>
      <c r="L82" s="213">
        <v>0</v>
      </c>
      <c r="M82" s="221"/>
      <c r="N82" s="213">
        <v>0</v>
      </c>
      <c r="O82" s="221"/>
      <c r="P82" s="213">
        <v>0</v>
      </c>
      <c r="Q82" s="221"/>
      <c r="R82" s="213">
        <v>0</v>
      </c>
      <c r="S82" s="221"/>
      <c r="T82" s="213">
        <v>0</v>
      </c>
      <c r="U82" s="221"/>
      <c r="V82" s="213">
        <v>0</v>
      </c>
      <c r="W82" s="221"/>
      <c r="X82" s="213">
        <v>0</v>
      </c>
      <c r="Y82" s="221"/>
      <c r="Z82" s="213" t="s">
        <v>546</v>
      </c>
      <c r="AA82" s="221"/>
      <c r="AB82" s="213">
        <v>0</v>
      </c>
      <c r="AC82" s="213">
        <v>0</v>
      </c>
    </row>
    <row r="83" spans="1:29" s="214" customFormat="1" x14ac:dyDescent="0.25">
      <c r="A83" s="215" t="s">
        <v>586</v>
      </c>
      <c r="B83" s="216" t="s">
        <v>564</v>
      </c>
      <c r="C83" s="220"/>
      <c r="D83" s="221"/>
      <c r="E83" s="222"/>
      <c r="F83" s="222"/>
      <c r="G83" s="213">
        <v>0</v>
      </c>
      <c r="H83" s="213">
        <v>0</v>
      </c>
      <c r="I83" s="222"/>
      <c r="J83" s="213">
        <v>0</v>
      </c>
      <c r="K83" s="221"/>
      <c r="L83" s="213">
        <v>0</v>
      </c>
      <c r="M83" s="221"/>
      <c r="N83" s="213">
        <v>0</v>
      </c>
      <c r="O83" s="221"/>
      <c r="P83" s="213">
        <v>0</v>
      </c>
      <c r="Q83" s="221"/>
      <c r="R83" s="213">
        <v>0</v>
      </c>
      <c r="S83" s="221"/>
      <c r="T83" s="213">
        <v>0</v>
      </c>
      <c r="U83" s="221"/>
      <c r="V83" s="213">
        <v>0</v>
      </c>
      <c r="W83" s="221"/>
      <c r="X83" s="213">
        <v>0</v>
      </c>
      <c r="Y83" s="221"/>
      <c r="Z83" s="213" t="s">
        <v>546</v>
      </c>
      <c r="AA83" s="221"/>
      <c r="AB83" s="213">
        <v>0</v>
      </c>
      <c r="AC83" s="213">
        <v>0</v>
      </c>
    </row>
    <row r="84" spans="1:29" s="214" customFormat="1" x14ac:dyDescent="0.25">
      <c r="A84" s="215" t="s">
        <v>587</v>
      </c>
      <c r="B84" s="216" t="s">
        <v>566</v>
      </c>
      <c r="C84" s="220"/>
      <c r="D84" s="221"/>
      <c r="E84" s="222"/>
      <c r="F84" s="222"/>
      <c r="G84" s="213">
        <v>0</v>
      </c>
      <c r="H84" s="213">
        <v>0</v>
      </c>
      <c r="I84" s="222"/>
      <c r="J84" s="213">
        <v>0</v>
      </c>
      <c r="K84" s="221"/>
      <c r="L84" s="213">
        <v>0</v>
      </c>
      <c r="M84" s="221"/>
      <c r="N84" s="213">
        <v>0</v>
      </c>
      <c r="O84" s="221"/>
      <c r="P84" s="213">
        <v>0</v>
      </c>
      <c r="Q84" s="221"/>
      <c r="R84" s="213">
        <v>1</v>
      </c>
      <c r="S84" s="221"/>
      <c r="T84" s="213">
        <v>0</v>
      </c>
      <c r="U84" s="221"/>
      <c r="V84" s="213">
        <v>0</v>
      </c>
      <c r="W84" s="221"/>
      <c r="X84" s="213">
        <v>0</v>
      </c>
      <c r="Y84" s="221"/>
      <c r="Z84" s="213" t="s">
        <v>546</v>
      </c>
      <c r="AA84" s="221"/>
      <c r="AB84" s="213">
        <v>0</v>
      </c>
      <c r="AC84" s="213">
        <v>1</v>
      </c>
    </row>
    <row r="85" spans="1:29" s="214" customFormat="1" x14ac:dyDescent="0.25">
      <c r="A85" s="215" t="s">
        <v>588</v>
      </c>
      <c r="B85" s="216" t="s">
        <v>568</v>
      </c>
      <c r="C85" s="220"/>
      <c r="D85" s="221"/>
      <c r="E85" s="222"/>
      <c r="F85" s="222"/>
      <c r="G85" s="213">
        <v>0</v>
      </c>
      <c r="H85" s="213">
        <v>0</v>
      </c>
      <c r="I85" s="222"/>
      <c r="J85" s="213">
        <v>0</v>
      </c>
      <c r="K85" s="221"/>
      <c r="L85" s="213">
        <v>0</v>
      </c>
      <c r="M85" s="221"/>
      <c r="N85" s="213">
        <v>0</v>
      </c>
      <c r="O85" s="221"/>
      <c r="P85" s="213">
        <v>0</v>
      </c>
      <c r="Q85" s="221"/>
      <c r="R85" s="213">
        <v>0</v>
      </c>
      <c r="S85" s="221"/>
      <c r="T85" s="213">
        <v>0</v>
      </c>
      <c r="U85" s="221"/>
      <c r="V85" s="213">
        <v>0</v>
      </c>
      <c r="W85" s="221"/>
      <c r="X85" s="213">
        <v>0</v>
      </c>
      <c r="Y85" s="221"/>
      <c r="Z85" s="213" t="s">
        <v>546</v>
      </c>
      <c r="AA85" s="221"/>
      <c r="AB85" s="213">
        <v>0</v>
      </c>
      <c r="AC85" s="213">
        <v>0</v>
      </c>
    </row>
    <row r="86" spans="1:29" s="214" customFormat="1" ht="13.5" customHeight="1" x14ac:dyDescent="0.25">
      <c r="A86" s="215" t="s">
        <v>589</v>
      </c>
      <c r="B86" s="216" t="s">
        <v>570</v>
      </c>
      <c r="C86" s="223"/>
      <c r="D86" s="221"/>
      <c r="E86" s="222"/>
      <c r="F86" s="222"/>
      <c r="G86" s="213">
        <v>0</v>
      </c>
      <c r="H86" s="213">
        <v>0</v>
      </c>
      <c r="I86" s="222"/>
      <c r="J86" s="213">
        <v>0</v>
      </c>
      <c r="K86" s="221"/>
      <c r="L86" s="213">
        <v>0</v>
      </c>
      <c r="M86" s="221"/>
      <c r="N86" s="213">
        <v>0</v>
      </c>
      <c r="O86" s="221"/>
      <c r="P86" s="213">
        <v>0</v>
      </c>
      <c r="Q86" s="221"/>
      <c r="R86" s="213">
        <v>0</v>
      </c>
      <c r="S86" s="221"/>
      <c r="T86" s="213">
        <v>0</v>
      </c>
      <c r="U86" s="221"/>
      <c r="V86" s="213">
        <v>0</v>
      </c>
      <c r="W86" s="221"/>
      <c r="X86" s="213">
        <v>0</v>
      </c>
      <c r="Y86" s="221"/>
      <c r="Z86" s="213" t="s">
        <v>546</v>
      </c>
      <c r="AA86" s="221"/>
      <c r="AB86" s="213">
        <v>0</v>
      </c>
      <c r="AC86" s="213">
        <v>0</v>
      </c>
    </row>
    <row r="87" spans="1:29" x14ac:dyDescent="0.25">
      <c r="G87" s="204"/>
      <c r="H87" s="204"/>
      <c r="I87" s="204"/>
      <c r="J87" s="204"/>
      <c r="K87" s="204"/>
    </row>
    <row r="88" spans="1:29" x14ac:dyDescent="0.25">
      <c r="G88" s="204"/>
      <c r="H88" s="204"/>
      <c r="I88" s="204"/>
      <c r="J88" s="204"/>
      <c r="K88" s="204"/>
    </row>
    <row r="89" spans="1:29" x14ac:dyDescent="0.25">
      <c r="G89" s="204"/>
      <c r="H89" s="204"/>
      <c r="I89" s="204"/>
      <c r="J89" s="204"/>
      <c r="K89" s="204"/>
    </row>
    <row r="90" spans="1:29" x14ac:dyDescent="0.25">
      <c r="G90" s="204"/>
      <c r="H90" s="204"/>
      <c r="I90" s="204"/>
      <c r="J90" s="204"/>
      <c r="K90" s="204"/>
    </row>
    <row r="91" spans="1:29" x14ac:dyDescent="0.25">
      <c r="G91" s="204"/>
      <c r="H91" s="204"/>
      <c r="I91" s="204"/>
      <c r="J91" s="204"/>
      <c r="K91" s="204"/>
    </row>
    <row r="92" spans="1:29" x14ac:dyDescent="0.25">
      <c r="G92" s="204"/>
      <c r="H92" s="204"/>
      <c r="I92" s="204"/>
      <c r="J92" s="204"/>
      <c r="K92" s="20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5" zoomScale="85" zoomScaleSheetLayoutView="85" workbookViewId="0">
      <selection activeCell="AQ26" sqref="AQ26"/>
    </sheetView>
  </sheetViews>
  <sheetFormatPr defaultColWidth="9.140625" defaultRowHeight="15" x14ac:dyDescent="0.25"/>
  <cols>
    <col min="1" max="1" width="9.7109375" style="19" customWidth="1"/>
    <col min="2" max="2" width="23.140625" style="19" customWidth="1"/>
    <col min="3" max="3" width="16.5703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465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476</v>
      </c>
      <c r="F22" s="443"/>
      <c r="G22" s="443"/>
      <c r="H22" s="443"/>
      <c r="I22" s="443"/>
      <c r="J22" s="443"/>
      <c r="K22" s="443"/>
      <c r="L22" s="444"/>
      <c r="M22" s="428" t="s">
        <v>49</v>
      </c>
      <c r="N22" s="428" t="s">
        <v>48</v>
      </c>
      <c r="O22" s="428" t="s">
        <v>47</v>
      </c>
      <c r="P22" s="423" t="s">
        <v>231</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411</v>
      </c>
      <c r="J23" s="426" t="s">
        <v>412</v>
      </c>
      <c r="K23" s="426" t="s">
        <v>413</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7" t="s">
        <v>13</v>
      </c>
      <c r="AG24" s="147" t="s">
        <v>12</v>
      </c>
      <c r="AH24" s="148" t="s">
        <v>2</v>
      </c>
      <c r="AI24" s="14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7" t="s">
        <v>693</v>
      </c>
      <c r="B26" s="258" t="s">
        <v>694</v>
      </c>
      <c r="C26" s="258" t="s">
        <v>696</v>
      </c>
      <c r="D26" s="257" t="s">
        <v>695</v>
      </c>
      <c r="E26" s="260" t="s">
        <v>358</v>
      </c>
      <c r="F26" s="260">
        <v>0</v>
      </c>
      <c r="G26" s="260">
        <v>0</v>
      </c>
      <c r="H26" s="260" t="s">
        <v>358</v>
      </c>
      <c r="I26" s="260">
        <v>0</v>
      </c>
      <c r="J26" s="260" t="s">
        <v>358</v>
      </c>
      <c r="K26" s="260" t="s">
        <v>358</v>
      </c>
      <c r="L26" s="260" t="s">
        <v>358</v>
      </c>
      <c r="M26" s="258" t="s">
        <v>697</v>
      </c>
      <c r="N26" s="258" t="s">
        <v>692</v>
      </c>
      <c r="O26" s="258" t="s">
        <v>548</v>
      </c>
      <c r="P26" s="259">
        <v>4814</v>
      </c>
      <c r="Q26" s="258" t="s">
        <v>698</v>
      </c>
      <c r="R26" s="259">
        <v>4814</v>
      </c>
      <c r="S26" s="258" t="s">
        <v>699</v>
      </c>
      <c r="T26" s="258" t="s">
        <v>700</v>
      </c>
      <c r="U26" s="258">
        <v>1</v>
      </c>
      <c r="V26" s="258">
        <v>1</v>
      </c>
      <c r="W26" s="258" t="s">
        <v>701</v>
      </c>
      <c r="X26" s="259">
        <v>4814</v>
      </c>
      <c r="Y26" s="261"/>
      <c r="Z26" s="258">
        <v>1</v>
      </c>
      <c r="AA26" s="259">
        <v>4814</v>
      </c>
      <c r="AB26" s="259">
        <v>4814</v>
      </c>
      <c r="AC26" s="258" t="s">
        <v>701</v>
      </c>
      <c r="AD26" s="259">
        <v>5777</v>
      </c>
      <c r="AE26" s="259">
        <v>0</v>
      </c>
      <c r="AF26" s="257" t="s">
        <v>702</v>
      </c>
      <c r="AG26" s="258" t="s">
        <v>703</v>
      </c>
      <c r="AH26" s="258" t="s">
        <v>704</v>
      </c>
      <c r="AI26" s="258" t="s">
        <v>705</v>
      </c>
      <c r="AJ26" s="258" t="s">
        <v>706</v>
      </c>
      <c r="AK26" s="258" t="s">
        <v>707</v>
      </c>
      <c r="AL26" s="258" t="s">
        <v>708</v>
      </c>
      <c r="AM26" s="258" t="s">
        <v>709</v>
      </c>
      <c r="AN26" s="258" t="s">
        <v>707</v>
      </c>
      <c r="AO26" s="257" t="s">
        <v>710</v>
      </c>
      <c r="AP26" s="258" t="s">
        <v>711</v>
      </c>
      <c r="AQ26" s="258" t="s">
        <v>712</v>
      </c>
      <c r="AR26" s="258" t="s">
        <v>711</v>
      </c>
      <c r="AS26" s="258" t="s">
        <v>712</v>
      </c>
      <c r="AT26" s="258" t="s">
        <v>713</v>
      </c>
      <c r="AU26" s="261"/>
      <c r="AV26"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1" zoomScaleNormal="71" zoomScaleSheetLayoutView="90" workbookViewId="0">
      <selection activeCell="B27" sqref="B27"/>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54" t="str">
        <f>'1. паспорт местоположение'!A5:C5</f>
        <v>Год раскрытия информации: 2024 год</v>
      </c>
      <c r="B5" s="454"/>
      <c r="C5" s="61"/>
      <c r="D5" s="61"/>
      <c r="E5" s="61"/>
      <c r="F5" s="61"/>
      <c r="G5" s="61"/>
      <c r="H5" s="61"/>
    </row>
    <row r="6" spans="1:8" ht="18.75" x14ac:dyDescent="0.3">
      <c r="A6" s="152"/>
      <c r="B6" s="152"/>
      <c r="C6" s="152"/>
      <c r="D6" s="152"/>
      <c r="E6" s="152"/>
      <c r="F6" s="152"/>
      <c r="G6" s="152"/>
      <c r="H6" s="152"/>
    </row>
    <row r="7" spans="1:8" ht="18.75" x14ac:dyDescent="0.25">
      <c r="A7" s="287" t="s">
        <v>9</v>
      </c>
      <c r="B7" s="287"/>
      <c r="C7" s="151"/>
      <c r="D7" s="151"/>
      <c r="E7" s="151"/>
      <c r="F7" s="151"/>
      <c r="G7" s="151"/>
      <c r="H7" s="151"/>
    </row>
    <row r="8" spans="1:8" ht="18.75" x14ac:dyDescent="0.25">
      <c r="A8" s="151"/>
      <c r="B8" s="151"/>
      <c r="C8" s="151"/>
      <c r="D8" s="151"/>
      <c r="E8" s="151"/>
      <c r="F8" s="151"/>
      <c r="G8" s="151"/>
      <c r="H8" s="151"/>
    </row>
    <row r="9" spans="1:8" x14ac:dyDescent="0.25">
      <c r="A9" s="291" t="str">
        <f>'1. паспорт местоположение'!A9:C9</f>
        <v>АО "Россети Тюмень"</v>
      </c>
      <c r="B9" s="291"/>
      <c r="C9" s="149"/>
      <c r="D9" s="149"/>
      <c r="E9" s="149"/>
      <c r="F9" s="149"/>
      <c r="G9" s="149"/>
      <c r="H9" s="149"/>
    </row>
    <row r="10" spans="1:8" x14ac:dyDescent="0.25">
      <c r="A10" s="284" t="s">
        <v>8</v>
      </c>
      <c r="B10" s="28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1" t="str">
        <f>'1. паспорт местоположение'!A12:C12</f>
        <v>F_TP1900.PS.0043</v>
      </c>
      <c r="B12" s="291"/>
      <c r="C12" s="149"/>
      <c r="D12" s="149"/>
      <c r="E12" s="149"/>
      <c r="F12" s="149"/>
      <c r="G12" s="149"/>
      <c r="H12" s="149"/>
    </row>
    <row r="13" spans="1:8" x14ac:dyDescent="0.25">
      <c r="A13" s="284" t="s">
        <v>7</v>
      </c>
      <c r="B13" s="284"/>
      <c r="C13" s="150"/>
      <c r="D13" s="150"/>
      <c r="E13" s="150"/>
      <c r="F13" s="150"/>
      <c r="G13" s="150"/>
      <c r="H13" s="150"/>
    </row>
    <row r="14" spans="1:8" ht="18.75" x14ac:dyDescent="0.25">
      <c r="A14" s="11"/>
      <c r="B14" s="11"/>
      <c r="C14" s="171"/>
      <c r="D14" s="11"/>
      <c r="E14" s="11"/>
      <c r="F14" s="11"/>
      <c r="G14" s="11"/>
      <c r="H14" s="11"/>
    </row>
    <row r="15" spans="1:8" ht="67.5" customHeight="1" x14ac:dyDescent="0.25">
      <c r="A15" s="289" t="str">
        <f>'1. паспорт местоположение'!A15:C15</f>
        <v>Реконструкция  ПС 110/6 кВ Сорум
 (замена ОПУ с  восстановлением ЭМБ)</v>
      </c>
      <c r="B15" s="289"/>
      <c r="C15" s="171"/>
      <c r="D15" s="149"/>
      <c r="E15" s="149"/>
      <c r="F15" s="149"/>
      <c r="G15" s="149"/>
      <c r="H15" s="149"/>
    </row>
    <row r="16" spans="1:8" x14ac:dyDescent="0.25">
      <c r="A16" s="284" t="s">
        <v>6</v>
      </c>
      <c r="B16" s="284"/>
      <c r="C16" s="171"/>
      <c r="D16" s="150"/>
      <c r="E16" s="150"/>
      <c r="F16" s="150"/>
      <c r="G16" s="150"/>
      <c r="H16" s="150"/>
    </row>
    <row r="17" spans="1:4" x14ac:dyDescent="0.25">
      <c r="B17" s="124"/>
    </row>
    <row r="18" spans="1:4" ht="33.75" customHeight="1" x14ac:dyDescent="0.25">
      <c r="A18" s="452" t="s">
        <v>466</v>
      </c>
      <c r="B18" s="453"/>
    </row>
    <row r="19" spans="1:4" x14ac:dyDescent="0.25">
      <c r="B19" s="42"/>
    </row>
    <row r="20" spans="1:4" ht="16.5" thickBot="1" x14ac:dyDescent="0.3">
      <c r="B20" s="125"/>
    </row>
    <row r="21" spans="1:4" ht="47.25" customHeight="1" thickBot="1" x14ac:dyDescent="0.3">
      <c r="A21" s="126" t="s">
        <v>365</v>
      </c>
      <c r="B21" s="274" t="str">
        <f>A15</f>
        <v>Реконструкция  ПС 110/6 кВ Сорум
 (замена ОПУ с  восстановлением ЭМБ)</v>
      </c>
    </row>
    <row r="22" spans="1:4" ht="27.75" customHeight="1" thickBot="1" x14ac:dyDescent="0.3">
      <c r="A22" s="126" t="s">
        <v>366</v>
      </c>
      <c r="B22" s="274" t="s">
        <v>549</v>
      </c>
    </row>
    <row r="23" spans="1:4" ht="22.5" customHeight="1" thickBot="1" x14ac:dyDescent="0.3">
      <c r="A23" s="126" t="s">
        <v>332</v>
      </c>
      <c r="B23" s="275" t="s">
        <v>486</v>
      </c>
      <c r="C23" s="171"/>
      <c r="D23" s="172"/>
    </row>
    <row r="24" spans="1:4" ht="24.75" customHeight="1" thickBot="1" x14ac:dyDescent="0.3">
      <c r="A24" s="126" t="s">
        <v>367</v>
      </c>
      <c r="B24" s="276" t="s">
        <v>555</v>
      </c>
      <c r="C24" s="171"/>
      <c r="D24" s="172"/>
    </row>
    <row r="25" spans="1:4" ht="28.5" customHeight="1" thickBot="1" x14ac:dyDescent="0.3">
      <c r="A25" s="127" t="s">
        <v>368</v>
      </c>
      <c r="B25" s="274">
        <v>2026</v>
      </c>
      <c r="C25" s="171"/>
      <c r="D25" s="172"/>
    </row>
    <row r="26" spans="1:4" ht="37.5" customHeight="1" thickBot="1" x14ac:dyDescent="0.3">
      <c r="A26" s="128" t="s">
        <v>369</v>
      </c>
      <c r="B26" s="277" t="s">
        <v>556</v>
      </c>
      <c r="C26" s="171"/>
      <c r="D26" s="172"/>
    </row>
    <row r="27" spans="1:4" ht="29.25" thickBot="1" x14ac:dyDescent="0.3">
      <c r="A27" s="136" t="s">
        <v>554</v>
      </c>
      <c r="B27" s="278">
        <f>'6.2. Паспорт фин осв ввод'!D24</f>
        <v>103.79080959999999</v>
      </c>
      <c r="C27" s="173"/>
      <c r="D27" s="172"/>
    </row>
    <row r="28" spans="1:4" ht="16.5" thickBot="1" x14ac:dyDescent="0.3">
      <c r="A28" s="131" t="s">
        <v>370</v>
      </c>
      <c r="B28" s="131" t="s">
        <v>538</v>
      </c>
    </row>
    <row r="29" spans="1:4" ht="29.25" thickBot="1" x14ac:dyDescent="0.3">
      <c r="A29" s="137" t="s">
        <v>371</v>
      </c>
      <c r="B29" s="131" t="s">
        <v>542</v>
      </c>
    </row>
    <row r="30" spans="1:4" ht="29.25" thickBot="1" x14ac:dyDescent="0.3">
      <c r="A30" s="137" t="s">
        <v>372</v>
      </c>
      <c r="B30" s="255">
        <v>5.7772959999999998</v>
      </c>
    </row>
    <row r="31" spans="1:4" ht="16.5" thickBot="1" x14ac:dyDescent="0.3">
      <c r="A31" s="131" t="s">
        <v>373</v>
      </c>
      <c r="B31" s="131"/>
    </row>
    <row r="32" spans="1:4" ht="29.25" thickBot="1" x14ac:dyDescent="0.3">
      <c r="A32" s="137" t="s">
        <v>374</v>
      </c>
      <c r="B32" s="256">
        <f>B33</f>
        <v>5.7772959999999998</v>
      </c>
    </row>
    <row r="33" spans="1:2" ht="30.75" thickBot="1" x14ac:dyDescent="0.3">
      <c r="A33" s="131" t="s">
        <v>691</v>
      </c>
      <c r="B33" s="255">
        <f>B30</f>
        <v>5.7772959999999998</v>
      </c>
    </row>
    <row r="34" spans="1:2" ht="16.5" thickBot="1" x14ac:dyDescent="0.3">
      <c r="A34" s="131" t="s">
        <v>376</v>
      </c>
      <c r="B34" s="255">
        <f>B33/B27*100</f>
        <v>5.566288597482913</v>
      </c>
    </row>
    <row r="35" spans="1:2" ht="16.5" thickBot="1" x14ac:dyDescent="0.3">
      <c r="A35" s="131" t="s">
        <v>377</v>
      </c>
      <c r="B35" s="193"/>
    </row>
    <row r="36" spans="1:2" ht="16.5" thickBot="1" x14ac:dyDescent="0.3">
      <c r="A36" s="131" t="s">
        <v>378</v>
      </c>
      <c r="B36" s="193"/>
    </row>
    <row r="37" spans="1:2" ht="29.25" thickBot="1" x14ac:dyDescent="0.3">
      <c r="A37" s="137" t="s">
        <v>379</v>
      </c>
      <c r="B37" s="131" t="s">
        <v>542</v>
      </c>
    </row>
    <row r="38" spans="1:2" ht="16.5" thickBot="1" x14ac:dyDescent="0.3">
      <c r="A38" s="131" t="s">
        <v>375</v>
      </c>
      <c r="B38" s="131"/>
    </row>
    <row r="39" spans="1:2" ht="16.5" thickBot="1" x14ac:dyDescent="0.3">
      <c r="A39" s="131" t="s">
        <v>376</v>
      </c>
      <c r="B39" s="131"/>
    </row>
    <row r="40" spans="1:2" ht="16.5" thickBot="1" x14ac:dyDescent="0.3">
      <c r="A40" s="131" t="s">
        <v>377</v>
      </c>
      <c r="B40" s="131"/>
    </row>
    <row r="41" spans="1:2" ht="16.5" thickBot="1" x14ac:dyDescent="0.3">
      <c r="A41" s="131" t="s">
        <v>378</v>
      </c>
      <c r="B41" s="131"/>
    </row>
    <row r="42" spans="1:2" ht="29.25" thickBot="1" x14ac:dyDescent="0.3">
      <c r="A42" s="137" t="s">
        <v>380</v>
      </c>
      <c r="B42" s="131" t="s">
        <v>542</v>
      </c>
    </row>
    <row r="43" spans="1:2" ht="16.5" thickBot="1" x14ac:dyDescent="0.3">
      <c r="A43" s="131" t="s">
        <v>375</v>
      </c>
      <c r="B43" s="131" t="s">
        <v>542</v>
      </c>
    </row>
    <row r="44" spans="1:2" ht="16.5" thickBot="1" x14ac:dyDescent="0.3">
      <c r="A44" s="131" t="s">
        <v>376</v>
      </c>
      <c r="B44" s="131"/>
    </row>
    <row r="45" spans="1:2" ht="16.5" thickBot="1" x14ac:dyDescent="0.3">
      <c r="A45" s="131" t="s">
        <v>377</v>
      </c>
      <c r="B45" s="131"/>
    </row>
    <row r="46" spans="1:2" ht="16.5" thickBot="1" x14ac:dyDescent="0.3">
      <c r="A46" s="131" t="s">
        <v>378</v>
      </c>
      <c r="B46" s="131"/>
    </row>
    <row r="47" spans="1:2" ht="29.25" thickBot="1" x14ac:dyDescent="0.3">
      <c r="A47" s="130" t="s">
        <v>381</v>
      </c>
      <c r="B47" s="138" t="s">
        <v>542</v>
      </c>
    </row>
    <row r="48" spans="1:2" ht="16.5" thickBot="1" x14ac:dyDescent="0.3">
      <c r="A48" s="132" t="s">
        <v>373</v>
      </c>
      <c r="B48" s="138"/>
    </row>
    <row r="49" spans="1:4" ht="16.5" thickBot="1" x14ac:dyDescent="0.3">
      <c r="A49" s="132" t="s">
        <v>382</v>
      </c>
      <c r="B49" s="138"/>
    </row>
    <row r="50" spans="1:4" ht="16.5" thickBot="1" x14ac:dyDescent="0.3">
      <c r="A50" s="132" t="s">
        <v>383</v>
      </c>
      <c r="B50" s="138"/>
    </row>
    <row r="51" spans="1:4" ht="16.5" thickBot="1" x14ac:dyDescent="0.3">
      <c r="A51" s="132" t="s">
        <v>384</v>
      </c>
      <c r="B51" s="138"/>
    </row>
    <row r="52" spans="1:4" ht="16.5" thickBot="1" x14ac:dyDescent="0.3">
      <c r="A52" s="127" t="s">
        <v>385</v>
      </c>
      <c r="B52" s="139"/>
    </row>
    <row r="53" spans="1:4" ht="16.5" thickBot="1" x14ac:dyDescent="0.3">
      <c r="A53" s="127" t="s">
        <v>386</v>
      </c>
      <c r="B53" s="139"/>
    </row>
    <row r="54" spans="1:4" ht="16.5" thickBot="1" x14ac:dyDescent="0.3">
      <c r="A54" s="127" t="s">
        <v>387</v>
      </c>
      <c r="B54" s="139"/>
    </row>
    <row r="55" spans="1:4" ht="16.5" thickBot="1" x14ac:dyDescent="0.3">
      <c r="A55" s="128" t="s">
        <v>388</v>
      </c>
      <c r="B55" s="129"/>
    </row>
    <row r="56" spans="1:4" ht="15.75" customHeight="1" x14ac:dyDescent="0.25">
      <c r="A56" s="130" t="s">
        <v>389</v>
      </c>
      <c r="B56" s="132" t="s">
        <v>543</v>
      </c>
      <c r="C56" s="448"/>
      <c r="D56" s="174"/>
    </row>
    <row r="57" spans="1:4" x14ac:dyDescent="0.25">
      <c r="A57" s="253" t="s">
        <v>390</v>
      </c>
      <c r="B57" s="254" t="s">
        <v>689</v>
      </c>
      <c r="C57" s="448"/>
      <c r="D57" s="174"/>
    </row>
    <row r="58" spans="1:4" ht="23.25" customHeight="1" x14ac:dyDescent="0.25">
      <c r="A58" s="253" t="s">
        <v>391</v>
      </c>
      <c r="B58" s="254" t="s">
        <v>690</v>
      </c>
      <c r="C58" s="448"/>
      <c r="D58" s="174"/>
    </row>
    <row r="59" spans="1:4" x14ac:dyDescent="0.25">
      <c r="A59" s="134" t="s">
        <v>392</v>
      </c>
      <c r="B59" s="134" t="s">
        <v>542</v>
      </c>
      <c r="C59" s="448"/>
      <c r="D59" s="174"/>
    </row>
    <row r="60" spans="1:4" x14ac:dyDescent="0.25">
      <c r="A60" s="134" t="s">
        <v>393</v>
      </c>
      <c r="B60" s="134" t="s">
        <v>542</v>
      </c>
      <c r="C60" s="448"/>
      <c r="D60" s="122"/>
    </row>
    <row r="61" spans="1:4" ht="16.5" thickBot="1" x14ac:dyDescent="0.3">
      <c r="A61" s="135" t="s">
        <v>394</v>
      </c>
      <c r="B61" s="135" t="s">
        <v>542</v>
      </c>
      <c r="C61" s="448"/>
      <c r="D61" s="122"/>
    </row>
    <row r="62" spans="1:4" ht="30.75" thickBot="1" x14ac:dyDescent="0.3">
      <c r="A62" s="132" t="s">
        <v>395</v>
      </c>
      <c r="B62" s="133" t="s">
        <v>542</v>
      </c>
    </row>
    <row r="63" spans="1:4" ht="29.25" thickBot="1" x14ac:dyDescent="0.3">
      <c r="A63" s="127" t="s">
        <v>396</v>
      </c>
      <c r="B63" s="133" t="s">
        <v>714</v>
      </c>
    </row>
    <row r="64" spans="1:4" ht="16.5" thickBot="1" x14ac:dyDescent="0.3">
      <c r="A64" s="132" t="s">
        <v>373</v>
      </c>
      <c r="B64" s="140"/>
    </row>
    <row r="65" spans="1:2" ht="16.5" thickBot="1" x14ac:dyDescent="0.3">
      <c r="A65" s="132" t="s">
        <v>397</v>
      </c>
      <c r="B65" s="133"/>
    </row>
    <row r="66" spans="1:2" ht="16.5" thickBot="1" x14ac:dyDescent="0.3">
      <c r="A66" s="132" t="s">
        <v>398</v>
      </c>
      <c r="B66" s="140"/>
    </row>
    <row r="67" spans="1:2" ht="16.5" thickBot="1" x14ac:dyDescent="0.3">
      <c r="A67" s="141" t="s">
        <v>399</v>
      </c>
      <c r="B67" s="139" t="s">
        <v>544</v>
      </c>
    </row>
    <row r="68" spans="1:2" ht="16.5" thickBot="1" x14ac:dyDescent="0.3">
      <c r="A68" s="127" t="s">
        <v>400</v>
      </c>
      <c r="B68" s="139" t="s">
        <v>544</v>
      </c>
    </row>
    <row r="69" spans="1:2" x14ac:dyDescent="0.25">
      <c r="A69" s="134" t="s">
        <v>401</v>
      </c>
      <c r="B69" s="194" t="s">
        <v>488</v>
      </c>
    </row>
    <row r="70" spans="1:2" x14ac:dyDescent="0.25">
      <c r="A70" s="134" t="s">
        <v>402</v>
      </c>
      <c r="B70" s="195" t="s">
        <v>488</v>
      </c>
    </row>
    <row r="71" spans="1:2" ht="16.5" thickBot="1" x14ac:dyDescent="0.3">
      <c r="A71" s="134" t="s">
        <v>403</v>
      </c>
      <c r="B71" s="196" t="s">
        <v>488</v>
      </c>
    </row>
    <row r="72" spans="1:2" ht="26.25" customHeight="1" thickBot="1" x14ac:dyDescent="0.3">
      <c r="A72" s="141" t="s">
        <v>404</v>
      </c>
      <c r="B72" s="140" t="s">
        <v>716</v>
      </c>
    </row>
    <row r="73" spans="1:2" ht="28.5" x14ac:dyDescent="0.25">
      <c r="A73" s="130" t="s">
        <v>405</v>
      </c>
      <c r="B73" s="449" t="s">
        <v>715</v>
      </c>
    </row>
    <row r="74" spans="1:2" x14ac:dyDescent="0.25">
      <c r="A74" s="134" t="s">
        <v>406</v>
      </c>
      <c r="B74" s="450"/>
    </row>
    <row r="75" spans="1:2" x14ac:dyDescent="0.25">
      <c r="A75" s="134" t="s">
        <v>407</v>
      </c>
      <c r="B75" s="450"/>
    </row>
    <row r="76" spans="1:2" x14ac:dyDescent="0.25">
      <c r="A76" s="134" t="s">
        <v>408</v>
      </c>
      <c r="B76" s="450"/>
    </row>
    <row r="77" spans="1:2" x14ac:dyDescent="0.25">
      <c r="A77" s="134" t="s">
        <v>409</v>
      </c>
      <c r="B77" s="450"/>
    </row>
    <row r="78" spans="1:2" ht="19.5" customHeight="1" thickBot="1" x14ac:dyDescent="0.3">
      <c r="A78" s="142" t="s">
        <v>410</v>
      </c>
      <c r="B78" s="451"/>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2024-11-29T06:55:56Z</dcterms:modified>
</cp:coreProperties>
</file>