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58\"/>
    </mc:Choice>
  </mc:AlternateContent>
  <bookViews>
    <workbookView xWindow="0" yWindow="0" windowWidth="28800" windowHeight="1020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65" i="31" l="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<sst xmlns="http://schemas.openxmlformats.org/spreadsheetml/2006/main" count="2308" uniqueCount="774">
  <si>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</si>
  <si>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</si>
  <si>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</si>
  <si>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</si>
  <si>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</si>
  <si>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</si>
  <si>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</si>
  <si>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</si>
  <si>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</si>
  <si>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</si>
  <si>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</si>
  <si>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</si>
  <si>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</si>
  <si>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</si>
  <si>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</si>
  <si>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</si>
  <si>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</si>
  <si>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</si>
  <si>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</si>
  <si>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</si>
  <si>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</si>
  <si>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</si>
  <si>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</si>
  <si>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</si>
  <si>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</si>
  <si>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</si>
  <si>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</si>
  <si>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</si>
  <si>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</si>
  <si>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</si>
  <si>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</si>
  <si>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</si>
  <si>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</si>
  <si>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</si>
  <si>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</si>
  <si>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</si>
  <si>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</si>
  <si>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</si>
  <si>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</si>
  <si>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</si>
  <si>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</si>
  <si>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</si>
  <si>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</si>
  <si>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</si>
  <si>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</si>
  <si>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</si>
  <si>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</si>
  <si>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</si>
  <si>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</si>
  <si>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</si>
  <si>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</si>
  <si>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</si>
  <si>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</si>
  <si>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</si>
  <si>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</si>
  <si>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</si>
  <si>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</si>
  <si>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</si>
  <si>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</si>
  <si>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</si>
  <si>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</si>
  <si>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</si>
  <si>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</si>
  <si>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</si>
  <si>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</si>
  <si>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</si>
  <si>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</si>
  <si>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</si>
  <si>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</si>
  <si>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</si>
  <si>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</si>
  <si>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</si>
  <si>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</si>
  <si>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</si>
  <si>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</si>
  <si>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</si>
  <si>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</si>
  <si>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</si>
  <si>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</si>
  <si>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</si>
  <si>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</si>
  <si>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</si>
  <si>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</si>
  <si>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</si>
  <si>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</si>
  <si>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</si>
  <si>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</si>
  <si>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</si>
  <si>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</si>
  <si>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</si>
  <si>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</si>
  <si>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</si>
  <si>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</si>
  <si>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</si>
  <si>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</si>
  <si>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</si>
  <si>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</si>
  <si>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</si>
  <si>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</si>
  <si>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</si>
  <si>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</si>
  <si>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</si>
  <si>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</si>
  <si>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</si>
  <si>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</si>
  <si>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</si>
  <si>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</si>
  <si>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</si>
  <si>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</si>
  <si>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</si>
  <si>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</si>
  <si>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</si>
  <si>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</si>
  <si>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</si>
  <si>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</si>
  <si>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</si>
  <si>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</si>
  <si>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</si>
  <si>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</si>
  <si>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</si>
  <si>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</si>
  <si>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</si>
  <si>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</si>
  <si>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</si>
  <si>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</si>
  <si>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</si>
  <si>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</si>
  <si>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</si>
  <si>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</si>
  <si>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</si>
  <si>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</si>
  <si>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</si>
  <si>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</si>
  <si>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</si>
  <si>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</si>
  <si>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</si>
  <si>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</si>
  <si>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</si>
  <si>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</si>
  <si>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</si>
  <si>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</si>
  <si>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</si>
  <si>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</si>
  <si>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</si>
  <si>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</si>
  <si>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</si>
  <si>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</si>
  <si>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</si>
  <si>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</si>
  <si>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</si>
  <si>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</si>
  <si>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</si>
  <si>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</si>
  <si>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</si>
  <si>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</si>
  <si>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</si>
  <si>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</si>
  <si>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</si>
  <si>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</si>
  <si>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</si>
  <si>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</si>
  <si>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</si>
  <si>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</si>
  <si>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</si>
  <si>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</si>
  <si>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</si>
  <si>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</si>
  <si>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</si>
  <si>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</si>
  <si>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</si>
  <si>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</si>
  <si>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</si>
  <si>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</si>
  <si>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</si>
  <si>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</si>
  <si>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</si>
  <si>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</si>
  <si>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</si>
  <si>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</si>
  <si>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</si>
  <si>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</si>
  <si>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</si>
  <si>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</si>
  <si>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</si>
  <si>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</si>
  <si>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</si>
  <si>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</si>
  <si>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</si>
  <si>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</si>
  <si>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</si>
  <si>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</si>
  <si>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</si>
  <si>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</si>
  <si>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</si>
  <si>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</si>
  <si>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</si>
  <si>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</si>
  <si>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</si>
  <si>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</si>
  <si>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</si>
  <si>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</si>
  <si>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</si>
  <si>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</si>
  <si>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</si>
  <si>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</si>
  <si>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</si>
  <si>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</si>
  <si>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</si>
  <si>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</si>
  <si>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</si>
  <si>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</si>
  <si>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</si>
  <si>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</si>
  <si>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</si>
  <si>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</si>
  <si>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</si>
  <si>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</si>
  <si>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</si>
  <si>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</si>
  <si>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</si>
  <si>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</si>
  <si>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</si>
  <si>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</si>
  <si>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</si>
  <si>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</si>
  <si>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</si>
  <si>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</si>
  <si>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</si>
  <si>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</si>
  <si>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</si>
  <si>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</si>
  <si>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</si>
  <si>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</si>
  <si>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</si>
  <si>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</si>
  <si>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</si>
  <si>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</si>
  <si>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</si>
  <si>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</si>
  <si>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</si>
  <si>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</si>
  <si>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</si>
  <si>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</si>
  <si>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</si>
  <si>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</si>
  <si>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</si>
  <si>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</si>
  <si>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</si>
  <si>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</si>
  <si>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</si>
  <si>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</si>
  <si>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</si>
  <si>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</si>
  <si>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</si>
  <si>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</si>
  <si>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</si>
  <si>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</si>
  <si>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</si>
  <si>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</si>
  <si>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</si>
  <si>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</si>
  <si>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</si>
  <si>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</si>
  <si>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</si>
  <si>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</si>
  <si>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</si>
  <si>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</si>
  <si>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</si>
  <si>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</si>
  <si>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</si>
  <si>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</si>
  <si>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</si>
  <si>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</si>
  <si>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</si>
  <si>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</si>
  <si>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</si>
  <si>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</si>
  <si>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</si>
  <si>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</si>
  <si>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</si>
  <si>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</si>
  <si>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</si>
  <si>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</si>
  <si>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</si>
  <si>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</si>
  <si>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</si>
  <si>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</si>
  <si>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</si>
  <si>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</si>
  <si>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</si>
  <si>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</si>
  <si>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</si>
  <si>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</si>
  <si>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</si>
  <si>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</si>
  <si>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</si>
  <si>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</si>
  <si>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</si>
  <si>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</si>
  <si>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</si>
  <si>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</si>
  <si>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</si>
  <si>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</si>
  <si>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</si>
  <si>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</si>
  <si>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</si>
  <si>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</si>
  <si>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</si>
  <si>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</si>
  <si>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</si>
  <si>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</si>
  <si>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</si>
  <si>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</si>
  <si>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</si>
  <si>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</si>
  <si>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</si>
  <si>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</si>
  <si>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</si>
  <si>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</si>
  <si>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</si>
  <si>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</si>
  <si>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</si>
  <si>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</si>
  <si>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</si>
  <si>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</si>
  <si>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</si>
  <si>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</si>
  <si>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</si>
  <si>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</si>
  <si>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</si>
  <si>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</si>
  <si>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</si>
  <si>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</si>
  <si>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</si>
  <si>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</si>
  <si>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</si>
  <si>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</si>
  <si>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</si>
  <si>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</si>
  <si>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</si>
  <si>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</si>
  <si>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</si>
  <si>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</si>
  <si>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</si>
  <si>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</si>
  <si>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</si>
  <si>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</si>
  <si>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</si>
  <si>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</si>
  <si>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</si>
  <si>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</si>
  <si>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</si>
  <si>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</si>
  <si>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</si>
  <si>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</si>
  <si>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</si>
  <si>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</si>
  <si>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</si>
  <si>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</si>
  <si>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</si>
  <si>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</si>
  <si>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</si>
  <si>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</si>
  <si>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</si>
  <si>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</si>
  <si>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</si>
  <si>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</si>
  <si>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</si>
  <si>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</si>
  <si>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</si>
  <si>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</si>
  <si>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</si>
  <si>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</si>
  <si>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</si>
  <si>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</si>
  <si>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</si>
  <si>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</si>
  <si>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</si>
  <si>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</si>
  <si>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</si>
  <si>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</si>
  <si>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</si>
  <si>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</si>
  <si>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</si>
  <si>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</si>
  <si>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</si>
  <si>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</si>
  <si>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</si>
  <si>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</si>
  <si>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</si>
  <si>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</si>
  <si>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</si>
  <si>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</si>
  <si>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</si>
  <si>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</si>
  <si>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</si>
  <si>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</si>
  <si>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</si>
  <si>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</si>
  <si>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</si>
  <si>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</si>
  <si>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</si>
  <si>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</si>
  <si>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</si>
  <si>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</si>
  <si>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</si>
  <si>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</si>
  <si>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</si>
  <si>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</si>
  <si>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</si>
  <si>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</si>
  <si>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</si>
  <si>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</si>
  <si>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</si>
  <si>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</si>
  <si>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</si>
  <si>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</si>
  <si>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</si>
  <si>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</si>
  <si>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</si>
  <si>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</si>
  <si>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</si>
  <si>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</si>
  <si>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</si>
  <si>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</si>
  <si>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</si>
  <si>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</si>
  <si>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</si>
  <si>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</si>
  <si>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</si>
  <si>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</si>
  <si>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</si>
  <si>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</si>
  <si>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</si>
  <si>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</si>
  <si>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</si>
  <si>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</si>
  <si>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</si>
  <si>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</si>
  <si>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</si>
  <si>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</si>
  <si>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</si>
  <si>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</si>
  <si>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</si>
  <si>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</si>
  <si>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</si>
  <si>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</si>
  <si>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</si>
  <si>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</si>
  <si>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</si>
  <si>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</si>
  <si>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</si>
  <si>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</si>
  <si>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</si>
  <si>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</si>
  <si>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</si>
  <si>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</si>
  <si>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</si>
  <si>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</si>
  <si>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</si>
  <si>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</si>
  <si>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</si>
  <si>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</si>
  <si>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</si>
  <si>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</si>
  <si>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</si>
  <si>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</si>
  <si>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</si>
  <si>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</si>
  <si>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</si>
  <si>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</si>
  <si>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</si>
  <si>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</si>
  <si>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</si>
  <si>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</si>
  <si>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</si>
  <si>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</si>
  <si>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</si>
  <si>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</si>
  <si>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</si>
  <si>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</si>
  <si>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</si>
  <si>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</si>
  <si>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</si>
  <si>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</si>
  <si>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</si>
  <si>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</si>
  <si>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</si>
  <si>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</si>
  <si>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</si>
  <si>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</si>
  <si>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</si>
  <si>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</si>
  <si>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</si>
  <si>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</si>
  <si>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</si>
  <si>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</si>
  <si>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</si>
  <si>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</si>
  <si>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</si>
  <si>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</si>
  <si>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</si>
  <si>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</si>
  <si>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</si>
  <si>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</si>
  <si>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</si>
  <si>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</si>
  <si>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</si>
  <si>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</si>
  <si>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</si>
  <si>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</si>
  <si>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</si>
  <si>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</si>
  <si>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</si>
  <si>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</si>
  <si>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</si>
  <si>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</si>
  <si>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</si>
  <si>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</si>
  <si>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</si>
  <si>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</si>
  <si>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</si>
  <si>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</si>
  <si>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</si>
  <si>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</si>
  <si>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</si>
  <si>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</si>
  <si>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</si>
  <si>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</si>
  <si>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</si>
  <si>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</si>
  <si>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</si>
  <si>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</si>
  <si>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</si>
  <si>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</si>
  <si>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</si>
  <si>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</si>
  <si>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</si>
  <si>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</si>
  <si>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</si>
  <si>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</si>
  <si>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</si>
  <si>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</si>
  <si>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</si>
  <si>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</si>
  <si>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</si>
  <si>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</si>
  <si>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</si>
  <si>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</si>
  <si>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</si>
  <si>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</si>
  <si>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</si>
  <si>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</si>
  <si>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</si>
  <si>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</si>
  <si>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</si>
  <si>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</si>
  <si>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</si>
  <si>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</si>
  <si>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</si>
  <si>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</si>
  <si>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</si>
  <si>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</si>
  <si>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</si>
  <si>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</si>
  <si>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</si>
  <si>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</si>
  <si>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</si>
  <si>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</si>
  <si>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</si>
  <si>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</si>
  <si>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</si>
  <si>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</si>
  <si>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</si>
  <si>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</si>
  <si>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</si>
  <si>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</si>
  <si>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</si>
  <si>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</si>
  <si>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</si>
  <si>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</si>
  <si>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</si>
  <si>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</si>
  <si>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</si>
  <si>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</si>
  <si>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</si>
  <si>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</si>
  <si>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</si>
  <si>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</si>
  <si>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</si>
  <si>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</si>
  <si>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</si>
  <si>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</si>
  <si>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</si>
  <si>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</si>
  <si>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</si>
  <si>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</si>
  <si>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</si>
  <si>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</si>
  <si>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</si>
  <si>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</si>
  <si>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</si>
  <si>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</si>
  <si>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</si>
  <si>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</si>
  <si>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</si>
  <si>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</si>
  <si>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</si>
  <si>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</si>
  <si>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</si>
  <si>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</si>
  <si>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</si>
  <si>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</si>
  <si>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</si>
  <si>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</si>
  <si>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</si>
  <si>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</si>
  <si>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</si>
  <si>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</si>
  <si>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</si>
  <si>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</si>
  <si>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</si>
  <si>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</si>
  <si>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</si>
  <si>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</si>
  <si>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</si>
  <si>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</si>
  <si>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</si>
  <si>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</si>
  <si>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</si>
  <si>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</si>
  <si>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</si>
  <si>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</si>
  <si>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</si>
  <si>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</si>
  <si>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</si>
  <si>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</si>
  <si>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</si>
  <si>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</si>
  <si>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</si>
  <si>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</si>
  <si>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</si>
  <si>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</si>
  <si>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</si>
  <si>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</si>
  <si>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</si>
  <si>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</si>
  <si>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</si>
  <si>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</si>
  <si>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</si>
  <si>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</si>
  <si>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</si>
  <si>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</si>
  <si>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</si>
  <si>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</si>
  <si>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</si>
  <si>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</si>
  <si>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</si>
  <si>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</si>
  <si>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</si>
  <si>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</si>
  <si>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</si>
  <si>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</si>
  <si>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</si>
  <si>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</si>
  <si>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</si>
  <si>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</si>
  <si>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</si>
  <si>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</si>
  <si>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</si>
  <si>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</si>
  <si>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</si>
  <si>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</si>
  <si>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</si>
  <si>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</si>
  <si>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</si>
  <si>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</si>
  <si>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</si>
  <si>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</si>
  <si>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</si>
  <si>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</si>
  <si>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</si>
  <si>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</si>
  <si>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</si>
  <si>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</si>
  <si>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</si>
  <si>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</si>
  <si>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</si>
  <si>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</si>
  <si>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</si>
  <si>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</si>
  <si>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</si>
  <si>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</si>
  <si>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</si>
  <si>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</si>
  <si>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</si>
  <si>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</si>
  <si>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</si>
  <si>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</si>
  <si>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</si>
  <si>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</si>
  <si>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</si>
  <si>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</si>
  <si>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</si>
  <si>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</si>
  <si>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</si>
  <si>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</si>
  <si>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</si>
  <si>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</si>
  <si>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</si>
  <si>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</si>
  <si>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</si>
  <si>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</si>
  <si>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</si>
  <si>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</si>
  <si>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</si>
  <si>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</si>
  <si>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</si>
  <si>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</si>
  <si>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</si>
  <si>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</si>
  <si>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</si>
  <si>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</si>
  <si>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</si>
  <si>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</si>
  <si>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</si>
  <si>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</si>
  <si>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</si>
  <si>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</si>
  <si>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</si>
  <si>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</si>
  <si>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</si>
  <si>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</si>
  <si>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</si>
  <si>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</si>
  <si>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</si>
  <si>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</si>
  <si>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</si>
  <si>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</si>
  <si>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</si>
  <si>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</si>
  <si>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</si>
  <si>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</si>
  <si>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</si>
  <si>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</si>
  <si>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</si>
  <si>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</si>
  <si>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</si>
  <si>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</si>
  <si>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</si>
  <si>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</si>
  <si>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</si>
  <si>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</si>
  <si>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</si>
  <si>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</si>
  <si>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</si>
  <si>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</si>
  <si>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</si>
  <si>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</si>
  <si>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</si>
  <si>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</si>
  <si>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</si>
  <si>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</si>
  <si>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</si>
  <si>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</si>
  <si>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</si>
  <si>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Год раскрытия информации: 2024 год</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</si>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</sst>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3" t="s">
        <v>766</v>
      </c>
      <c r="B5" s="393"/>
      <c r="C5" s="393"/>
      <c r="D5" s="112"/>
      <c r="E5" s="112"/>
      <c r="F5" s="112"/>
      <c r="G5" s="112"/>
      <c r="H5" s="112"/>
    </row>
    <row r="6" spans="1:20" s="12" customFormat="1" ht="18.75" x14ac:dyDescent="0.3">
      <c r="A6" s="17"/>
      <c r="D6" s="16"/>
      <c r="E6" s="16"/>
      <c r="F6" s="15"/>
    </row>
    <row r="7" spans="1:20" s="12" customFormat="1" ht="18.75" x14ac:dyDescent="0.2">
      <c r="A7" s="394" t="s">
        <v>9</v>
      </c>
      <c r="B7" s="394"/>
      <c r="C7" s="394"/>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5" t="s">
        <v>555</v>
      </c>
      <c r="B9" s="395"/>
      <c r="C9" s="395"/>
      <c r="D9" s="107"/>
      <c r="E9" s="107"/>
      <c r="F9" s="107"/>
      <c r="G9" s="106"/>
      <c r="H9" s="106"/>
      <c r="I9" s="106"/>
      <c r="J9" s="106"/>
      <c r="K9" s="106"/>
      <c r="L9" s="106"/>
      <c r="M9" s="106"/>
      <c r="N9" s="106"/>
      <c r="O9" s="106"/>
      <c r="P9" s="106"/>
      <c r="Q9" s="106"/>
      <c r="R9" s="106"/>
      <c r="S9" s="106"/>
      <c r="T9" s="106"/>
    </row>
    <row r="10" spans="1:20" s="12" customFormat="1" ht="18.75" x14ac:dyDescent="0.2">
      <c r="A10" s="396" t="s">
        <v>8</v>
      </c>
      <c r="B10" s="396"/>
      <c r="C10" s="396"/>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5" t="s">
        <v>558</v>
      </c>
      <c r="B12" s="397"/>
      <c r="C12" s="397"/>
      <c r="D12" s="107"/>
      <c r="E12" s="107"/>
      <c r="F12" s="107"/>
      <c r="G12" s="106"/>
      <c r="H12" s="106"/>
      <c r="I12" s="106"/>
      <c r="J12" s="106"/>
      <c r="K12" s="106"/>
      <c r="L12" s="106"/>
      <c r="M12" s="106"/>
      <c r="N12" s="106"/>
      <c r="O12" s="106"/>
      <c r="P12" s="106"/>
      <c r="Q12" s="106"/>
      <c r="R12" s="106"/>
      <c r="S12" s="106"/>
      <c r="T12" s="106"/>
    </row>
    <row r="13" spans="1:20" s="12" customFormat="1" ht="18.75" x14ac:dyDescent="0.2">
      <c r="A13" s="396" t="s">
        <v>7</v>
      </c>
      <c r="B13" s="396"/>
      <c r="C13" s="396"/>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5" t="s">
        <v>452</v>
      </c>
      <c r="B15" s="397"/>
      <c r="C15" s="397"/>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6" t="s">
        <v>6</v>
      </c>
      <c r="B16" s="396"/>
      <c r="C16" s="396"/>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5" t="s">
        <v>432</v>
      </c>
      <c r="B18" s="398"/>
      <c r="C18" s="398"/>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90"/>
      <c r="B24" s="391"/>
      <c r="C24" s="39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313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0"/>
      <c r="B39" s="391"/>
      <c r="C39" s="392"/>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651</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0"/>
      <c r="B47" s="391"/>
      <c r="C47" s="392"/>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662</v>
      </c>
      <c r="C48" s="136">
        <v>87.947737807033405</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661</v>
      </c>
      <c r="C49" s="136">
        <v>56.015315813911506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4" t="s">
        <v>9</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9" t="str">
        <f>'1. паспорт местоположение'!A12:C12</f>
        <v>F_TP3300.VL.0058</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9" t="str">
        <f>'1. паспорт местоположение'!A15:C15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395" t="s">
        <v>406</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403" t="s">
        <v>5</v>
      </c>
      <c r="B19" s="403" t="s">
        <v>108</v>
      </c>
      <c r="C19" s="404" t="s">
        <v>319</v>
      </c>
      <c r="D19" s="403" t="s">
        <v>318</v>
      </c>
      <c r="E19" s="403" t="s">
        <v>107</v>
      </c>
      <c r="F19" s="403" t="s">
        <v>106</v>
      </c>
      <c r="G19" s="403" t="s">
        <v>314</v>
      </c>
      <c r="H19" s="403" t="s">
        <v>105</v>
      </c>
      <c r="I19" s="403" t="s">
        <v>104</v>
      </c>
      <c r="J19" s="403" t="s">
        <v>103</v>
      </c>
      <c r="K19" s="403" t="s">
        <v>102</v>
      </c>
      <c r="L19" s="403" t="s">
        <v>101</v>
      </c>
      <c r="M19" s="403" t="s">
        <v>100</v>
      </c>
      <c r="N19" s="403" t="s">
        <v>99</v>
      </c>
      <c r="O19" s="403" t="s">
        <v>98</v>
      </c>
      <c r="P19" s="403" t="s">
        <v>97</v>
      </c>
      <c r="Q19" s="403" t="s">
        <v>317</v>
      </c>
      <c r="R19" s="403"/>
      <c r="S19" s="406" t="s">
        <v>398</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0" t="s">
        <v>315</v>
      </c>
      <c r="R20" s="41" t="s">
        <v>316</v>
      </c>
      <c r="S20" s="406"/>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'2. паспорт  ТП'!A4:S4</f>
        <v>Год раскрытия информации: 2024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399" t="str">
        <f>'2. паспорт  ТП'!A8:S8</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399" t="str">
        <f>'2. паспорт  ТП'!A11:S11</f>
        <v>F_TP3300.VL.0058</v>
      </c>
      <c r="B13" s="399"/>
      <c r="C13" s="399"/>
      <c r="D13" s="399"/>
      <c r="E13" s="399"/>
      <c r="F13" s="399"/>
      <c r="G13" s="399"/>
      <c r="H13" s="399"/>
      <c r="I13" s="399"/>
      <c r="J13" s="399"/>
      <c r="K13" s="399"/>
      <c r="L13" s="399"/>
      <c r="M13" s="399"/>
      <c r="N13" s="399"/>
      <c r="O13" s="399"/>
      <c r="P13" s="399"/>
      <c r="Q13" s="399"/>
      <c r="R13" s="399"/>
      <c r="S13" s="399"/>
      <c r="T13" s="399"/>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21" customHeight="1" x14ac:dyDescent="0.2">
      <c r="A16" s="410" t="str">
        <f>'2. паспорт  ТП'!A14:S14</f>
        <v>Реконструкция РС 0,4-10 н.п. Успенка, 2 этап Тюменского ТПО</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3" customFormat="1" ht="15" customHeight="1" x14ac:dyDescent="0.2">
      <c r="A19" s="398" t="s">
        <v>411</v>
      </c>
      <c r="B19" s="398"/>
      <c r="C19" s="398"/>
      <c r="D19" s="398"/>
      <c r="E19" s="398"/>
      <c r="F19" s="398"/>
      <c r="G19" s="398"/>
      <c r="H19" s="398"/>
      <c r="I19" s="398"/>
      <c r="J19" s="398"/>
      <c r="K19" s="398"/>
      <c r="L19" s="398"/>
      <c r="M19" s="398"/>
      <c r="N19" s="398"/>
      <c r="O19" s="398"/>
      <c r="P19" s="398"/>
      <c r="Q19" s="398"/>
      <c r="R19" s="398"/>
      <c r="S19" s="398"/>
      <c r="T19" s="398"/>
    </row>
    <row r="20" spans="1:113" s="5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5</v>
      </c>
      <c r="B21" s="415" t="s">
        <v>229</v>
      </c>
      <c r="C21" s="416"/>
      <c r="D21" s="419" t="s">
        <v>130</v>
      </c>
      <c r="E21" s="415" t="s">
        <v>440</v>
      </c>
      <c r="F21" s="416"/>
      <c r="G21" s="415" t="s">
        <v>248</v>
      </c>
      <c r="H21" s="416"/>
      <c r="I21" s="415" t="s">
        <v>129</v>
      </c>
      <c r="J21" s="416"/>
      <c r="K21" s="419" t="s">
        <v>128</v>
      </c>
      <c r="L21" s="415" t="s">
        <v>127</v>
      </c>
      <c r="M21" s="416"/>
      <c r="N21" s="415" t="s">
        <v>436</v>
      </c>
      <c r="O21" s="416"/>
      <c r="P21" s="419" t="s">
        <v>126</v>
      </c>
      <c r="Q21" s="407" t="s">
        <v>125</v>
      </c>
      <c r="R21" s="408"/>
      <c r="S21" s="407" t="s">
        <v>124</v>
      </c>
      <c r="T21" s="409"/>
    </row>
    <row r="22" spans="1:113" ht="204.75" customHeight="1" x14ac:dyDescent="0.25">
      <c r="A22" s="413"/>
      <c r="B22" s="417"/>
      <c r="C22" s="418"/>
      <c r="D22" s="422"/>
      <c r="E22" s="417"/>
      <c r="F22" s="418"/>
      <c r="G22" s="417"/>
      <c r="H22" s="418"/>
      <c r="I22" s="417"/>
      <c r="J22" s="418"/>
      <c r="K22" s="420"/>
      <c r="L22" s="417"/>
      <c r="M22" s="418"/>
      <c r="N22" s="417"/>
      <c r="O22" s="418"/>
      <c r="P22" s="420"/>
      <c r="Q22" s="81" t="s">
        <v>123</v>
      </c>
      <c r="R22" s="81" t="s">
        <v>410</v>
      </c>
      <c r="S22" s="81" t="s">
        <v>122</v>
      </c>
      <c r="T22" s="81" t="s">
        <v>121</v>
      </c>
    </row>
    <row r="23" spans="1:113" ht="51.75" customHeight="1" x14ac:dyDescent="0.25">
      <c r="A23" s="414"/>
      <c r="B23" s="110" t="s">
        <v>119</v>
      </c>
      <c r="C23" s="110" t="s">
        <v>120</v>
      </c>
      <c r="D23" s="420"/>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21" t="s">
        <v>444</v>
      </c>
      <c r="C31" s="421"/>
      <c r="D31" s="421"/>
      <c r="E31" s="421"/>
      <c r="F31" s="421"/>
      <c r="G31" s="421"/>
      <c r="H31" s="421"/>
      <c r="I31" s="421"/>
      <c r="J31" s="421"/>
      <c r="K31" s="421"/>
      <c r="L31" s="421"/>
      <c r="M31" s="421"/>
      <c r="N31" s="421"/>
      <c r="O31" s="421"/>
      <c r="P31" s="421"/>
      <c r="Q31" s="421"/>
      <c r="R31" s="421"/>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'3.1. паспорт Техсостояние ПС'!A6:T6</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99"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5" t="str">
        <f>'3.1. паспорт Техсостояние ПС'!A13:T13</f>
        <v>F_TP3300.VL.0058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2"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5" t="str">
        <f>'1. паспорт местоположение'!A15:C15</f>
        <v>Реконструкция РС 0,4-10 н.п. Успенка, 2 этап Тюменского ТПО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413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7" customFormat="1" ht="21" customHeight="1" x14ac:dyDescent="0.25"/>
    <row r="21" spans="1:27" ht="47.25" customHeight="1" x14ac:dyDescent="0.25">
      <c r="A21" s="424" t="s">
        <v>5</v>
      </c>
      <c r="B21" s="427" t="s">
        <v>420</v>
      </c>
      <c r="C21" s="428"/>
      <c r="D21" s="427" t="s">
        <v>422</v>
      </c>
      <c r="E21" s="428"/>
      <c r="F21" s="407" t="s">
        <v>102</v>
      </c>
      <c r="G21" s="409"/>
      <c r="H21" s="409"/>
      <c r="I21" s="408"/>
      <c r="J21" s="424" t="s">
        <v>423</v>
      </c>
      <c r="K21" s="427" t="s">
        <v>424</v>
      </c>
      <c r="L21" s="428"/>
      <c r="M21" s="427" t="s">
        <v>425</v>
      </c>
      <c r="N21" s="428"/>
      <c r="O21" s="427" t="s">
        <v>412</v>
      </c>
      <c r="P21" s="428"/>
      <c r="Q21" s="427" t="s">
        <v>135</v>
      </c>
      <c r="R21" s="428"/>
      <c r="S21" s="424" t="s">
        <v>134</v>
      </c>
      <c r="T21" s="424" t="s">
        <v>426</v>
      </c>
      <c r="U21" s="424" t="s">
        <v>421</v>
      </c>
      <c r="V21" s="427" t="s">
        <v>133</v>
      </c>
      <c r="W21" s="428"/>
      <c r="X21" s="407" t="s">
        <v>125</v>
      </c>
      <c r="Y21" s="409"/>
      <c r="Z21" s="407" t="s">
        <v>124</v>
      </c>
      <c r="AA21" s="409"/>
    </row>
    <row r="22" spans="1:27" ht="216" customHeight="1" x14ac:dyDescent="0.25">
      <c r="A22" s="425"/>
      <c r="B22" s="429"/>
      <c r="C22" s="430"/>
      <c r="D22" s="429"/>
      <c r="E22" s="430"/>
      <c r="F22" s="407" t="s">
        <v>132</v>
      </c>
      <c r="G22" s="408"/>
      <c r="H22" s="407" t="s">
        <v>131</v>
      </c>
      <c r="I22" s="408"/>
      <c r="J22" s="426"/>
      <c r="K22" s="429"/>
      <c r="L22" s="430"/>
      <c r="M22" s="429"/>
      <c r="N22" s="430"/>
      <c r="O22" s="429"/>
      <c r="P22" s="430"/>
      <c r="Q22" s="429"/>
      <c r="R22" s="430"/>
      <c r="S22" s="426"/>
      <c r="T22" s="426"/>
      <c r="U22" s="426"/>
      <c r="V22" s="429"/>
      <c r="W22" s="430"/>
      <c r="X22" s="81" t="s">
        <v>123</v>
      </c>
      <c r="Y22" s="81" t="s">
        <v>410</v>
      </c>
      <c r="Z22" s="81" t="s">
        <v>122</v>
      </c>
      <c r="AA22" s="81" t="s">
        <v>121</v>
      </c>
    </row>
    <row r="23" spans="1:27" ht="60" customHeight="1" x14ac:dyDescent="0.25">
      <c r="A23" s="426"/>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zoomScaleNormal="100" workbookViewId="0">
      <selection activeCell="C30" sqref="C30"/>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2024 год</v>
      </c>
      <c r="B5" s="393"/>
      <c r="C5" s="39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4" t="s">
        <v>9</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5" t="str">
        <f>'1. паспорт местоположение'!A12:C12</f>
        <v>F_TP3300.VL.0058</v>
      </c>
      <c r="B12" s="397"/>
      <c r="C12" s="397"/>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5" t="str">
        <f>'1. паспорт местоположение'!A15:C15</f>
        <v>Реконструкция РС 0,4-10 н.п. Успенка, 2 этап Тюменского ТПО</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95" t="s">
        <v>405</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648</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3" t="str">
        <f>'3.3 паспорт описание'!A5:C5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6"/>
      <c r="AB6" s="106"/>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6"/>
      <c r="AB7" s="106"/>
    </row>
    <row r="8" spans="1:28" ht="15.75" x14ac:dyDescent="0.25">
      <c r="A8" s="399" t="str">
        <f>'3.3 паспорт описание'!A9:C9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7"/>
      <c r="AB8" s="107"/>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6"/>
      <c r="AB10" s="106"/>
    </row>
    <row r="11" spans="1:28" ht="15.75" x14ac:dyDescent="0.25">
      <c r="A11" s="399" t="str">
        <f>'3.3 паспорт описание'!A12:C12</f>
        <v>F_TP3300.VL.0058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7"/>
      <c r="AB11" s="107"/>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ht="15.75" x14ac:dyDescent="0.25">
      <c r="A14" s="399" t="str">
        <f>'3.3 паспорт описание'!A15:C15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7"/>
      <c r="AB14" s="107"/>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8"/>
      <c r="AB15" s="10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15"/>
      <c r="AB16" s="115"/>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15"/>
      <c r="AB17" s="115"/>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15"/>
      <c r="AB18" s="115"/>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15"/>
      <c r="AB19" s="115"/>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16"/>
      <c r="AB20" s="116"/>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16"/>
      <c r="AB21" s="116"/>
    </row>
    <row r="22" spans="1:28" x14ac:dyDescent="0.25">
      <c r="A22" s="433" t="s">
        <v>437</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17"/>
      <c r="AB22" s="117"/>
    </row>
    <row r="23" spans="1:28" ht="32.25" customHeight="1" x14ac:dyDescent="0.25">
      <c r="A23" s="435" t="s">
        <v>310</v>
      </c>
      <c r="B23" s="436"/>
      <c r="C23" s="436"/>
      <c r="D23" s="436"/>
      <c r="E23" s="436"/>
      <c r="F23" s="436"/>
      <c r="G23" s="436"/>
      <c r="H23" s="436"/>
      <c r="I23" s="436"/>
      <c r="J23" s="436"/>
      <c r="K23" s="436"/>
      <c r="L23" s="437"/>
      <c r="M23" s="434" t="s">
        <v>311</v>
      </c>
      <c r="N23" s="434"/>
      <c r="O23" s="434"/>
      <c r="P23" s="434"/>
      <c r="Q23" s="434"/>
      <c r="R23" s="434"/>
      <c r="S23" s="434"/>
      <c r="T23" s="434"/>
      <c r="U23" s="434"/>
      <c r="V23" s="434"/>
      <c r="W23" s="434"/>
      <c r="X23" s="434"/>
      <c r="Y23" s="434"/>
      <c r="Z23" s="434"/>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'3.4. Паспорт надежность'!A4:Z4</f>
        <v>Год раскрытия информации: 2024 год</v>
      </c>
      <c r="B5" s="393"/>
      <c r="C5" s="393"/>
      <c r="D5" s="393"/>
      <c r="E5" s="393"/>
      <c r="F5" s="393"/>
      <c r="G5" s="393"/>
      <c r="H5" s="393"/>
      <c r="I5" s="393"/>
      <c r="J5" s="393"/>
      <c r="K5" s="393"/>
      <c r="L5" s="393"/>
      <c r="M5" s="393"/>
      <c r="N5" s="393"/>
      <c r="O5" s="39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4" t="s">
        <v>9</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9" t="str">
        <f>'3.4. Паспорт надежность'!A8:Z8</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9" t="str">
        <f>'3.3 паспорт описание'!A12:C12</f>
        <v>F_TP3300.VL.0058</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27" customHeight="1" x14ac:dyDescent="0.2">
      <c r="A15" s="410" t="str">
        <f>'3.4. Паспорт надежность'!A14:Z14</f>
        <v>Реконструкция РС 0,4-10 н.п. Успенка, 2 этап Тюменского ТПО</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41" t="s">
        <v>414</v>
      </c>
      <c r="B18" s="441"/>
      <c r="C18" s="441"/>
      <c r="D18" s="441"/>
      <c r="E18" s="441"/>
      <c r="F18" s="441"/>
      <c r="G18" s="441"/>
      <c r="H18" s="441"/>
      <c r="I18" s="441"/>
      <c r="J18" s="441"/>
      <c r="K18" s="441"/>
      <c r="L18" s="441"/>
      <c r="M18" s="441"/>
      <c r="N18" s="441"/>
      <c r="O18" s="441"/>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38" t="s">
        <v>86</v>
      </c>
      <c r="F19" s="439"/>
      <c r="G19" s="439"/>
      <c r="H19" s="439"/>
      <c r="I19" s="440"/>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3" t="str">
        <f>'4. паспортбюджет'!A5:O5</f>
        <v>Год раскрытия информации: 2024 год</v>
      </c>
      <c r="B5" s="393"/>
      <c r="C5" s="393"/>
      <c r="D5" s="393"/>
      <c r="E5" s="393"/>
      <c r="F5" s="393"/>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4" t="s">
        <v>9</v>
      </c>
      <c r="B7" s="394"/>
      <c r="C7" s="394"/>
      <c r="D7" s="394"/>
      <c r="E7" s="394"/>
      <c r="F7" s="394"/>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99" t="str">
        <f>'4. паспортбюджет'!A9:O9</f>
        <v>АО "Россети Тюмень"</v>
      </c>
      <c r="B9" s="399"/>
      <c r="C9" s="399"/>
      <c r="D9" s="399"/>
      <c r="E9" s="399"/>
      <c r="F9" s="399"/>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6" t="s">
        <v>8</v>
      </c>
      <c r="B10" s="396"/>
      <c r="C10" s="396"/>
      <c r="D10" s="396"/>
      <c r="E10" s="396"/>
      <c r="F10" s="396"/>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99" t="str">
        <f>'3.3 паспорт описание'!A12:C12</f>
        <v>F_TP3300.VL.0058</v>
      </c>
      <c r="B12" s="399"/>
      <c r="C12" s="399"/>
      <c r="D12" s="399"/>
      <c r="E12" s="399"/>
      <c r="F12" s="399"/>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6" t="s">
        <v>7</v>
      </c>
      <c r="B13" s="396"/>
      <c r="C13" s="396"/>
      <c r="D13" s="396"/>
      <c r="E13" s="396"/>
      <c r="F13" s="396"/>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10" t="str">
        <f>'4. паспортбюджет'!A15:O15</f>
        <v>Реконструкция РС 0,4-10 н.п. Успенка, 2 этап Тюменского ТПО</v>
      </c>
      <c r="B15" s="410"/>
      <c r="C15" s="410"/>
      <c r="D15" s="410"/>
      <c r="E15" s="410"/>
      <c r="F15" s="41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6" t="s">
        <v>6</v>
      </c>
      <c r="B16" s="396"/>
      <c r="C16" s="396"/>
      <c r="D16" s="396"/>
      <c r="E16" s="396"/>
      <c r="F16" s="396"/>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8" t="s">
        <v>415</v>
      </c>
      <c r="B18" s="398"/>
      <c r="C18" s="398"/>
      <c r="D18" s="398"/>
      <c r="E18" s="398"/>
      <c r="F18" s="39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4"/>
      <c r="V19" s="444"/>
      <c r="W19" s="444"/>
      <c r="X19" s="444"/>
      <c r="Y19" s="161"/>
    </row>
    <row r="20" spans="1:53" ht="27.75" x14ac:dyDescent="0.4">
      <c r="A20" s="158"/>
      <c r="B20" s="162"/>
      <c r="K20" s="159"/>
      <c r="T20" s="155"/>
      <c r="U20" s="445"/>
      <c r="V20" s="445"/>
      <c r="W20" s="445"/>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2" t="s">
        <v>297</v>
      </c>
      <c r="E28" s="442"/>
      <c r="F28" s="175">
        <f>SUM(B95:AZ95)</f>
        <v>9.1876526136136967</v>
      </c>
      <c r="K28" s="176"/>
      <c r="N28" s="177"/>
    </row>
    <row r="29" spans="1:53" x14ac:dyDescent="0.25">
      <c r="A29" s="168" t="s">
        <v>293</v>
      </c>
      <c r="B29" s="178">
        <f>-C66</f>
        <v>-3835879.2865675418</v>
      </c>
      <c r="D29" s="442" t="s">
        <v>295</v>
      </c>
      <c r="E29" s="442"/>
      <c r="F29" s="175">
        <f>IF(SUM(B96:AZ96)=0,"не окупается",SUM(B96:AZ96))</f>
        <v>24.884784335185522</v>
      </c>
      <c r="K29" s="176"/>
    </row>
    <row r="30" spans="1:53" x14ac:dyDescent="0.25">
      <c r="A30" s="170" t="s">
        <v>534</v>
      </c>
      <c r="B30" s="179">
        <v>6</v>
      </c>
      <c r="D30" s="442" t="s">
        <v>535</v>
      </c>
      <c r="E30" s="442"/>
      <c r="F30" s="180">
        <f>M93</f>
        <v>-37893676.447757855</v>
      </c>
      <c r="K30" s="176"/>
    </row>
    <row r="31" spans="1:53" x14ac:dyDescent="0.25">
      <c r="A31" s="170" t="s">
        <v>292</v>
      </c>
      <c r="B31" s="179">
        <v>6</v>
      </c>
      <c r="D31" s="442" t="s">
        <v>536</v>
      </c>
      <c r="E31" s="442"/>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649</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3"/>
      <c r="B98" s="443"/>
      <c r="C98" s="443"/>
      <c r="D98" s="443"/>
      <c r="E98" s="443"/>
      <c r="F98" s="443"/>
      <c r="G98" s="443"/>
      <c r="H98" s="443"/>
      <c r="I98" s="443"/>
      <c r="J98" s="443"/>
      <c r="K98" s="443"/>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45" sqref="H4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3" t="str">
        <f>'1. паспорт местоположение'!A5:C5</f>
        <v>Год раскрытия информации: 2024 год</v>
      </c>
      <c r="B5" s="393"/>
      <c r="C5" s="393"/>
      <c r="D5" s="393"/>
      <c r="E5" s="393"/>
      <c r="F5" s="393"/>
      <c r="G5" s="393"/>
      <c r="H5" s="393"/>
      <c r="I5" s="393"/>
      <c r="J5" s="393"/>
      <c r="K5" s="393"/>
      <c r="L5" s="39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ht="18.75" x14ac:dyDescent="0.25">
      <c r="A12" s="398" t="str">
        <f>'1. паспорт местоположение'!A12:C12</f>
        <v>F_TP3300.VL.0058</v>
      </c>
      <c r="B12" s="398"/>
      <c r="C12" s="398"/>
      <c r="D12" s="398"/>
      <c r="E12" s="398"/>
      <c r="F12" s="398"/>
      <c r="G12" s="398"/>
      <c r="H12" s="398"/>
      <c r="I12" s="398"/>
      <c r="J12" s="398"/>
      <c r="K12" s="398"/>
      <c r="L12" s="398"/>
    </row>
    <row r="13" spans="1:44" x14ac:dyDescent="0.25">
      <c r="A13" s="396" t="s">
        <v>7</v>
      </c>
      <c r="B13" s="396"/>
      <c r="C13" s="396"/>
      <c r="D13" s="396"/>
      <c r="E13" s="396"/>
      <c r="F13" s="396"/>
      <c r="G13" s="396"/>
      <c r="H13" s="396"/>
      <c r="I13" s="396"/>
      <c r="J13" s="396"/>
      <c r="K13" s="396"/>
      <c r="L13" s="396"/>
    </row>
    <row r="14" spans="1:44" ht="18.75" x14ac:dyDescent="0.25">
      <c r="A14" s="402"/>
      <c r="B14" s="402"/>
      <c r="C14" s="402"/>
      <c r="D14" s="402"/>
      <c r="E14" s="402"/>
      <c r="F14" s="402"/>
      <c r="G14" s="402"/>
      <c r="H14" s="402"/>
      <c r="I14" s="402"/>
      <c r="J14" s="402"/>
      <c r="K14" s="402"/>
      <c r="L14" s="402"/>
    </row>
    <row r="15" spans="1:44" ht="27.75" customHeight="1" x14ac:dyDescent="0.25">
      <c r="A15" s="395" t="str">
        <f>'1. паспорт местоположение'!A15:C15</f>
        <v>Реконструкция РС 0,4-10 н.п. Успенка, 2 этап Тюменского ТПО</v>
      </c>
      <c r="B15" s="395"/>
      <c r="C15" s="395"/>
      <c r="D15" s="395"/>
      <c r="E15" s="395"/>
      <c r="F15" s="395"/>
      <c r="G15" s="395"/>
      <c r="H15" s="395"/>
      <c r="I15" s="395"/>
      <c r="J15" s="395"/>
      <c r="K15" s="395"/>
      <c r="L15" s="395"/>
    </row>
    <row r="16" spans="1:44" x14ac:dyDescent="0.25">
      <c r="A16" s="396" t="s">
        <v>6</v>
      </c>
      <c r="B16" s="396"/>
      <c r="C16" s="396"/>
      <c r="D16" s="396"/>
      <c r="E16" s="396"/>
      <c r="F16" s="396"/>
      <c r="G16" s="396"/>
      <c r="H16" s="396"/>
      <c r="I16" s="396"/>
      <c r="J16" s="396"/>
      <c r="K16" s="396"/>
      <c r="L16" s="396"/>
    </row>
    <row r="17" spans="1:12" ht="15.75" customHeight="1" x14ac:dyDescent="0.25">
      <c r="L17" s="266"/>
    </row>
    <row r="18" spans="1:12" x14ac:dyDescent="0.25">
      <c r="K18" s="72"/>
    </row>
    <row r="19" spans="1:12" ht="15.75" customHeight="1" x14ac:dyDescent="0.25">
      <c r="A19" s="446" t="s">
        <v>416</v>
      </c>
      <c r="B19" s="446"/>
      <c r="C19" s="446"/>
      <c r="D19" s="446"/>
      <c r="E19" s="446"/>
      <c r="F19" s="446"/>
      <c r="G19" s="446"/>
      <c r="H19" s="446"/>
      <c r="I19" s="446"/>
      <c r="J19" s="446"/>
      <c r="K19" s="446"/>
      <c r="L19" s="446"/>
    </row>
    <row r="20" spans="1:12" x14ac:dyDescent="0.25">
      <c r="A20" s="64"/>
      <c r="B20" s="64"/>
      <c r="C20" s="71"/>
      <c r="D20" s="71"/>
      <c r="E20" s="71"/>
      <c r="F20" s="71"/>
      <c r="G20" s="71"/>
      <c r="H20" s="71"/>
      <c r="I20" s="71"/>
      <c r="J20" s="71"/>
      <c r="K20" s="71"/>
      <c r="L20" s="71"/>
    </row>
    <row r="21" spans="1:12" ht="28.5" customHeight="1" x14ac:dyDescent="0.25">
      <c r="A21" s="451" t="s">
        <v>228</v>
      </c>
      <c r="B21" s="451" t="s">
        <v>227</v>
      </c>
      <c r="C21" s="452" t="s">
        <v>347</v>
      </c>
      <c r="D21" s="452"/>
      <c r="E21" s="452"/>
      <c r="F21" s="452"/>
      <c r="G21" s="452"/>
      <c r="H21" s="452"/>
      <c r="I21" s="453" t="s">
        <v>226</v>
      </c>
      <c r="J21" s="454" t="s">
        <v>349</v>
      </c>
      <c r="K21" s="451" t="s">
        <v>225</v>
      </c>
      <c r="L21" s="447" t="s">
        <v>348</v>
      </c>
    </row>
    <row r="22" spans="1:12" ht="58.5" customHeight="1" x14ac:dyDescent="0.25">
      <c r="A22" s="451"/>
      <c r="B22" s="451"/>
      <c r="C22" s="448" t="s">
        <v>2</v>
      </c>
      <c r="D22" s="448"/>
      <c r="E22" s="99"/>
      <c r="F22" s="100"/>
      <c r="G22" s="449" t="s">
        <v>647</v>
      </c>
      <c r="H22" s="450"/>
      <c r="I22" s="453"/>
      <c r="J22" s="455"/>
      <c r="K22" s="451"/>
      <c r="L22" s="447"/>
    </row>
    <row r="23" spans="1:12" ht="47.25" x14ac:dyDescent="0.25">
      <c r="A23" s="451"/>
      <c r="B23" s="451"/>
      <c r="C23" s="70" t="s">
        <v>224</v>
      </c>
      <c r="D23" s="70" t="s">
        <v>223</v>
      </c>
      <c r="E23" s="70" t="s">
        <v>224</v>
      </c>
      <c r="F23" s="70" t="s">
        <v>223</v>
      </c>
      <c r="G23" s="70" t="s">
        <v>224</v>
      </c>
      <c r="H23" s="70" t="s">
        <v>223</v>
      </c>
      <c r="I23" s="453"/>
      <c r="J23" s="456"/>
      <c r="K23" s="451"/>
      <c r="L23" s="447"/>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2"/>
      <c r="D25" s="352"/>
      <c r="E25" s="122"/>
      <c r="F25" s="122"/>
      <c r="G25" s="346"/>
      <c r="H25" s="346"/>
      <c r="I25" s="352"/>
      <c r="J25" s="352"/>
      <c r="K25" s="357"/>
      <c r="L25" s="358"/>
    </row>
    <row r="26" spans="1:12" ht="21.75" customHeight="1" x14ac:dyDescent="0.25">
      <c r="A26" s="67" t="s">
        <v>221</v>
      </c>
      <c r="B26" s="69" t="s">
        <v>354</v>
      </c>
      <c r="C26" s="354" t="s">
        <v>448</v>
      </c>
      <c r="D26" s="354"/>
      <c r="E26" s="145"/>
      <c r="F26" s="145"/>
      <c r="G26" s="348" t="s">
        <v>448</v>
      </c>
      <c r="H26" s="348"/>
      <c r="I26" s="354"/>
      <c r="J26" s="354"/>
      <c r="K26" s="357"/>
      <c r="L26" s="357"/>
    </row>
    <row r="27" spans="1:12" s="65" customFormat="1" ht="39" customHeight="1" x14ac:dyDescent="0.25">
      <c r="A27" s="67" t="s">
        <v>220</v>
      </c>
      <c r="B27" s="69" t="s">
        <v>356</v>
      </c>
      <c r="C27" s="354" t="s">
        <v>448</v>
      </c>
      <c r="D27" s="354"/>
      <c r="E27" s="145"/>
      <c r="F27" s="145"/>
      <c r="G27" s="348" t="s">
        <v>448</v>
      </c>
      <c r="H27" s="348"/>
      <c r="I27" s="354"/>
      <c r="J27" s="354"/>
      <c r="K27" s="357"/>
      <c r="L27" s="357"/>
    </row>
    <row r="28" spans="1:12" s="65" customFormat="1" ht="70.5" customHeight="1" x14ac:dyDescent="0.25">
      <c r="A28" s="67" t="s">
        <v>355</v>
      </c>
      <c r="B28" s="69" t="s">
        <v>360</v>
      </c>
      <c r="C28" s="354" t="s">
        <v>448</v>
      </c>
      <c r="D28" s="354"/>
      <c r="E28" s="145"/>
      <c r="F28" s="145"/>
      <c r="G28" s="348" t="s">
        <v>448</v>
      </c>
      <c r="H28" s="348"/>
      <c r="I28" s="354"/>
      <c r="J28" s="354"/>
      <c r="K28" s="357"/>
      <c r="L28" s="357"/>
    </row>
    <row r="29" spans="1:12" s="65" customFormat="1" ht="54" customHeight="1" x14ac:dyDescent="0.25">
      <c r="A29" s="67" t="s">
        <v>219</v>
      </c>
      <c r="B29" s="69" t="s">
        <v>359</v>
      </c>
      <c r="C29" s="354" t="s">
        <v>448</v>
      </c>
      <c r="D29" s="354"/>
      <c r="E29" s="145"/>
      <c r="F29" s="145"/>
      <c r="G29" s="348" t="s">
        <v>448</v>
      </c>
      <c r="H29" s="348"/>
      <c r="I29" s="354"/>
      <c r="J29" s="354"/>
      <c r="K29" s="357"/>
      <c r="L29" s="357"/>
    </row>
    <row r="30" spans="1:12" s="65" customFormat="1" ht="42" customHeight="1" x14ac:dyDescent="0.25">
      <c r="A30" s="67" t="s">
        <v>218</v>
      </c>
      <c r="B30" s="69" t="s">
        <v>361</v>
      </c>
      <c r="C30" s="349">
        <v>44763</v>
      </c>
      <c r="D30" s="354">
        <v>45453</v>
      </c>
      <c r="E30" s="146"/>
      <c r="F30" s="146"/>
      <c r="G30" s="349">
        <v>44763</v>
      </c>
      <c r="H30" s="348">
        <v>45453</v>
      </c>
      <c r="I30" s="355">
        <v>0.8</v>
      </c>
      <c r="J30" s="355">
        <v>1</v>
      </c>
      <c r="K30" s="359"/>
      <c r="L30" s="359"/>
    </row>
    <row r="31" spans="1:12" s="65" customFormat="1" ht="37.5" customHeight="1" x14ac:dyDescent="0.25">
      <c r="A31" s="67" t="s">
        <v>217</v>
      </c>
      <c r="B31" s="66" t="s">
        <v>357</v>
      </c>
      <c r="C31" s="354">
        <v>44733</v>
      </c>
      <c r="D31" s="354">
        <v>44763</v>
      </c>
      <c r="E31" s="147"/>
      <c r="F31" s="147"/>
      <c r="G31" s="348">
        <v>44733</v>
      </c>
      <c r="H31" s="348">
        <v>44763</v>
      </c>
      <c r="I31" s="355">
        <v>1</v>
      </c>
      <c r="J31" s="355">
        <v>1</v>
      </c>
      <c r="K31" s="359"/>
      <c r="L31" s="360"/>
    </row>
    <row r="32" spans="1:12" s="65" customFormat="1" ht="31.5" x14ac:dyDescent="0.25">
      <c r="A32" s="67" t="s">
        <v>215</v>
      </c>
      <c r="B32" s="66" t="s">
        <v>362</v>
      </c>
      <c r="C32" s="349">
        <v>44943</v>
      </c>
      <c r="D32" s="349">
        <v>45003</v>
      </c>
      <c r="E32" s="146"/>
      <c r="F32" s="146"/>
      <c r="G32" s="349">
        <v>44943</v>
      </c>
      <c r="H32" s="349">
        <v>45003</v>
      </c>
      <c r="I32" s="355">
        <v>1</v>
      </c>
      <c r="J32" s="355">
        <v>1</v>
      </c>
      <c r="K32" s="359"/>
      <c r="L32" s="360"/>
    </row>
    <row r="33" spans="1:16" s="65" customFormat="1" ht="37.5" customHeight="1" x14ac:dyDescent="0.25">
      <c r="A33" s="67" t="s">
        <v>373</v>
      </c>
      <c r="B33" s="66" t="s">
        <v>309</v>
      </c>
      <c r="C33" s="354" t="s">
        <v>448</v>
      </c>
      <c r="D33" s="354"/>
      <c r="E33" s="145"/>
      <c r="F33" s="145"/>
      <c r="G33" s="348" t="s">
        <v>448</v>
      </c>
      <c r="H33" s="348"/>
      <c r="I33" s="354"/>
      <c r="J33" s="354"/>
      <c r="K33" s="359"/>
      <c r="L33" s="360"/>
    </row>
    <row r="34" spans="1:16" s="65" customFormat="1" ht="47.25" customHeight="1" x14ac:dyDescent="0.25">
      <c r="A34" s="67" t="s">
        <v>374</v>
      </c>
      <c r="B34" s="66" t="s">
        <v>366</v>
      </c>
      <c r="C34" s="354" t="s">
        <v>448</v>
      </c>
      <c r="D34" s="354"/>
      <c r="E34" s="145"/>
      <c r="F34" s="145"/>
      <c r="G34" s="348" t="s">
        <v>448</v>
      </c>
      <c r="H34" s="348"/>
      <c r="I34" s="354"/>
      <c r="J34" s="354"/>
      <c r="K34" s="359"/>
      <c r="L34" s="360"/>
    </row>
    <row r="35" spans="1:16" s="65" customFormat="1" ht="49.5" customHeight="1" x14ac:dyDescent="0.25">
      <c r="A35" s="67" t="s">
        <v>375</v>
      </c>
      <c r="B35" s="66" t="s">
        <v>216</v>
      </c>
      <c r="C35" s="354">
        <v>45063</v>
      </c>
      <c r="D35" s="354">
        <v>45090</v>
      </c>
      <c r="E35" s="148"/>
      <c r="F35" s="148"/>
      <c r="G35" s="348">
        <v>45063</v>
      </c>
      <c r="H35" s="348">
        <v>45090</v>
      </c>
      <c r="I35" s="355">
        <v>1</v>
      </c>
      <c r="J35" s="355">
        <v>1</v>
      </c>
      <c r="K35" s="359"/>
      <c r="L35" s="360"/>
    </row>
    <row r="36" spans="1:16" ht="37.5" customHeight="1" x14ac:dyDescent="0.25">
      <c r="A36" s="67" t="s">
        <v>376</v>
      </c>
      <c r="B36" s="66" t="s">
        <v>358</v>
      </c>
      <c r="C36" s="354" t="s">
        <v>448</v>
      </c>
      <c r="D36" s="356"/>
      <c r="E36" s="149"/>
      <c r="F36" s="149"/>
      <c r="G36" s="348" t="s">
        <v>448</v>
      </c>
      <c r="H36" s="350"/>
      <c r="I36" s="356"/>
      <c r="J36" s="356"/>
      <c r="K36" s="359"/>
      <c r="L36" s="360"/>
    </row>
    <row r="37" spans="1:16" x14ac:dyDescent="0.25">
      <c r="A37" s="67" t="s">
        <v>377</v>
      </c>
      <c r="B37" s="66" t="s">
        <v>214</v>
      </c>
      <c r="C37" s="356">
        <v>45003</v>
      </c>
      <c r="D37" s="356">
        <v>45063</v>
      </c>
      <c r="E37" s="150"/>
      <c r="F37" s="151"/>
      <c r="G37" s="350">
        <v>45003</v>
      </c>
      <c r="H37" s="350">
        <v>45063</v>
      </c>
      <c r="I37" s="355">
        <v>1</v>
      </c>
      <c r="J37" s="355">
        <v>1</v>
      </c>
      <c r="K37" s="359"/>
      <c r="L37" s="360"/>
    </row>
    <row r="38" spans="1:16" x14ac:dyDescent="0.25">
      <c r="A38" s="67" t="s">
        <v>650</v>
      </c>
      <c r="B38" s="68" t="s">
        <v>213</v>
      </c>
      <c r="C38" s="353"/>
      <c r="D38" s="353"/>
      <c r="E38" s="123"/>
      <c r="F38" s="123"/>
      <c r="G38" s="347"/>
      <c r="H38" s="347"/>
      <c r="I38" s="353"/>
      <c r="J38" s="353"/>
      <c r="K38" s="359"/>
      <c r="L38" s="360"/>
    </row>
    <row r="39" spans="1:16" ht="63" x14ac:dyDescent="0.25">
      <c r="A39" s="67">
        <v>2</v>
      </c>
      <c r="B39" s="66" t="s">
        <v>363</v>
      </c>
      <c r="C39" s="354">
        <v>45090</v>
      </c>
      <c r="D39" s="354">
        <v>45160</v>
      </c>
      <c r="E39" s="123"/>
      <c r="F39" s="123"/>
      <c r="G39" s="348">
        <v>45090</v>
      </c>
      <c r="H39" s="348">
        <v>45160</v>
      </c>
      <c r="I39" s="355">
        <v>1</v>
      </c>
      <c r="J39" s="355">
        <v>1</v>
      </c>
      <c r="K39" s="359"/>
      <c r="L39" s="360"/>
    </row>
    <row r="40" spans="1:16" ht="33.75" customHeight="1" x14ac:dyDescent="0.25">
      <c r="A40" s="67" t="s">
        <v>212</v>
      </c>
      <c r="B40" s="66" t="s">
        <v>365</v>
      </c>
      <c r="C40" s="354">
        <v>45160</v>
      </c>
      <c r="D40" s="356">
        <v>45434</v>
      </c>
      <c r="E40" s="123"/>
      <c r="F40" s="123"/>
      <c r="G40" s="348">
        <v>45160</v>
      </c>
      <c r="H40" s="350">
        <v>45799</v>
      </c>
      <c r="I40" s="355">
        <v>0.6</v>
      </c>
      <c r="J40" s="355">
        <v>1</v>
      </c>
      <c r="K40" s="359"/>
      <c r="L40" s="360"/>
    </row>
    <row r="41" spans="1:16" ht="63" customHeight="1" x14ac:dyDescent="0.25">
      <c r="A41" s="67" t="s">
        <v>211</v>
      </c>
      <c r="B41" s="68" t="s">
        <v>445</v>
      </c>
      <c r="C41" s="351"/>
      <c r="D41" s="351"/>
      <c r="E41" s="123"/>
      <c r="F41" s="123"/>
      <c r="G41" s="351"/>
      <c r="H41" s="351"/>
      <c r="I41" s="353"/>
      <c r="J41" s="353"/>
      <c r="K41" s="359"/>
      <c r="L41" s="360"/>
      <c r="P41" s="268"/>
    </row>
    <row r="42" spans="1:16" ht="58.5" customHeight="1" x14ac:dyDescent="0.25">
      <c r="A42" s="67">
        <v>3</v>
      </c>
      <c r="B42" s="66" t="s">
        <v>364</v>
      </c>
      <c r="C42" s="356">
        <v>45190</v>
      </c>
      <c r="D42" s="356">
        <v>45464</v>
      </c>
      <c r="E42" s="123"/>
      <c r="F42" s="123"/>
      <c r="G42" s="350">
        <v>45190</v>
      </c>
      <c r="H42" s="350">
        <v>45890</v>
      </c>
      <c r="I42" s="355">
        <v>0.5</v>
      </c>
      <c r="J42" s="355">
        <v>1</v>
      </c>
      <c r="K42" s="359"/>
      <c r="L42" s="360"/>
      <c r="P42" s="268"/>
    </row>
    <row r="43" spans="1:16" ht="34.5" customHeight="1" x14ac:dyDescent="0.25">
      <c r="A43" s="67" t="s">
        <v>210</v>
      </c>
      <c r="B43" s="66" t="s">
        <v>208</v>
      </c>
      <c r="C43" s="356">
        <v>45190</v>
      </c>
      <c r="D43" s="356">
        <v>45464</v>
      </c>
      <c r="E43" s="123"/>
      <c r="F43" s="123"/>
      <c r="G43" s="350">
        <v>45190</v>
      </c>
      <c r="H43" s="350">
        <v>45921</v>
      </c>
      <c r="I43" s="355">
        <v>0.4</v>
      </c>
      <c r="J43" s="355">
        <v>1</v>
      </c>
      <c r="K43" s="359"/>
      <c r="L43" s="360"/>
    </row>
    <row r="44" spans="1:16" ht="24.75" customHeight="1" x14ac:dyDescent="0.25">
      <c r="A44" s="67" t="s">
        <v>209</v>
      </c>
      <c r="B44" s="66" t="s">
        <v>206</v>
      </c>
      <c r="C44" s="354">
        <v>45190</v>
      </c>
      <c r="D44" s="354">
        <v>45494</v>
      </c>
      <c r="E44" s="123"/>
      <c r="F44" s="123"/>
      <c r="G44" s="348">
        <v>45190</v>
      </c>
      <c r="H44" s="348">
        <v>45951</v>
      </c>
      <c r="I44" s="355">
        <v>0.4</v>
      </c>
      <c r="J44" s="355">
        <v>1</v>
      </c>
      <c r="K44" s="359"/>
      <c r="L44" s="360"/>
    </row>
    <row r="45" spans="1:16" ht="90.75" customHeight="1" x14ac:dyDescent="0.25">
      <c r="A45" s="67" t="s">
        <v>207</v>
      </c>
      <c r="B45" s="66" t="s">
        <v>369</v>
      </c>
      <c r="C45" s="356" t="s">
        <v>448</v>
      </c>
      <c r="D45" s="356"/>
      <c r="E45" s="145"/>
      <c r="F45" s="145"/>
      <c r="G45" s="350" t="s">
        <v>448</v>
      </c>
      <c r="H45" s="350"/>
      <c r="I45" s="356"/>
      <c r="J45" s="356"/>
      <c r="K45" s="361"/>
      <c r="L45" s="360"/>
    </row>
    <row r="46" spans="1:16" ht="167.25" customHeight="1" x14ac:dyDescent="0.25">
      <c r="A46" s="67" t="s">
        <v>205</v>
      </c>
      <c r="B46" s="66" t="s">
        <v>367</v>
      </c>
      <c r="C46" s="356" t="s">
        <v>448</v>
      </c>
      <c r="D46" s="356"/>
      <c r="E46" s="145"/>
      <c r="F46" s="145"/>
      <c r="G46" s="350" t="s">
        <v>448</v>
      </c>
      <c r="H46" s="350"/>
      <c r="I46" s="356"/>
      <c r="J46" s="356"/>
      <c r="K46" s="361"/>
      <c r="L46" s="360"/>
    </row>
    <row r="47" spans="1:16" ht="30.75" customHeight="1" x14ac:dyDescent="0.25">
      <c r="A47" s="67" t="s">
        <v>203</v>
      </c>
      <c r="B47" s="66" t="s">
        <v>204</v>
      </c>
      <c r="C47" s="356">
        <v>45220</v>
      </c>
      <c r="D47" s="356">
        <v>45524</v>
      </c>
      <c r="E47" s="123"/>
      <c r="F47" s="123"/>
      <c r="G47" s="350">
        <v>45220</v>
      </c>
      <c r="H47" s="350">
        <v>45962</v>
      </c>
      <c r="I47" s="355"/>
      <c r="J47" s="355"/>
      <c r="K47" s="361"/>
      <c r="L47" s="360"/>
    </row>
    <row r="48" spans="1:16" ht="37.5" customHeight="1" x14ac:dyDescent="0.25">
      <c r="A48" s="67" t="s">
        <v>378</v>
      </c>
      <c r="B48" s="68" t="s">
        <v>202</v>
      </c>
      <c r="C48" s="351"/>
      <c r="D48" s="351"/>
      <c r="E48" s="123"/>
      <c r="F48" s="123"/>
      <c r="G48" s="351"/>
      <c r="H48" s="351"/>
      <c r="I48" s="353"/>
      <c r="J48" s="353"/>
      <c r="K48" s="361"/>
      <c r="L48" s="360"/>
    </row>
    <row r="49" spans="1:12" ht="35.25" customHeight="1" x14ac:dyDescent="0.25">
      <c r="A49" s="67">
        <v>4</v>
      </c>
      <c r="B49" s="66" t="s">
        <v>200</v>
      </c>
      <c r="C49" s="356">
        <v>45250</v>
      </c>
      <c r="D49" s="356">
        <v>45527</v>
      </c>
      <c r="E49" s="123"/>
      <c r="F49" s="123"/>
      <c r="G49" s="350">
        <v>45250</v>
      </c>
      <c r="H49" s="350">
        <v>45984</v>
      </c>
      <c r="I49" s="355"/>
      <c r="J49" s="355"/>
      <c r="K49" s="361"/>
      <c r="L49" s="360"/>
    </row>
    <row r="50" spans="1:12" ht="86.25" customHeight="1" x14ac:dyDescent="0.25">
      <c r="A50" s="67" t="s">
        <v>201</v>
      </c>
      <c r="B50" s="66" t="s">
        <v>368</v>
      </c>
      <c r="C50" s="356">
        <v>45250</v>
      </c>
      <c r="D50" s="356">
        <v>45587</v>
      </c>
      <c r="E50" s="123"/>
      <c r="F50" s="123"/>
      <c r="G50" s="350">
        <v>45250</v>
      </c>
      <c r="H50" s="350">
        <v>46011</v>
      </c>
      <c r="I50" s="355"/>
      <c r="J50" s="355"/>
      <c r="K50" s="361"/>
      <c r="L50" s="360"/>
    </row>
    <row r="51" spans="1:12" ht="77.25" customHeight="1" x14ac:dyDescent="0.25">
      <c r="A51" s="67" t="s">
        <v>199</v>
      </c>
      <c r="B51" s="66" t="s">
        <v>370</v>
      </c>
      <c r="C51" s="356">
        <v>45250</v>
      </c>
      <c r="D51" s="356">
        <v>45557</v>
      </c>
      <c r="E51" s="149" t="s">
        <v>448</v>
      </c>
      <c r="F51" s="149" t="s">
        <v>448</v>
      </c>
      <c r="G51" s="350">
        <v>45250</v>
      </c>
      <c r="H51" s="350">
        <v>45983</v>
      </c>
      <c r="I51" s="355"/>
      <c r="J51" s="355"/>
      <c r="K51" s="361"/>
      <c r="L51" s="360"/>
    </row>
    <row r="52" spans="1:12" ht="71.25" customHeight="1" x14ac:dyDescent="0.25">
      <c r="A52" s="67" t="s">
        <v>197</v>
      </c>
      <c r="B52" s="66" t="s">
        <v>198</v>
      </c>
      <c r="C52" s="356" t="s">
        <v>448</v>
      </c>
      <c r="D52" s="356"/>
      <c r="E52" s="149" t="s">
        <v>448</v>
      </c>
      <c r="F52" s="149" t="s">
        <v>448</v>
      </c>
      <c r="G52" s="350" t="s">
        <v>448</v>
      </c>
      <c r="H52" s="350"/>
      <c r="I52" s="355"/>
      <c r="J52" s="355"/>
      <c r="K52" s="361"/>
      <c r="L52" s="360"/>
    </row>
    <row r="53" spans="1:12" ht="48" customHeight="1" x14ac:dyDescent="0.25">
      <c r="A53" s="67" t="s">
        <v>195</v>
      </c>
      <c r="B53" s="102" t="s">
        <v>371</v>
      </c>
      <c r="C53" s="356">
        <v>45280</v>
      </c>
      <c r="D53" s="356">
        <v>45617</v>
      </c>
      <c r="E53" s="123"/>
      <c r="F53" s="123"/>
      <c r="G53" s="350">
        <v>45280</v>
      </c>
      <c r="H53" s="350">
        <v>46022</v>
      </c>
      <c r="I53" s="355"/>
      <c r="J53" s="355"/>
      <c r="K53" s="361"/>
      <c r="L53" s="360"/>
    </row>
    <row r="54" spans="1:12" ht="46.5" customHeight="1" x14ac:dyDescent="0.25">
      <c r="A54" s="67" t="s">
        <v>372</v>
      </c>
      <c r="B54" s="66" t="s">
        <v>196</v>
      </c>
      <c r="C54" s="356" t="s">
        <v>448</v>
      </c>
      <c r="D54" s="356"/>
      <c r="E54" s="149" t="s">
        <v>448</v>
      </c>
      <c r="F54" s="149" t="s">
        <v>448</v>
      </c>
      <c r="G54" s="350" t="s">
        <v>448</v>
      </c>
      <c r="H54" s="350"/>
      <c r="I54" s="355"/>
      <c r="J54" s="355"/>
      <c r="K54" s="361"/>
      <c r="L54" s="3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57" t="str">
        <f>'1. паспорт местоположение'!A5:C5</f>
        <v>Год раскрытия информации: 2024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C5" s="293"/>
    </row>
    <row r="6" spans="1:29" ht="18.75" x14ac:dyDescent="0.25">
      <c r="A6" s="460" t="s">
        <v>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59" t="str">
        <f>'1. паспорт местоположение'!A12:C12</f>
        <v>F_TP3300.VL.0058</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1" t="str">
        <f>'1. паспорт местоположение'!A15:C15</f>
        <v>Реконструкция РС 0,4-10 н.п. Успенка, 2 этап Тюменского ТПО</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5" x14ac:dyDescent="0.25">
      <c r="A18" s="468" t="s">
        <v>417</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363" customFormat="1" ht="33" customHeight="1" x14ac:dyDescent="0.25">
      <c r="A20" s="464" t="s">
        <v>194</v>
      </c>
      <c r="B20" s="464" t="s">
        <v>193</v>
      </c>
      <c r="C20" s="462" t="s">
        <v>192</v>
      </c>
      <c r="D20" s="462"/>
      <c r="E20" s="467" t="s">
        <v>191</v>
      </c>
      <c r="F20" s="467"/>
      <c r="G20" s="473" t="s">
        <v>769</v>
      </c>
      <c r="H20" s="470" t="s">
        <v>655</v>
      </c>
      <c r="I20" s="471"/>
      <c r="J20" s="471"/>
      <c r="K20" s="471"/>
      <c r="L20" s="470" t="s">
        <v>656</v>
      </c>
      <c r="M20" s="471"/>
      <c r="N20" s="471"/>
      <c r="O20" s="471"/>
      <c r="P20" s="470" t="s">
        <v>657</v>
      </c>
      <c r="Q20" s="471"/>
      <c r="R20" s="471"/>
      <c r="S20" s="471"/>
      <c r="T20" s="470" t="s">
        <v>658</v>
      </c>
      <c r="U20" s="471"/>
      <c r="V20" s="471"/>
      <c r="W20" s="471"/>
      <c r="X20" s="470" t="s">
        <v>770</v>
      </c>
      <c r="Y20" s="471"/>
      <c r="Z20" s="471"/>
      <c r="AA20" s="471"/>
      <c r="AB20" s="469" t="s">
        <v>190</v>
      </c>
      <c r="AC20" s="469"/>
    </row>
    <row r="21" spans="1:35" s="363" customFormat="1" ht="81.75" customHeight="1" x14ac:dyDescent="0.25">
      <c r="A21" s="465"/>
      <c r="B21" s="465"/>
      <c r="C21" s="462"/>
      <c r="D21" s="462"/>
      <c r="E21" s="467"/>
      <c r="F21" s="467"/>
      <c r="G21" s="474"/>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69"/>
      <c r="AC21" s="469"/>
    </row>
    <row r="22" spans="1:35" s="363" customFormat="1" ht="89.25" customHeight="1" x14ac:dyDescent="0.3">
      <c r="A22" s="466"/>
      <c r="B22" s="466"/>
      <c r="C22" s="376" t="s">
        <v>2</v>
      </c>
      <c r="D22" s="376" t="s">
        <v>188</v>
      </c>
      <c r="E22" s="364" t="s">
        <v>771</v>
      </c>
      <c r="F22" s="364" t="s">
        <v>772</v>
      </c>
      <c r="G22" s="475"/>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76" t="s">
        <v>189</v>
      </c>
      <c r="AC22" s="376" t="s">
        <v>188</v>
      </c>
      <c r="AE22" s="365"/>
      <c r="AF22" s="365"/>
      <c r="AG22" s="365"/>
      <c r="AH22" s="365"/>
      <c r="AI22" s="366"/>
    </row>
    <row r="23" spans="1:35" s="363" customFormat="1"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E23" s="366"/>
      <c r="AF23" s="366"/>
      <c r="AG23" s="366"/>
      <c r="AH23" s="366"/>
      <c r="AI23" s="366"/>
    </row>
    <row r="24" spans="1:35" ht="47.25" customHeight="1" x14ac:dyDescent="0.25">
      <c r="A24" s="377">
        <v>1</v>
      </c>
      <c r="B24" s="378" t="s">
        <v>187</v>
      </c>
      <c r="C24" s="379">
        <v>158.69228048947457</v>
      </c>
      <c r="D24" s="379">
        <v>159.10487938703341</v>
      </c>
      <c r="E24" s="379">
        <v>156.45428694703341</v>
      </c>
      <c r="F24" s="379">
        <v>87.947737807033405</v>
      </c>
      <c r="G24" s="379">
        <v>68.506549140000004</v>
      </c>
      <c r="H24" s="379">
        <v>54.711049315474561</v>
      </c>
      <c r="I24" s="379"/>
      <c r="J24" s="379">
        <v>20.775887559999997</v>
      </c>
      <c r="K24" s="379"/>
      <c r="L24" s="379">
        <v>0</v>
      </c>
      <c r="M24" s="379"/>
      <c r="N24" s="379">
        <v>67.171850247033404</v>
      </c>
      <c r="O24" s="379"/>
      <c r="P24" s="379">
        <v>0</v>
      </c>
      <c r="Q24" s="379"/>
      <c r="R24" s="379">
        <v>0</v>
      </c>
      <c r="S24" s="379"/>
      <c r="T24" s="379">
        <v>0</v>
      </c>
      <c r="U24" s="379"/>
      <c r="V24" s="379">
        <v>0</v>
      </c>
      <c r="W24" s="379"/>
      <c r="X24" s="379">
        <v>0</v>
      </c>
      <c r="Y24" s="379"/>
      <c r="Z24" s="379" t="s">
        <v>773</v>
      </c>
      <c r="AA24" s="379"/>
      <c r="AB24" s="379">
        <v>54.711049315474561</v>
      </c>
      <c r="AC24" s="379">
        <v>87.947737807033405</v>
      </c>
    </row>
    <row r="25" spans="1:35" ht="24" customHeight="1" x14ac:dyDescent="0.25">
      <c r="A25" s="380" t="s">
        <v>186</v>
      </c>
      <c r="B25" s="381" t="s">
        <v>185</v>
      </c>
      <c r="C25" s="379"/>
      <c r="D25" s="379"/>
      <c r="E25" s="379"/>
      <c r="F25" s="379"/>
      <c r="G25" s="379">
        <v>0</v>
      </c>
      <c r="H25" s="379">
        <v>0</v>
      </c>
      <c r="I25" s="379"/>
      <c r="J25" s="379">
        <v>0</v>
      </c>
      <c r="K25" s="379"/>
      <c r="L25" s="379">
        <v>0</v>
      </c>
      <c r="M25" s="379"/>
      <c r="N25" s="379">
        <v>0</v>
      </c>
      <c r="O25" s="379"/>
      <c r="P25" s="379">
        <v>0</v>
      </c>
      <c r="Q25" s="379"/>
      <c r="R25" s="379">
        <v>0</v>
      </c>
      <c r="S25" s="379"/>
      <c r="T25" s="379">
        <v>0</v>
      </c>
      <c r="U25" s="379"/>
      <c r="V25" s="379">
        <v>0</v>
      </c>
      <c r="W25" s="379"/>
      <c r="X25" s="379">
        <v>0</v>
      </c>
      <c r="Y25" s="379"/>
      <c r="Z25" s="379" t="s">
        <v>773</v>
      </c>
      <c r="AA25" s="379"/>
      <c r="AB25" s="379">
        <v>0</v>
      </c>
      <c r="AC25" s="379">
        <v>0</v>
      </c>
    </row>
    <row r="26" spans="1:35" x14ac:dyDescent="0.25">
      <c r="A26" s="380" t="s">
        <v>184</v>
      </c>
      <c r="B26" s="381" t="s">
        <v>183</v>
      </c>
      <c r="C26" s="379"/>
      <c r="D26" s="379"/>
      <c r="E26" s="379"/>
      <c r="F26" s="379"/>
      <c r="G26" s="379">
        <v>0</v>
      </c>
      <c r="H26" s="379">
        <v>0</v>
      </c>
      <c r="I26" s="379"/>
      <c r="J26" s="379">
        <v>0</v>
      </c>
      <c r="K26" s="379"/>
      <c r="L26" s="379">
        <v>0</v>
      </c>
      <c r="M26" s="379"/>
      <c r="N26" s="379">
        <v>0</v>
      </c>
      <c r="O26" s="379"/>
      <c r="P26" s="379">
        <v>0</v>
      </c>
      <c r="Q26" s="379"/>
      <c r="R26" s="379">
        <v>0</v>
      </c>
      <c r="S26" s="379"/>
      <c r="T26" s="379">
        <v>0</v>
      </c>
      <c r="U26" s="379"/>
      <c r="V26" s="379">
        <v>0</v>
      </c>
      <c r="W26" s="379"/>
      <c r="X26" s="379">
        <v>0</v>
      </c>
      <c r="Y26" s="379"/>
      <c r="Z26" s="379" t="s">
        <v>773</v>
      </c>
      <c r="AA26" s="379"/>
      <c r="AB26" s="379">
        <v>0</v>
      </c>
      <c r="AC26" s="379">
        <v>0</v>
      </c>
    </row>
    <row r="27" spans="1:35" ht="31.5" x14ac:dyDescent="0.25">
      <c r="A27" s="380" t="s">
        <v>182</v>
      </c>
      <c r="B27" s="381" t="s">
        <v>353</v>
      </c>
      <c r="C27" s="379"/>
      <c r="D27" s="379"/>
      <c r="E27" s="379"/>
      <c r="F27" s="379"/>
      <c r="G27" s="379">
        <v>57.91007209</v>
      </c>
      <c r="H27" s="379">
        <v>45.782993645116768</v>
      </c>
      <c r="I27" s="379"/>
      <c r="J27" s="379">
        <v>17.313239633333332</v>
      </c>
      <c r="K27" s="379"/>
      <c r="L27" s="379">
        <v>0</v>
      </c>
      <c r="M27" s="379"/>
      <c r="N27" s="379">
        <v>56.055154163911503</v>
      </c>
      <c r="O27" s="379"/>
      <c r="P27" s="379">
        <v>0</v>
      </c>
      <c r="Q27" s="379"/>
      <c r="R27" s="379">
        <v>0</v>
      </c>
      <c r="S27" s="379"/>
      <c r="T27" s="379">
        <v>0</v>
      </c>
      <c r="U27" s="379"/>
      <c r="V27" s="379">
        <v>0</v>
      </c>
      <c r="W27" s="379"/>
      <c r="X27" s="379">
        <v>0</v>
      </c>
      <c r="Y27" s="379"/>
      <c r="Z27" s="379" t="s">
        <v>773</v>
      </c>
      <c r="AA27" s="379"/>
      <c r="AB27" s="379">
        <v>45.782993645116768</v>
      </c>
      <c r="AC27" s="379">
        <v>73.368393797244835</v>
      </c>
    </row>
    <row r="28" spans="1:35" x14ac:dyDescent="0.25">
      <c r="A28" s="380" t="s">
        <v>181</v>
      </c>
      <c r="B28" s="381" t="s">
        <v>180</v>
      </c>
      <c r="C28" s="379"/>
      <c r="D28" s="379"/>
      <c r="E28" s="379"/>
      <c r="F28" s="379"/>
      <c r="G28" s="379">
        <v>0</v>
      </c>
      <c r="H28" s="379">
        <v>0</v>
      </c>
      <c r="I28" s="379"/>
      <c r="J28" s="379">
        <v>0</v>
      </c>
      <c r="K28" s="379"/>
      <c r="L28" s="379">
        <v>0</v>
      </c>
      <c r="M28" s="379"/>
      <c r="N28" s="379">
        <v>0</v>
      </c>
      <c r="O28" s="379"/>
      <c r="P28" s="379">
        <v>0</v>
      </c>
      <c r="Q28" s="379"/>
      <c r="R28" s="379">
        <v>0</v>
      </c>
      <c r="S28" s="379"/>
      <c r="T28" s="379">
        <v>0</v>
      </c>
      <c r="U28" s="379"/>
      <c r="V28" s="379">
        <v>0</v>
      </c>
      <c r="W28" s="379"/>
      <c r="X28" s="379">
        <v>0</v>
      </c>
      <c r="Y28" s="379"/>
      <c r="Z28" s="379">
        <v>0</v>
      </c>
      <c r="AA28" s="379"/>
      <c r="AB28" s="379">
        <v>0</v>
      </c>
      <c r="AC28" s="379">
        <v>0</v>
      </c>
    </row>
    <row r="29" spans="1:35" x14ac:dyDescent="0.25">
      <c r="A29" s="380" t="s">
        <v>179</v>
      </c>
      <c r="B29" s="382" t="s">
        <v>178</v>
      </c>
      <c r="C29" s="379"/>
      <c r="D29" s="379"/>
      <c r="E29" s="379"/>
      <c r="F29" s="379"/>
      <c r="G29" s="379">
        <v>10.596477050000004</v>
      </c>
      <c r="H29" s="379">
        <v>8.9280556703577929</v>
      </c>
      <c r="I29" s="379"/>
      <c r="J29" s="379">
        <v>3.4626479266666657</v>
      </c>
      <c r="K29" s="379"/>
      <c r="L29" s="379">
        <v>0</v>
      </c>
      <c r="M29" s="379"/>
      <c r="N29" s="379">
        <v>11.116696083121901</v>
      </c>
      <c r="O29" s="379"/>
      <c r="P29" s="379">
        <v>0</v>
      </c>
      <c r="Q29" s="379"/>
      <c r="R29" s="379">
        <v>0</v>
      </c>
      <c r="S29" s="379"/>
      <c r="T29" s="379">
        <v>0</v>
      </c>
      <c r="U29" s="379"/>
      <c r="V29" s="379">
        <v>0</v>
      </c>
      <c r="W29" s="379"/>
      <c r="X29" s="379">
        <v>0</v>
      </c>
      <c r="Y29" s="379"/>
      <c r="Z29" s="379" t="s">
        <v>773</v>
      </c>
      <c r="AA29" s="379"/>
      <c r="AB29" s="379">
        <v>8.9280556703577929</v>
      </c>
      <c r="AC29" s="379">
        <v>14.579344009788571</v>
      </c>
    </row>
    <row r="30" spans="1:35" ht="47.25" x14ac:dyDescent="0.25">
      <c r="A30" s="377" t="s">
        <v>63</v>
      </c>
      <c r="B30" s="378" t="s">
        <v>177</v>
      </c>
      <c r="C30" s="379">
        <v>133.12941486511673</v>
      </c>
      <c r="D30" s="379">
        <v>133.52757001391149</v>
      </c>
      <c r="E30" s="379">
        <v>131.27846588391148</v>
      </c>
      <c r="F30" s="379">
        <v>56.015315813911485</v>
      </c>
      <c r="G30" s="379">
        <v>75.263150069999995</v>
      </c>
      <c r="H30" s="379">
        <v>45.782993645116768</v>
      </c>
      <c r="I30" s="379"/>
      <c r="J30" s="379">
        <v>0</v>
      </c>
      <c r="K30" s="379"/>
      <c r="L30" s="379">
        <v>0</v>
      </c>
      <c r="M30" s="379"/>
      <c r="N30" s="379">
        <v>56.015315813911506</v>
      </c>
      <c r="O30" s="379"/>
      <c r="P30" s="379">
        <v>0</v>
      </c>
      <c r="Q30" s="379"/>
      <c r="R30" s="379">
        <v>0</v>
      </c>
      <c r="S30" s="379"/>
      <c r="T30" s="379">
        <v>0</v>
      </c>
      <c r="U30" s="379"/>
      <c r="V30" s="379">
        <v>0</v>
      </c>
      <c r="W30" s="379"/>
      <c r="X30" s="379">
        <v>0</v>
      </c>
      <c r="Y30" s="379"/>
      <c r="Z30" s="379" t="s">
        <v>773</v>
      </c>
      <c r="AA30" s="379"/>
      <c r="AB30" s="379">
        <v>45.782993645116768</v>
      </c>
      <c r="AC30" s="379">
        <v>56.015315813911506</v>
      </c>
    </row>
    <row r="31" spans="1:35" x14ac:dyDescent="0.25">
      <c r="A31" s="377" t="s">
        <v>176</v>
      </c>
      <c r="B31" s="381" t="s">
        <v>175</v>
      </c>
      <c r="C31" s="379">
        <v>4.1583257199999997</v>
      </c>
      <c r="D31" s="379">
        <v>3.0060788511461332</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v>0</v>
      </c>
      <c r="AC31" s="379">
        <v>0</v>
      </c>
    </row>
    <row r="32" spans="1:35" ht="31.5" x14ac:dyDescent="0.25">
      <c r="A32" s="377" t="s">
        <v>174</v>
      </c>
      <c r="B32" s="381" t="s">
        <v>173</v>
      </c>
      <c r="C32" s="379">
        <v>50.204272980435583</v>
      </c>
      <c r="D32" s="379">
        <v>50.163941132034751</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v>0</v>
      </c>
      <c r="AC32" s="379">
        <v>0</v>
      </c>
    </row>
    <row r="33" spans="1:29" x14ac:dyDescent="0.25">
      <c r="A33" s="377" t="s">
        <v>172</v>
      </c>
      <c r="B33" s="381" t="s">
        <v>171</v>
      </c>
      <c r="C33" s="379">
        <v>57.953091771658073</v>
      </c>
      <c r="D33" s="379">
        <v>59.126264241809608</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v>0</v>
      </c>
      <c r="AC33" s="379">
        <v>0</v>
      </c>
    </row>
    <row r="34" spans="1:29" x14ac:dyDescent="0.25">
      <c r="A34" s="377" t="s">
        <v>170</v>
      </c>
      <c r="B34" s="381" t="s">
        <v>169</v>
      </c>
      <c r="C34" s="379">
        <v>20.813724393023065</v>
      </c>
      <c r="D34" s="379">
        <v>21.231285788921006</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v>0</v>
      </c>
      <c r="AC34" s="379">
        <v>0</v>
      </c>
    </row>
    <row r="35" spans="1:29" ht="31.5" x14ac:dyDescent="0.25">
      <c r="A35" s="377" t="s">
        <v>62</v>
      </c>
      <c r="B35" s="378" t="s">
        <v>168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row>
    <row r="36" spans="1:29" x14ac:dyDescent="0.25">
      <c r="A36" s="380" t="s">
        <v>167</v>
      </c>
      <c r="B36" s="381" t="s">
        <v>704</v>
      </c>
      <c r="C36" s="379"/>
      <c r="D36" s="379"/>
      <c r="E36" s="379"/>
      <c r="F36" s="379"/>
      <c r="G36" s="379">
        <v>0</v>
      </c>
      <c r="H36" s="379">
        <v>0</v>
      </c>
      <c r="I36" s="383" t="s">
        <v>538</v>
      </c>
      <c r="J36" s="379">
        <v>0</v>
      </c>
      <c r="K36" s="383" t="s">
        <v>538</v>
      </c>
      <c r="L36" s="379">
        <v>0</v>
      </c>
      <c r="M36" s="383" t="s">
        <v>538</v>
      </c>
      <c r="N36" s="379">
        <v>0</v>
      </c>
      <c r="O36" s="383" t="s">
        <v>538</v>
      </c>
      <c r="P36" s="379">
        <v>0</v>
      </c>
      <c r="Q36" s="383" t="s">
        <v>538</v>
      </c>
      <c r="R36" s="379">
        <v>0</v>
      </c>
      <c r="S36" s="383" t="s">
        <v>538</v>
      </c>
      <c r="T36" s="379">
        <v>0</v>
      </c>
      <c r="U36" s="383" t="s">
        <v>538</v>
      </c>
      <c r="V36" s="379">
        <v>0</v>
      </c>
      <c r="W36" s="383" t="s">
        <v>538</v>
      </c>
      <c r="X36" s="379">
        <v>0</v>
      </c>
      <c r="Y36" s="383" t="s">
        <v>538</v>
      </c>
      <c r="Z36" s="379" t="s">
        <v>773</v>
      </c>
      <c r="AA36" s="383" t="s">
        <v>773</v>
      </c>
      <c r="AB36" s="379">
        <v>0</v>
      </c>
      <c r="AC36" s="379">
        <v>0</v>
      </c>
    </row>
    <row r="37" spans="1:29" ht="31.5" x14ac:dyDescent="0.25">
      <c r="A37" s="380" t="s">
        <v>166</v>
      </c>
      <c r="B37" s="384" t="s">
        <v>705</v>
      </c>
      <c r="C37" s="379"/>
      <c r="D37" s="379"/>
      <c r="E37" s="379"/>
      <c r="F37" s="379"/>
      <c r="G37" s="379">
        <v>0</v>
      </c>
      <c r="H37" s="379">
        <v>0</v>
      </c>
      <c r="I37" s="383" t="s">
        <v>538</v>
      </c>
      <c r="J37" s="379">
        <v>0</v>
      </c>
      <c r="K37" s="383" t="s">
        <v>538</v>
      </c>
      <c r="L37" s="379">
        <v>0</v>
      </c>
      <c r="M37" s="383" t="s">
        <v>538</v>
      </c>
      <c r="N37" s="379">
        <v>0</v>
      </c>
      <c r="O37" s="383" t="s">
        <v>538</v>
      </c>
      <c r="P37" s="379">
        <v>0</v>
      </c>
      <c r="Q37" s="383" t="s">
        <v>538</v>
      </c>
      <c r="R37" s="379">
        <v>0</v>
      </c>
      <c r="S37" s="383" t="s">
        <v>538</v>
      </c>
      <c r="T37" s="379">
        <v>0</v>
      </c>
      <c r="U37" s="383" t="s">
        <v>538</v>
      </c>
      <c r="V37" s="379">
        <v>0</v>
      </c>
      <c r="W37" s="383" t="s">
        <v>538</v>
      </c>
      <c r="X37" s="379">
        <v>0</v>
      </c>
      <c r="Y37" s="383" t="s">
        <v>538</v>
      </c>
      <c r="Z37" s="379" t="s">
        <v>773</v>
      </c>
      <c r="AA37" s="383" t="s">
        <v>773</v>
      </c>
      <c r="AB37" s="379">
        <v>0</v>
      </c>
      <c r="AC37" s="379">
        <v>0</v>
      </c>
    </row>
    <row r="38" spans="1:29" x14ac:dyDescent="0.25">
      <c r="A38" s="380" t="s">
        <v>165</v>
      </c>
      <c r="B38" s="384" t="s">
        <v>156</v>
      </c>
      <c r="C38" s="379"/>
      <c r="D38" s="379"/>
      <c r="E38" s="379"/>
      <c r="F38" s="379"/>
      <c r="G38" s="379">
        <v>0</v>
      </c>
      <c r="H38" s="379">
        <v>0</v>
      </c>
      <c r="I38" s="383" t="s">
        <v>538</v>
      </c>
      <c r="J38" s="379">
        <v>0</v>
      </c>
      <c r="K38" s="383" t="s">
        <v>538</v>
      </c>
      <c r="L38" s="379">
        <v>0</v>
      </c>
      <c r="M38" s="383" t="s">
        <v>538</v>
      </c>
      <c r="N38" s="379">
        <v>0</v>
      </c>
      <c r="O38" s="383" t="s">
        <v>538</v>
      </c>
      <c r="P38" s="379">
        <v>0</v>
      </c>
      <c r="Q38" s="383" t="s">
        <v>538</v>
      </c>
      <c r="R38" s="379">
        <v>0</v>
      </c>
      <c r="S38" s="383" t="s">
        <v>538</v>
      </c>
      <c r="T38" s="379">
        <v>0</v>
      </c>
      <c r="U38" s="383" t="s">
        <v>538</v>
      </c>
      <c r="V38" s="379">
        <v>0</v>
      </c>
      <c r="W38" s="383" t="s">
        <v>538</v>
      </c>
      <c r="X38" s="379">
        <v>0</v>
      </c>
      <c r="Y38" s="383" t="s">
        <v>538</v>
      </c>
      <c r="Z38" s="379" t="s">
        <v>773</v>
      </c>
      <c r="AA38" s="383" t="s">
        <v>773</v>
      </c>
      <c r="AB38" s="379">
        <v>0</v>
      </c>
      <c r="AC38" s="379">
        <v>0</v>
      </c>
    </row>
    <row r="39" spans="1:29" x14ac:dyDescent="0.25">
      <c r="A39" s="380" t="s">
        <v>164</v>
      </c>
      <c r="B39" s="381" t="s">
        <v>706</v>
      </c>
      <c r="C39" s="379"/>
      <c r="D39" s="379"/>
      <c r="E39" s="379"/>
      <c r="F39" s="379"/>
      <c r="G39" s="379">
        <v>1.6830000000000001</v>
      </c>
      <c r="H39" s="379">
        <v>0</v>
      </c>
      <c r="I39" s="383" t="s">
        <v>538</v>
      </c>
      <c r="J39" s="379">
        <v>0</v>
      </c>
      <c r="K39" s="383" t="s">
        <v>538</v>
      </c>
      <c r="L39" s="379">
        <v>0</v>
      </c>
      <c r="M39" s="383" t="s">
        <v>538</v>
      </c>
      <c r="N39" s="379">
        <v>17.074000000000002</v>
      </c>
      <c r="O39" s="383" t="s">
        <v>61</v>
      </c>
      <c r="P39" s="379">
        <v>0</v>
      </c>
      <c r="Q39" s="383" t="s">
        <v>538</v>
      </c>
      <c r="R39" s="379">
        <v>0</v>
      </c>
      <c r="S39" s="383" t="s">
        <v>538</v>
      </c>
      <c r="T39" s="379">
        <v>0</v>
      </c>
      <c r="U39" s="383" t="s">
        <v>538</v>
      </c>
      <c r="V39" s="379">
        <v>0</v>
      </c>
      <c r="W39" s="383" t="s">
        <v>538</v>
      </c>
      <c r="X39" s="379">
        <v>0</v>
      </c>
      <c r="Y39" s="383" t="s">
        <v>538</v>
      </c>
      <c r="Z39" s="379" t="s">
        <v>773</v>
      </c>
      <c r="AA39" s="383" t="s">
        <v>773</v>
      </c>
      <c r="AB39" s="379">
        <v>0</v>
      </c>
      <c r="AC39" s="379">
        <v>17.074000000000002</v>
      </c>
    </row>
    <row r="40" spans="1:29" x14ac:dyDescent="0.25">
      <c r="A40" s="380" t="s">
        <v>163</v>
      </c>
      <c r="B40" s="381" t="s">
        <v>707</v>
      </c>
      <c r="C40" s="379"/>
      <c r="D40" s="379"/>
      <c r="E40" s="379"/>
      <c r="F40" s="379"/>
      <c r="G40" s="379">
        <v>0</v>
      </c>
      <c r="H40" s="379">
        <v>0</v>
      </c>
      <c r="I40" s="383" t="s">
        <v>538</v>
      </c>
      <c r="J40" s="379">
        <v>0</v>
      </c>
      <c r="K40" s="383" t="s">
        <v>538</v>
      </c>
      <c r="L40" s="379">
        <v>0</v>
      </c>
      <c r="M40" s="383" t="s">
        <v>538</v>
      </c>
      <c r="N40" s="379">
        <v>0</v>
      </c>
      <c r="O40" s="383" t="s">
        <v>538</v>
      </c>
      <c r="P40" s="379">
        <v>0</v>
      </c>
      <c r="Q40" s="383" t="s">
        <v>538</v>
      </c>
      <c r="R40" s="379">
        <v>0</v>
      </c>
      <c r="S40" s="383" t="s">
        <v>538</v>
      </c>
      <c r="T40" s="379">
        <v>0</v>
      </c>
      <c r="U40" s="383" t="s">
        <v>538</v>
      </c>
      <c r="V40" s="379">
        <v>0</v>
      </c>
      <c r="W40" s="383" t="s">
        <v>538</v>
      </c>
      <c r="X40" s="379">
        <v>0</v>
      </c>
      <c r="Y40" s="383" t="s">
        <v>538</v>
      </c>
      <c r="Z40" s="379" t="s">
        <v>773</v>
      </c>
      <c r="AA40" s="383" t="s">
        <v>773</v>
      </c>
      <c r="AB40" s="379">
        <v>0</v>
      </c>
      <c r="AC40" s="379">
        <v>0</v>
      </c>
    </row>
    <row r="41" spans="1:29" x14ac:dyDescent="0.25">
      <c r="A41" s="380" t="s">
        <v>162</v>
      </c>
      <c r="B41" s="381" t="s">
        <v>708</v>
      </c>
      <c r="C41" s="379"/>
      <c r="D41" s="379"/>
      <c r="E41" s="379"/>
      <c r="F41" s="379"/>
      <c r="G41" s="379">
        <v>0</v>
      </c>
      <c r="H41" s="379">
        <v>0</v>
      </c>
      <c r="I41" s="383" t="s">
        <v>538</v>
      </c>
      <c r="J41" s="379">
        <v>0</v>
      </c>
      <c r="K41" s="383" t="s">
        <v>538</v>
      </c>
      <c r="L41" s="379">
        <v>0</v>
      </c>
      <c r="M41" s="383" t="s">
        <v>538</v>
      </c>
      <c r="N41" s="379">
        <v>0</v>
      </c>
      <c r="O41" s="383" t="s">
        <v>538</v>
      </c>
      <c r="P41" s="379">
        <v>0</v>
      </c>
      <c r="Q41" s="383" t="s">
        <v>538</v>
      </c>
      <c r="R41" s="379">
        <v>0</v>
      </c>
      <c r="S41" s="383" t="s">
        <v>538</v>
      </c>
      <c r="T41" s="379">
        <v>0</v>
      </c>
      <c r="U41" s="383" t="s">
        <v>538</v>
      </c>
      <c r="V41" s="379">
        <v>0</v>
      </c>
      <c r="W41" s="383" t="s">
        <v>538</v>
      </c>
      <c r="X41" s="379">
        <v>0</v>
      </c>
      <c r="Y41" s="383" t="s">
        <v>538</v>
      </c>
      <c r="Z41" s="379" t="s">
        <v>773</v>
      </c>
      <c r="AA41" s="383" t="s">
        <v>773</v>
      </c>
      <c r="AB41" s="379">
        <v>0</v>
      </c>
      <c r="AC41" s="379">
        <v>0</v>
      </c>
    </row>
    <row r="42" spans="1:29" x14ac:dyDescent="0.25">
      <c r="A42" s="380" t="s">
        <v>161</v>
      </c>
      <c r="B42" s="381" t="s">
        <v>709</v>
      </c>
      <c r="C42" s="379"/>
      <c r="D42" s="379"/>
      <c r="E42" s="379"/>
      <c r="F42" s="379"/>
      <c r="G42" s="379">
        <v>0</v>
      </c>
      <c r="H42" s="379">
        <v>0</v>
      </c>
      <c r="I42" s="383" t="s">
        <v>538</v>
      </c>
      <c r="J42" s="379">
        <v>0</v>
      </c>
      <c r="K42" s="383" t="s">
        <v>538</v>
      </c>
      <c r="L42" s="379">
        <v>0</v>
      </c>
      <c r="M42" s="383" t="s">
        <v>538</v>
      </c>
      <c r="N42" s="379">
        <v>0</v>
      </c>
      <c r="O42" s="383" t="s">
        <v>538</v>
      </c>
      <c r="P42" s="379">
        <v>0</v>
      </c>
      <c r="Q42" s="383" t="s">
        <v>538</v>
      </c>
      <c r="R42" s="379">
        <v>0</v>
      </c>
      <c r="S42" s="383" t="s">
        <v>538</v>
      </c>
      <c r="T42" s="379">
        <v>0</v>
      </c>
      <c r="U42" s="383" t="s">
        <v>538</v>
      </c>
      <c r="V42" s="379">
        <v>0</v>
      </c>
      <c r="W42" s="383" t="s">
        <v>538</v>
      </c>
      <c r="X42" s="379">
        <v>0</v>
      </c>
      <c r="Y42" s="383" t="s">
        <v>538</v>
      </c>
      <c r="Z42" s="379" t="s">
        <v>773</v>
      </c>
      <c r="AA42" s="383" t="s">
        <v>773</v>
      </c>
      <c r="AB42" s="379">
        <v>0</v>
      </c>
      <c r="AC42" s="379">
        <v>0</v>
      </c>
    </row>
    <row r="43" spans="1:29" x14ac:dyDescent="0.25">
      <c r="A43" s="380" t="s">
        <v>710</v>
      </c>
      <c r="B43" s="381" t="s">
        <v>711</v>
      </c>
      <c r="C43" s="379"/>
      <c r="D43" s="379"/>
      <c r="E43" s="379"/>
      <c r="F43" s="379"/>
      <c r="G43" s="379">
        <v>0</v>
      </c>
      <c r="H43" s="379">
        <v>0</v>
      </c>
      <c r="I43" s="383" t="s">
        <v>538</v>
      </c>
      <c r="J43" s="379">
        <v>0</v>
      </c>
      <c r="K43" s="383" t="s">
        <v>538</v>
      </c>
      <c r="L43" s="379">
        <v>0</v>
      </c>
      <c r="M43" s="383" t="s">
        <v>538</v>
      </c>
      <c r="N43" s="379">
        <v>0</v>
      </c>
      <c r="O43" s="383" t="s">
        <v>538</v>
      </c>
      <c r="P43" s="379">
        <v>0</v>
      </c>
      <c r="Q43" s="383" t="s">
        <v>538</v>
      </c>
      <c r="R43" s="379">
        <v>0</v>
      </c>
      <c r="S43" s="383" t="s">
        <v>538</v>
      </c>
      <c r="T43" s="379">
        <v>0</v>
      </c>
      <c r="U43" s="383" t="s">
        <v>538</v>
      </c>
      <c r="V43" s="379">
        <v>0</v>
      </c>
      <c r="W43" s="383" t="s">
        <v>538</v>
      </c>
      <c r="X43" s="379">
        <v>0</v>
      </c>
      <c r="Y43" s="383" t="s">
        <v>538</v>
      </c>
      <c r="Z43" s="379" t="s">
        <v>773</v>
      </c>
      <c r="AA43" s="383" t="s">
        <v>773</v>
      </c>
      <c r="AB43" s="379">
        <v>0</v>
      </c>
      <c r="AC43" s="379">
        <v>0</v>
      </c>
    </row>
    <row r="44" spans="1:29" x14ac:dyDescent="0.25">
      <c r="A44" s="380" t="s">
        <v>712</v>
      </c>
      <c r="B44" s="381" t="s">
        <v>713</v>
      </c>
      <c r="C44" s="379"/>
      <c r="D44" s="379"/>
      <c r="E44" s="379"/>
      <c r="F44" s="379"/>
      <c r="G44" s="379">
        <v>1</v>
      </c>
      <c r="H44" s="379">
        <v>0</v>
      </c>
      <c r="I44" s="383" t="s">
        <v>538</v>
      </c>
      <c r="J44" s="379">
        <v>0</v>
      </c>
      <c r="K44" s="383" t="s">
        <v>538</v>
      </c>
      <c r="L44" s="379">
        <v>0</v>
      </c>
      <c r="M44" s="383" t="s">
        <v>538</v>
      </c>
      <c r="N44" s="379">
        <v>1</v>
      </c>
      <c r="O44" s="383" t="s">
        <v>61</v>
      </c>
      <c r="P44" s="379">
        <v>0</v>
      </c>
      <c r="Q44" s="383" t="s">
        <v>538</v>
      </c>
      <c r="R44" s="379">
        <v>0</v>
      </c>
      <c r="S44" s="383" t="s">
        <v>538</v>
      </c>
      <c r="T44" s="379">
        <v>0</v>
      </c>
      <c r="U44" s="383" t="s">
        <v>538</v>
      </c>
      <c r="V44" s="379">
        <v>0</v>
      </c>
      <c r="W44" s="383" t="s">
        <v>538</v>
      </c>
      <c r="X44" s="379">
        <v>0</v>
      </c>
      <c r="Y44" s="383" t="s">
        <v>538</v>
      </c>
      <c r="Z44" s="379" t="s">
        <v>773</v>
      </c>
      <c r="AA44" s="383" t="s">
        <v>773</v>
      </c>
      <c r="AB44" s="379">
        <v>0</v>
      </c>
      <c r="AC44" s="379">
        <v>1</v>
      </c>
    </row>
    <row r="45" spans="1:29" x14ac:dyDescent="0.25">
      <c r="A45" s="380" t="s">
        <v>714</v>
      </c>
      <c r="B45" s="381" t="s">
        <v>715</v>
      </c>
      <c r="C45" s="379"/>
      <c r="D45" s="379"/>
      <c r="E45" s="379"/>
      <c r="F45" s="379"/>
      <c r="G45" s="379">
        <v>0</v>
      </c>
      <c r="H45" s="379">
        <v>0</v>
      </c>
      <c r="I45" s="383" t="s">
        <v>538</v>
      </c>
      <c r="J45" s="379">
        <v>0</v>
      </c>
      <c r="K45" s="383" t="s">
        <v>538</v>
      </c>
      <c r="L45" s="379">
        <v>0</v>
      </c>
      <c r="M45" s="383" t="s">
        <v>538</v>
      </c>
      <c r="N45" s="379">
        <v>0</v>
      </c>
      <c r="O45" s="383" t="s">
        <v>538</v>
      </c>
      <c r="P45" s="379">
        <v>0</v>
      </c>
      <c r="Q45" s="383" t="s">
        <v>538</v>
      </c>
      <c r="R45" s="379">
        <v>0</v>
      </c>
      <c r="S45" s="383" t="s">
        <v>538</v>
      </c>
      <c r="T45" s="379">
        <v>0</v>
      </c>
      <c r="U45" s="383" t="s">
        <v>538</v>
      </c>
      <c r="V45" s="379">
        <v>0</v>
      </c>
      <c r="W45" s="383" t="s">
        <v>538</v>
      </c>
      <c r="X45" s="379">
        <v>0</v>
      </c>
      <c r="Y45" s="383" t="s">
        <v>538</v>
      </c>
      <c r="Z45" s="379" t="s">
        <v>773</v>
      </c>
      <c r="AA45" s="383" t="s">
        <v>773</v>
      </c>
      <c r="AB45" s="379">
        <v>0</v>
      </c>
      <c r="AC45" s="379">
        <v>0</v>
      </c>
    </row>
    <row r="46" spans="1:29" x14ac:dyDescent="0.25">
      <c r="A46" s="380" t="s">
        <v>716</v>
      </c>
      <c r="B46" s="381" t="s">
        <v>717</v>
      </c>
      <c r="C46" s="379"/>
      <c r="D46" s="379"/>
      <c r="E46" s="379"/>
      <c r="F46" s="379"/>
      <c r="G46" s="379">
        <v>0</v>
      </c>
      <c r="H46" s="379">
        <v>0</v>
      </c>
      <c r="I46" s="383" t="s">
        <v>538</v>
      </c>
      <c r="J46" s="379">
        <v>0</v>
      </c>
      <c r="K46" s="383" t="s">
        <v>538</v>
      </c>
      <c r="L46" s="379">
        <v>0</v>
      </c>
      <c r="M46" s="383" t="s">
        <v>538</v>
      </c>
      <c r="N46" s="379">
        <v>0</v>
      </c>
      <c r="O46" s="383" t="s">
        <v>538</v>
      </c>
      <c r="P46" s="379">
        <v>0</v>
      </c>
      <c r="Q46" s="383" t="s">
        <v>538</v>
      </c>
      <c r="R46" s="379">
        <v>0</v>
      </c>
      <c r="S46" s="383" t="s">
        <v>538</v>
      </c>
      <c r="T46" s="379">
        <v>0</v>
      </c>
      <c r="U46" s="383" t="s">
        <v>538</v>
      </c>
      <c r="V46" s="379">
        <v>0</v>
      </c>
      <c r="W46" s="383" t="s">
        <v>538</v>
      </c>
      <c r="X46" s="379">
        <v>0</v>
      </c>
      <c r="Y46" s="383" t="s">
        <v>538</v>
      </c>
      <c r="Z46" s="379" t="s">
        <v>773</v>
      </c>
      <c r="AA46" s="383" t="s">
        <v>773</v>
      </c>
      <c r="AB46" s="379">
        <v>0</v>
      </c>
      <c r="AC46" s="379">
        <v>0</v>
      </c>
    </row>
    <row r="47" spans="1:29" x14ac:dyDescent="0.25">
      <c r="A47" s="377" t="s">
        <v>61</v>
      </c>
      <c r="B47" s="378" t="s">
        <v>160</v>
      </c>
      <c r="C47" s="379"/>
      <c r="D47" s="379"/>
      <c r="E47" s="379"/>
      <c r="F47" s="379"/>
      <c r="G47" s="379"/>
      <c r="H47" s="379"/>
      <c r="I47" s="379"/>
      <c r="J47" s="379"/>
      <c r="K47" s="379"/>
      <c r="L47" s="379"/>
      <c r="M47" s="379"/>
      <c r="N47" s="379"/>
      <c r="O47" s="379"/>
      <c r="P47" s="379"/>
      <c r="Q47" s="379"/>
      <c r="R47" s="379"/>
      <c r="S47" s="383"/>
      <c r="T47" s="379"/>
      <c r="U47" s="379"/>
      <c r="V47" s="379"/>
      <c r="W47" s="379"/>
      <c r="X47" s="379"/>
      <c r="Y47" s="379"/>
      <c r="Z47" s="379"/>
      <c r="AA47" s="379"/>
      <c r="AB47" s="379"/>
      <c r="AC47" s="379"/>
    </row>
    <row r="48" spans="1:29" x14ac:dyDescent="0.25">
      <c r="A48" s="380" t="s">
        <v>159</v>
      </c>
      <c r="B48" s="381" t="s">
        <v>704</v>
      </c>
      <c r="C48" s="379">
        <v>0</v>
      </c>
      <c r="D48" s="379">
        <v>0</v>
      </c>
      <c r="E48" s="379"/>
      <c r="F48" s="379"/>
      <c r="G48" s="379">
        <v>0</v>
      </c>
      <c r="H48" s="379">
        <v>0</v>
      </c>
      <c r="I48" s="379"/>
      <c r="J48" s="379">
        <v>0</v>
      </c>
      <c r="K48" s="379"/>
      <c r="L48" s="379">
        <v>0</v>
      </c>
      <c r="M48" s="379"/>
      <c r="N48" s="379">
        <v>0</v>
      </c>
      <c r="O48" s="379"/>
      <c r="P48" s="379">
        <v>0</v>
      </c>
      <c r="Q48" s="379"/>
      <c r="R48" s="379">
        <v>0</v>
      </c>
      <c r="S48" s="379"/>
      <c r="T48" s="379">
        <v>0</v>
      </c>
      <c r="U48" s="379"/>
      <c r="V48" s="379">
        <v>0</v>
      </c>
      <c r="W48" s="379"/>
      <c r="X48" s="379">
        <v>0</v>
      </c>
      <c r="Y48" s="379"/>
      <c r="Z48" s="379" t="s">
        <v>773</v>
      </c>
      <c r="AA48" s="379"/>
      <c r="AB48" s="379">
        <v>0</v>
      </c>
      <c r="AC48" s="379">
        <v>0</v>
      </c>
    </row>
    <row r="49" spans="1:29" ht="31.5" x14ac:dyDescent="0.25">
      <c r="A49" s="380" t="s">
        <v>158</v>
      </c>
      <c r="B49" s="384" t="s">
        <v>705</v>
      </c>
      <c r="C49" s="379">
        <v>0</v>
      </c>
      <c r="D49" s="379">
        <v>0</v>
      </c>
      <c r="E49" s="379"/>
      <c r="F49" s="379"/>
      <c r="G49" s="379">
        <v>0</v>
      </c>
      <c r="H49" s="379">
        <v>0</v>
      </c>
      <c r="I49" s="379"/>
      <c r="J49" s="379">
        <v>0</v>
      </c>
      <c r="K49" s="379"/>
      <c r="L49" s="379">
        <v>0</v>
      </c>
      <c r="M49" s="379"/>
      <c r="N49" s="379">
        <v>0</v>
      </c>
      <c r="O49" s="379"/>
      <c r="P49" s="379">
        <v>0</v>
      </c>
      <c r="Q49" s="379"/>
      <c r="R49" s="379">
        <v>0</v>
      </c>
      <c r="S49" s="379"/>
      <c r="T49" s="379">
        <v>0</v>
      </c>
      <c r="U49" s="379"/>
      <c r="V49" s="379">
        <v>0</v>
      </c>
      <c r="W49" s="379"/>
      <c r="X49" s="379">
        <v>0</v>
      </c>
      <c r="Y49" s="379"/>
      <c r="Z49" s="379" t="s">
        <v>773</v>
      </c>
      <c r="AA49" s="379"/>
      <c r="AB49" s="379">
        <v>0</v>
      </c>
      <c r="AC49" s="379">
        <v>0</v>
      </c>
    </row>
    <row r="50" spans="1:29" x14ac:dyDescent="0.25">
      <c r="A50" s="380" t="s">
        <v>157</v>
      </c>
      <c r="B50" s="384" t="s">
        <v>156</v>
      </c>
      <c r="C50" s="379">
        <v>0</v>
      </c>
      <c r="D50" s="379">
        <v>0</v>
      </c>
      <c r="E50" s="379"/>
      <c r="F50" s="379"/>
      <c r="G50" s="379">
        <v>0</v>
      </c>
      <c r="H50" s="379">
        <v>0</v>
      </c>
      <c r="I50" s="379"/>
      <c r="J50" s="379">
        <v>0</v>
      </c>
      <c r="K50" s="379"/>
      <c r="L50" s="379">
        <v>0</v>
      </c>
      <c r="M50" s="379"/>
      <c r="N50" s="379">
        <v>0</v>
      </c>
      <c r="O50" s="379"/>
      <c r="P50" s="379">
        <v>0</v>
      </c>
      <c r="Q50" s="379"/>
      <c r="R50" s="379">
        <v>0</v>
      </c>
      <c r="S50" s="379"/>
      <c r="T50" s="379">
        <v>0</v>
      </c>
      <c r="U50" s="379"/>
      <c r="V50" s="379">
        <v>0</v>
      </c>
      <c r="W50" s="379"/>
      <c r="X50" s="379">
        <v>0</v>
      </c>
      <c r="Y50" s="379"/>
      <c r="Z50" s="379" t="s">
        <v>773</v>
      </c>
      <c r="AA50" s="379"/>
      <c r="AB50" s="379">
        <v>0</v>
      </c>
      <c r="AC50" s="379">
        <v>0</v>
      </c>
    </row>
    <row r="51" spans="1:29" ht="35.450000000000003" customHeight="1" x14ac:dyDescent="0.25">
      <c r="A51" s="380" t="s">
        <v>155</v>
      </c>
      <c r="B51" s="381" t="s">
        <v>154</v>
      </c>
      <c r="C51" s="379">
        <v>17.731000000000002</v>
      </c>
      <c r="D51" s="379">
        <v>17.731000000000002</v>
      </c>
      <c r="E51" s="379"/>
      <c r="F51" s="379"/>
      <c r="G51" s="379">
        <v>1.135</v>
      </c>
      <c r="H51" s="379">
        <v>17.670999999999999</v>
      </c>
      <c r="I51" s="379"/>
      <c r="J51" s="379">
        <v>0</v>
      </c>
      <c r="K51" s="379"/>
      <c r="L51" s="379">
        <v>0</v>
      </c>
      <c r="M51" s="379"/>
      <c r="N51" s="379">
        <v>16.596</v>
      </c>
      <c r="O51" s="379"/>
      <c r="P51" s="379">
        <v>0</v>
      </c>
      <c r="Q51" s="379"/>
      <c r="R51" s="379">
        <v>0</v>
      </c>
      <c r="S51" s="379"/>
      <c r="T51" s="379">
        <v>0</v>
      </c>
      <c r="U51" s="379"/>
      <c r="V51" s="379">
        <v>0</v>
      </c>
      <c r="W51" s="379"/>
      <c r="X51" s="379">
        <v>0</v>
      </c>
      <c r="Y51" s="379"/>
      <c r="Z51" s="379" t="s">
        <v>773</v>
      </c>
      <c r="AA51" s="379"/>
      <c r="AB51" s="379">
        <v>17.670999999999999</v>
      </c>
      <c r="AC51" s="379">
        <v>16.596</v>
      </c>
    </row>
    <row r="52" spans="1:29" ht="31.5" x14ac:dyDescent="0.25">
      <c r="A52" s="380" t="s">
        <v>153</v>
      </c>
      <c r="B52" s="381" t="s">
        <v>152</v>
      </c>
      <c r="C52" s="379">
        <v>0.78</v>
      </c>
      <c r="D52" s="379">
        <v>0.78</v>
      </c>
      <c r="E52" s="379"/>
      <c r="F52" s="379"/>
      <c r="G52" s="379">
        <v>0.30199999999999999</v>
      </c>
      <c r="H52" s="379">
        <v>0</v>
      </c>
      <c r="I52" s="379"/>
      <c r="J52" s="379">
        <v>0</v>
      </c>
      <c r="K52" s="379"/>
      <c r="L52" s="379">
        <v>0</v>
      </c>
      <c r="M52" s="379"/>
      <c r="N52" s="379">
        <v>0.47800000000000004</v>
      </c>
      <c r="O52" s="379"/>
      <c r="P52" s="379">
        <v>0</v>
      </c>
      <c r="Q52" s="379"/>
      <c r="R52" s="379">
        <v>0</v>
      </c>
      <c r="S52" s="379"/>
      <c r="T52" s="379">
        <v>0</v>
      </c>
      <c r="U52" s="379"/>
      <c r="V52" s="379">
        <v>0</v>
      </c>
      <c r="W52" s="379"/>
      <c r="X52" s="379">
        <v>0</v>
      </c>
      <c r="Y52" s="379"/>
      <c r="Z52" s="379" t="s">
        <v>773</v>
      </c>
      <c r="AA52" s="379"/>
      <c r="AB52" s="379">
        <v>0</v>
      </c>
      <c r="AC52" s="379">
        <v>0.47800000000000004</v>
      </c>
    </row>
    <row r="53" spans="1:29" x14ac:dyDescent="0.25">
      <c r="A53" s="380" t="s">
        <v>151</v>
      </c>
      <c r="B53" s="381" t="s">
        <v>150</v>
      </c>
      <c r="C53" s="379">
        <v>0.22500000000000001</v>
      </c>
      <c r="D53" s="379">
        <v>0.246</v>
      </c>
      <c r="E53" s="379"/>
      <c r="F53" s="379"/>
      <c r="G53" s="379">
        <v>0.246</v>
      </c>
      <c r="H53" s="379">
        <v>0</v>
      </c>
      <c r="I53" s="379"/>
      <c r="J53" s="379">
        <v>0</v>
      </c>
      <c r="K53" s="379"/>
      <c r="L53" s="379">
        <v>0</v>
      </c>
      <c r="M53" s="379"/>
      <c r="N53" s="379">
        <v>0</v>
      </c>
      <c r="O53" s="379"/>
      <c r="P53" s="379">
        <v>0</v>
      </c>
      <c r="Q53" s="379"/>
      <c r="R53" s="379">
        <v>0</v>
      </c>
      <c r="S53" s="379"/>
      <c r="T53" s="379">
        <v>0</v>
      </c>
      <c r="U53" s="379"/>
      <c r="V53" s="379">
        <v>0</v>
      </c>
      <c r="W53" s="379"/>
      <c r="X53" s="379">
        <v>0</v>
      </c>
      <c r="Y53" s="379"/>
      <c r="Z53" s="379" t="s">
        <v>773</v>
      </c>
      <c r="AA53" s="379"/>
      <c r="AB53" s="379">
        <v>0</v>
      </c>
      <c r="AC53" s="379">
        <v>0</v>
      </c>
    </row>
    <row r="54" spans="1:29" x14ac:dyDescent="0.25">
      <c r="A54" s="380" t="s">
        <v>149</v>
      </c>
      <c r="B54" s="381" t="s">
        <v>707</v>
      </c>
      <c r="C54" s="379">
        <v>0</v>
      </c>
      <c r="D54" s="379">
        <v>0</v>
      </c>
      <c r="E54" s="379"/>
      <c r="F54" s="379"/>
      <c r="G54" s="379">
        <v>0</v>
      </c>
      <c r="H54" s="379">
        <v>0</v>
      </c>
      <c r="I54" s="379"/>
      <c r="J54" s="379">
        <v>0</v>
      </c>
      <c r="K54" s="379"/>
      <c r="L54" s="379">
        <v>0</v>
      </c>
      <c r="M54" s="379"/>
      <c r="N54" s="379">
        <v>0</v>
      </c>
      <c r="O54" s="379"/>
      <c r="P54" s="379">
        <v>0</v>
      </c>
      <c r="Q54" s="379"/>
      <c r="R54" s="379">
        <v>0</v>
      </c>
      <c r="S54" s="379"/>
      <c r="T54" s="379">
        <v>0</v>
      </c>
      <c r="U54" s="379"/>
      <c r="V54" s="379">
        <v>0</v>
      </c>
      <c r="W54" s="379"/>
      <c r="X54" s="379">
        <v>0</v>
      </c>
      <c r="Y54" s="379"/>
      <c r="Z54" s="379" t="s">
        <v>773</v>
      </c>
      <c r="AA54" s="379"/>
      <c r="AB54" s="379">
        <v>0</v>
      </c>
      <c r="AC54" s="379">
        <v>0</v>
      </c>
    </row>
    <row r="55" spans="1:29" x14ac:dyDescent="0.25">
      <c r="A55" s="380" t="s">
        <v>718</v>
      </c>
      <c r="B55" s="381" t="s">
        <v>708</v>
      </c>
      <c r="C55" s="379">
        <v>0</v>
      </c>
      <c r="D55" s="379">
        <v>0</v>
      </c>
      <c r="E55" s="379"/>
      <c r="F55" s="379"/>
      <c r="G55" s="379">
        <v>0</v>
      </c>
      <c r="H55" s="379">
        <v>0</v>
      </c>
      <c r="I55" s="379"/>
      <c r="J55" s="379">
        <v>0</v>
      </c>
      <c r="K55" s="379"/>
      <c r="L55" s="379">
        <v>0</v>
      </c>
      <c r="M55" s="379"/>
      <c r="N55" s="379">
        <v>0</v>
      </c>
      <c r="O55" s="379"/>
      <c r="P55" s="379">
        <v>0</v>
      </c>
      <c r="Q55" s="379"/>
      <c r="R55" s="379">
        <v>0</v>
      </c>
      <c r="S55" s="379"/>
      <c r="T55" s="379">
        <v>0</v>
      </c>
      <c r="U55" s="379"/>
      <c r="V55" s="379">
        <v>0</v>
      </c>
      <c r="W55" s="379"/>
      <c r="X55" s="379">
        <v>0</v>
      </c>
      <c r="Y55" s="379"/>
      <c r="Z55" s="379" t="s">
        <v>773</v>
      </c>
      <c r="AA55" s="379"/>
      <c r="AB55" s="379">
        <v>0</v>
      </c>
      <c r="AC55" s="379">
        <v>0</v>
      </c>
    </row>
    <row r="56" spans="1:29" x14ac:dyDescent="0.25">
      <c r="A56" s="380" t="s">
        <v>719</v>
      </c>
      <c r="B56" s="381" t="s">
        <v>709</v>
      </c>
      <c r="C56" s="379">
        <v>0</v>
      </c>
      <c r="D56" s="379">
        <v>0</v>
      </c>
      <c r="E56" s="379"/>
      <c r="F56" s="379"/>
      <c r="G56" s="379">
        <v>0</v>
      </c>
      <c r="H56" s="379">
        <v>0</v>
      </c>
      <c r="I56" s="379"/>
      <c r="J56" s="379">
        <v>0</v>
      </c>
      <c r="K56" s="379"/>
      <c r="L56" s="379">
        <v>0</v>
      </c>
      <c r="M56" s="379"/>
      <c r="N56" s="379">
        <v>0</v>
      </c>
      <c r="O56" s="379"/>
      <c r="P56" s="379">
        <v>0</v>
      </c>
      <c r="Q56" s="379"/>
      <c r="R56" s="379">
        <v>0</v>
      </c>
      <c r="S56" s="379"/>
      <c r="T56" s="379">
        <v>0</v>
      </c>
      <c r="U56" s="379"/>
      <c r="V56" s="379">
        <v>0</v>
      </c>
      <c r="W56" s="379"/>
      <c r="X56" s="379">
        <v>0</v>
      </c>
      <c r="Y56" s="379"/>
      <c r="Z56" s="379" t="s">
        <v>773</v>
      </c>
      <c r="AA56" s="379"/>
      <c r="AB56" s="379">
        <v>0</v>
      </c>
      <c r="AC56" s="379">
        <v>0</v>
      </c>
    </row>
    <row r="57" spans="1:29" x14ac:dyDescent="0.25">
      <c r="A57" s="380" t="s">
        <v>720</v>
      </c>
      <c r="B57" s="381" t="s">
        <v>711</v>
      </c>
      <c r="C57" s="379">
        <v>0</v>
      </c>
      <c r="D57" s="379">
        <v>0</v>
      </c>
      <c r="E57" s="379"/>
      <c r="F57" s="379"/>
      <c r="G57" s="379">
        <v>0</v>
      </c>
      <c r="H57" s="379">
        <v>0</v>
      </c>
      <c r="I57" s="379"/>
      <c r="J57" s="379">
        <v>0</v>
      </c>
      <c r="K57" s="379"/>
      <c r="L57" s="379">
        <v>0</v>
      </c>
      <c r="M57" s="379"/>
      <c r="N57" s="379">
        <v>0</v>
      </c>
      <c r="O57" s="379"/>
      <c r="P57" s="379">
        <v>0</v>
      </c>
      <c r="Q57" s="379"/>
      <c r="R57" s="379">
        <v>0</v>
      </c>
      <c r="S57" s="379"/>
      <c r="T57" s="379">
        <v>0</v>
      </c>
      <c r="U57" s="379"/>
      <c r="V57" s="379">
        <v>0</v>
      </c>
      <c r="W57" s="379"/>
      <c r="X57" s="379">
        <v>0</v>
      </c>
      <c r="Y57" s="379"/>
      <c r="Z57" s="379" t="s">
        <v>773</v>
      </c>
      <c r="AA57" s="379"/>
      <c r="AB57" s="379">
        <v>0</v>
      </c>
      <c r="AC57" s="379">
        <v>0</v>
      </c>
    </row>
    <row r="58" spans="1:29" x14ac:dyDescent="0.25">
      <c r="A58" s="380" t="s">
        <v>721</v>
      </c>
      <c r="B58" s="381" t="s">
        <v>713</v>
      </c>
      <c r="C58" s="379">
        <v>2</v>
      </c>
      <c r="D58" s="379">
        <v>2</v>
      </c>
      <c r="E58" s="379"/>
      <c r="F58" s="379"/>
      <c r="G58" s="379">
        <v>1</v>
      </c>
      <c r="H58" s="379">
        <v>1</v>
      </c>
      <c r="I58" s="379"/>
      <c r="J58" s="379">
        <v>0</v>
      </c>
      <c r="K58" s="379"/>
      <c r="L58" s="379">
        <v>0</v>
      </c>
      <c r="M58" s="379"/>
      <c r="N58" s="379">
        <v>1</v>
      </c>
      <c r="O58" s="379"/>
      <c r="P58" s="379">
        <v>0</v>
      </c>
      <c r="Q58" s="379"/>
      <c r="R58" s="379">
        <v>0</v>
      </c>
      <c r="S58" s="379"/>
      <c r="T58" s="379">
        <v>0</v>
      </c>
      <c r="U58" s="379"/>
      <c r="V58" s="379">
        <v>0</v>
      </c>
      <c r="W58" s="379"/>
      <c r="X58" s="379">
        <v>0</v>
      </c>
      <c r="Y58" s="379"/>
      <c r="Z58" s="379" t="s">
        <v>773</v>
      </c>
      <c r="AA58" s="379"/>
      <c r="AB58" s="379">
        <v>1</v>
      </c>
      <c r="AC58" s="379">
        <v>1</v>
      </c>
    </row>
    <row r="59" spans="1:29" x14ac:dyDescent="0.25">
      <c r="A59" s="380" t="s">
        <v>722</v>
      </c>
      <c r="B59" s="381" t="s">
        <v>715</v>
      </c>
      <c r="C59" s="379">
        <v>0</v>
      </c>
      <c r="D59" s="379">
        <v>0</v>
      </c>
      <c r="E59" s="379"/>
      <c r="F59" s="379"/>
      <c r="G59" s="379">
        <v>0</v>
      </c>
      <c r="H59" s="379">
        <v>0</v>
      </c>
      <c r="I59" s="379"/>
      <c r="J59" s="379">
        <v>0</v>
      </c>
      <c r="K59" s="379"/>
      <c r="L59" s="379">
        <v>0</v>
      </c>
      <c r="M59" s="379"/>
      <c r="N59" s="379">
        <v>0</v>
      </c>
      <c r="O59" s="379"/>
      <c r="P59" s="379">
        <v>0</v>
      </c>
      <c r="Q59" s="379"/>
      <c r="R59" s="379">
        <v>0</v>
      </c>
      <c r="S59" s="379"/>
      <c r="T59" s="379">
        <v>0</v>
      </c>
      <c r="U59" s="379"/>
      <c r="V59" s="379">
        <v>0</v>
      </c>
      <c r="W59" s="379"/>
      <c r="X59" s="379">
        <v>0</v>
      </c>
      <c r="Y59" s="379"/>
      <c r="Z59" s="379" t="s">
        <v>773</v>
      </c>
      <c r="AA59" s="379"/>
      <c r="AB59" s="379">
        <v>0</v>
      </c>
      <c r="AC59" s="379">
        <v>0</v>
      </c>
    </row>
    <row r="60" spans="1:29" x14ac:dyDescent="0.25">
      <c r="A60" s="380" t="s">
        <v>723</v>
      </c>
      <c r="B60" s="381" t="s">
        <v>717</v>
      </c>
      <c r="C60" s="379">
        <v>0</v>
      </c>
      <c r="D60" s="379">
        <v>0</v>
      </c>
      <c r="E60" s="379"/>
      <c r="F60" s="379"/>
      <c r="G60" s="379">
        <v>0</v>
      </c>
      <c r="H60" s="379">
        <v>0</v>
      </c>
      <c r="I60" s="379"/>
      <c r="J60" s="379">
        <v>0</v>
      </c>
      <c r="K60" s="379"/>
      <c r="L60" s="379">
        <v>0</v>
      </c>
      <c r="M60" s="379"/>
      <c r="N60" s="379">
        <v>0</v>
      </c>
      <c r="O60" s="379"/>
      <c r="P60" s="379">
        <v>0</v>
      </c>
      <c r="Q60" s="379"/>
      <c r="R60" s="379">
        <v>0</v>
      </c>
      <c r="S60" s="379"/>
      <c r="T60" s="379">
        <v>0</v>
      </c>
      <c r="U60" s="379"/>
      <c r="V60" s="379">
        <v>0</v>
      </c>
      <c r="W60" s="379"/>
      <c r="X60" s="379">
        <v>0</v>
      </c>
      <c r="Y60" s="379"/>
      <c r="Z60" s="379" t="s">
        <v>773</v>
      </c>
      <c r="AA60" s="379"/>
      <c r="AB60" s="379">
        <v>0</v>
      </c>
      <c r="AC60" s="379">
        <v>0</v>
      </c>
    </row>
    <row r="61" spans="1:29" ht="31.5" x14ac:dyDescent="0.25">
      <c r="A61" s="377" t="s">
        <v>59</v>
      </c>
      <c r="B61" s="378" t="s">
        <v>148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row>
    <row r="62" spans="1:29" x14ac:dyDescent="0.25">
      <c r="A62" s="380" t="s">
        <v>147</v>
      </c>
      <c r="B62" s="381" t="s">
        <v>146</v>
      </c>
      <c r="C62" s="379">
        <v>133.12941486511673</v>
      </c>
      <c r="D62" s="379">
        <v>133.52757001391149</v>
      </c>
      <c r="E62" s="379"/>
      <c r="F62" s="379"/>
      <c r="G62" s="379">
        <v>76.364621639999996</v>
      </c>
      <c r="H62" s="379">
        <v>45.782993645116768</v>
      </c>
      <c r="I62" s="379"/>
      <c r="J62" s="379">
        <v>0</v>
      </c>
      <c r="K62" s="379"/>
      <c r="L62" s="379">
        <v>0</v>
      </c>
      <c r="M62" s="379"/>
      <c r="N62" s="379">
        <v>57.162948373911505</v>
      </c>
      <c r="O62" s="379"/>
      <c r="P62" s="379">
        <v>0</v>
      </c>
      <c r="Q62" s="379"/>
      <c r="R62" s="379">
        <v>0</v>
      </c>
      <c r="S62" s="379"/>
      <c r="T62" s="379">
        <v>0</v>
      </c>
      <c r="U62" s="379"/>
      <c r="V62" s="379">
        <v>0</v>
      </c>
      <c r="W62" s="379"/>
      <c r="X62" s="379">
        <v>0</v>
      </c>
      <c r="Y62" s="379"/>
      <c r="Z62" s="379" t="s">
        <v>773</v>
      </c>
      <c r="AA62" s="379"/>
      <c r="AB62" s="379">
        <v>45.782993645116768</v>
      </c>
      <c r="AC62" s="379">
        <v>57.162948373911505</v>
      </c>
    </row>
    <row r="63" spans="1:29" x14ac:dyDescent="0.25">
      <c r="A63" s="380" t="s">
        <v>145</v>
      </c>
      <c r="B63" s="384" t="s">
        <v>139</v>
      </c>
      <c r="C63" s="379"/>
      <c r="D63" s="379"/>
      <c r="E63" s="379"/>
      <c r="F63" s="379"/>
      <c r="G63" s="379">
        <v>0</v>
      </c>
      <c r="H63" s="379">
        <v>0</v>
      </c>
      <c r="I63" s="379"/>
      <c r="J63" s="379">
        <v>0</v>
      </c>
      <c r="K63" s="379"/>
      <c r="L63" s="379">
        <v>0</v>
      </c>
      <c r="M63" s="379"/>
      <c r="N63" s="379">
        <v>0</v>
      </c>
      <c r="O63" s="379"/>
      <c r="P63" s="379">
        <v>0</v>
      </c>
      <c r="Q63" s="379"/>
      <c r="R63" s="379">
        <v>0</v>
      </c>
      <c r="S63" s="379"/>
      <c r="T63" s="379">
        <v>0</v>
      </c>
      <c r="U63" s="379"/>
      <c r="V63" s="379">
        <v>0</v>
      </c>
      <c r="W63" s="379"/>
      <c r="X63" s="379">
        <v>0</v>
      </c>
      <c r="Y63" s="379"/>
      <c r="Z63" s="379" t="s">
        <v>773</v>
      </c>
      <c r="AA63" s="379"/>
      <c r="AB63" s="379">
        <v>0</v>
      </c>
      <c r="AC63" s="379">
        <v>0</v>
      </c>
    </row>
    <row r="64" spans="1:29" x14ac:dyDescent="0.25">
      <c r="A64" s="380" t="s">
        <v>144</v>
      </c>
      <c r="B64" s="381" t="s">
        <v>138</v>
      </c>
      <c r="C64" s="379"/>
      <c r="D64" s="379"/>
      <c r="E64" s="379"/>
      <c r="F64" s="379"/>
      <c r="G64" s="379">
        <v>0</v>
      </c>
      <c r="H64" s="379">
        <v>0</v>
      </c>
      <c r="I64" s="379"/>
      <c r="J64" s="379">
        <v>0</v>
      </c>
      <c r="K64" s="379"/>
      <c r="L64" s="379">
        <v>0</v>
      </c>
      <c r="M64" s="379"/>
      <c r="N64" s="379">
        <v>0</v>
      </c>
      <c r="O64" s="379"/>
      <c r="P64" s="379">
        <v>0</v>
      </c>
      <c r="Q64" s="379"/>
      <c r="R64" s="379">
        <v>0</v>
      </c>
      <c r="S64" s="379"/>
      <c r="T64" s="379">
        <v>0</v>
      </c>
      <c r="U64" s="379"/>
      <c r="V64" s="379">
        <v>0</v>
      </c>
      <c r="W64" s="379"/>
      <c r="X64" s="379">
        <v>0</v>
      </c>
      <c r="Y64" s="379"/>
      <c r="Z64" s="379" t="s">
        <v>773</v>
      </c>
      <c r="AA64" s="379"/>
      <c r="AB64" s="379">
        <v>0</v>
      </c>
      <c r="AC64" s="379">
        <v>0</v>
      </c>
    </row>
    <row r="65" spans="1:29" x14ac:dyDescent="0.25">
      <c r="A65" s="380" t="s">
        <v>143</v>
      </c>
      <c r="B65" s="384" t="s">
        <v>137</v>
      </c>
      <c r="C65" s="379"/>
      <c r="D65" s="379"/>
      <c r="E65" s="379"/>
      <c r="F65" s="379"/>
      <c r="G65" s="379">
        <v>0</v>
      </c>
      <c r="H65" s="379">
        <v>0</v>
      </c>
      <c r="I65" s="379"/>
      <c r="J65" s="379">
        <v>0</v>
      </c>
      <c r="K65" s="379"/>
      <c r="L65" s="379">
        <v>0</v>
      </c>
      <c r="M65" s="379"/>
      <c r="N65" s="379">
        <v>0</v>
      </c>
      <c r="O65" s="379"/>
      <c r="P65" s="379">
        <v>0</v>
      </c>
      <c r="Q65" s="379"/>
      <c r="R65" s="379">
        <v>0</v>
      </c>
      <c r="S65" s="379"/>
      <c r="T65" s="379">
        <v>0</v>
      </c>
      <c r="U65" s="379"/>
      <c r="V65" s="379">
        <v>0</v>
      </c>
      <c r="W65" s="379"/>
      <c r="X65" s="379">
        <v>0</v>
      </c>
      <c r="Y65" s="379"/>
      <c r="Z65" s="379" t="s">
        <v>773</v>
      </c>
      <c r="AA65" s="379"/>
      <c r="AB65" s="379">
        <v>0</v>
      </c>
      <c r="AC65" s="379">
        <v>0</v>
      </c>
    </row>
    <row r="66" spans="1:29" x14ac:dyDescent="0.25">
      <c r="A66" s="380" t="s">
        <v>142</v>
      </c>
      <c r="B66" s="384" t="s">
        <v>136</v>
      </c>
      <c r="C66" s="379"/>
      <c r="D66" s="379"/>
      <c r="E66" s="379"/>
      <c r="F66" s="379"/>
      <c r="G66" s="379">
        <v>1.6830000000000001</v>
      </c>
      <c r="H66" s="379">
        <v>17.670999999999999</v>
      </c>
      <c r="I66" s="379"/>
      <c r="J66" s="379">
        <v>0</v>
      </c>
      <c r="K66" s="379"/>
      <c r="L66" s="379">
        <v>0</v>
      </c>
      <c r="M66" s="379"/>
      <c r="N66" s="379">
        <v>17.074000000000002</v>
      </c>
      <c r="O66" s="379"/>
      <c r="P66" s="379">
        <v>0</v>
      </c>
      <c r="Q66" s="379"/>
      <c r="R66" s="379">
        <v>0</v>
      </c>
      <c r="S66" s="379"/>
      <c r="T66" s="379">
        <v>0</v>
      </c>
      <c r="U66" s="379"/>
      <c r="V66" s="379">
        <v>0</v>
      </c>
      <c r="W66" s="379"/>
      <c r="X66" s="379">
        <v>0</v>
      </c>
      <c r="Y66" s="379"/>
      <c r="Z66" s="379" t="s">
        <v>773</v>
      </c>
      <c r="AA66" s="379"/>
      <c r="AB66" s="379">
        <v>17.670999999999999</v>
      </c>
      <c r="AC66" s="379">
        <v>17.074000000000002</v>
      </c>
    </row>
    <row r="67" spans="1:29" x14ac:dyDescent="0.25">
      <c r="A67" s="380" t="s">
        <v>141</v>
      </c>
      <c r="B67" s="381" t="s">
        <v>707</v>
      </c>
      <c r="C67" s="379"/>
      <c r="D67" s="379"/>
      <c r="E67" s="379"/>
      <c r="F67" s="379"/>
      <c r="G67" s="379">
        <v>0</v>
      </c>
      <c r="H67" s="379">
        <v>0</v>
      </c>
      <c r="I67" s="379"/>
      <c r="J67" s="379">
        <v>0</v>
      </c>
      <c r="K67" s="379"/>
      <c r="L67" s="379">
        <v>0</v>
      </c>
      <c r="M67" s="379"/>
      <c r="N67" s="379">
        <v>0</v>
      </c>
      <c r="O67" s="379"/>
      <c r="P67" s="379">
        <v>0</v>
      </c>
      <c r="Q67" s="379"/>
      <c r="R67" s="379">
        <v>0</v>
      </c>
      <c r="S67" s="379"/>
      <c r="T67" s="379">
        <v>0</v>
      </c>
      <c r="U67" s="379"/>
      <c r="V67" s="379">
        <v>0</v>
      </c>
      <c r="W67" s="379"/>
      <c r="X67" s="379">
        <v>0</v>
      </c>
      <c r="Y67" s="379"/>
      <c r="Z67" s="379" t="s">
        <v>773</v>
      </c>
      <c r="AA67" s="379"/>
      <c r="AB67" s="379">
        <v>0</v>
      </c>
      <c r="AC67" s="379">
        <v>0</v>
      </c>
    </row>
    <row r="68" spans="1:29" x14ac:dyDescent="0.25">
      <c r="A68" s="380" t="s">
        <v>724</v>
      </c>
      <c r="B68" s="381" t="s">
        <v>708</v>
      </c>
      <c r="C68" s="379"/>
      <c r="D68" s="379"/>
      <c r="E68" s="379"/>
      <c r="F68" s="379"/>
      <c r="G68" s="379">
        <v>0</v>
      </c>
      <c r="H68" s="379">
        <v>0</v>
      </c>
      <c r="I68" s="379"/>
      <c r="J68" s="379">
        <v>0</v>
      </c>
      <c r="K68" s="379"/>
      <c r="L68" s="379">
        <v>0</v>
      </c>
      <c r="M68" s="379"/>
      <c r="N68" s="379">
        <v>0</v>
      </c>
      <c r="O68" s="379"/>
      <c r="P68" s="379">
        <v>0</v>
      </c>
      <c r="Q68" s="379"/>
      <c r="R68" s="379">
        <v>0</v>
      </c>
      <c r="S68" s="379"/>
      <c r="T68" s="379">
        <v>0</v>
      </c>
      <c r="U68" s="379"/>
      <c r="V68" s="379">
        <v>0</v>
      </c>
      <c r="W68" s="379"/>
      <c r="X68" s="379">
        <v>0</v>
      </c>
      <c r="Y68" s="379"/>
      <c r="Z68" s="379" t="s">
        <v>773</v>
      </c>
      <c r="AA68" s="379"/>
      <c r="AB68" s="379">
        <v>0</v>
      </c>
      <c r="AC68" s="379">
        <v>0</v>
      </c>
    </row>
    <row r="69" spans="1:29" x14ac:dyDescent="0.25">
      <c r="A69" s="380" t="s">
        <v>725</v>
      </c>
      <c r="B69" s="381" t="s">
        <v>709</v>
      </c>
      <c r="C69" s="379"/>
      <c r="D69" s="379"/>
      <c r="E69" s="379"/>
      <c r="F69" s="379"/>
      <c r="G69" s="379">
        <v>0</v>
      </c>
      <c r="H69" s="379">
        <v>0</v>
      </c>
      <c r="I69" s="379"/>
      <c r="J69" s="379">
        <v>0</v>
      </c>
      <c r="K69" s="379"/>
      <c r="L69" s="379">
        <v>0</v>
      </c>
      <c r="M69" s="379"/>
      <c r="N69" s="379">
        <v>0</v>
      </c>
      <c r="O69" s="379"/>
      <c r="P69" s="379">
        <v>0</v>
      </c>
      <c r="Q69" s="379"/>
      <c r="R69" s="379">
        <v>0</v>
      </c>
      <c r="S69" s="379"/>
      <c r="T69" s="379">
        <v>0</v>
      </c>
      <c r="U69" s="379"/>
      <c r="V69" s="379">
        <v>0</v>
      </c>
      <c r="W69" s="379"/>
      <c r="X69" s="379">
        <v>0</v>
      </c>
      <c r="Y69" s="379"/>
      <c r="Z69" s="379" t="s">
        <v>773</v>
      </c>
      <c r="AA69" s="379"/>
      <c r="AB69" s="379">
        <v>0</v>
      </c>
      <c r="AC69" s="379">
        <v>0</v>
      </c>
    </row>
    <row r="70" spans="1:29" x14ac:dyDescent="0.25">
      <c r="A70" s="380" t="s">
        <v>726</v>
      </c>
      <c r="B70" s="381" t="s">
        <v>711</v>
      </c>
      <c r="C70" s="379"/>
      <c r="D70" s="379"/>
      <c r="E70" s="379"/>
      <c r="F70" s="379"/>
      <c r="G70" s="379">
        <v>0</v>
      </c>
      <c r="H70" s="379">
        <v>0</v>
      </c>
      <c r="I70" s="379"/>
      <c r="J70" s="379">
        <v>0</v>
      </c>
      <c r="K70" s="379"/>
      <c r="L70" s="379">
        <v>0</v>
      </c>
      <c r="M70" s="379"/>
      <c r="N70" s="379">
        <v>0</v>
      </c>
      <c r="O70" s="379"/>
      <c r="P70" s="379">
        <v>0</v>
      </c>
      <c r="Q70" s="379"/>
      <c r="R70" s="379">
        <v>0</v>
      </c>
      <c r="S70" s="379"/>
      <c r="T70" s="379">
        <v>0</v>
      </c>
      <c r="U70" s="379"/>
      <c r="V70" s="379">
        <v>0</v>
      </c>
      <c r="W70" s="379"/>
      <c r="X70" s="379">
        <v>0</v>
      </c>
      <c r="Y70" s="379"/>
      <c r="Z70" s="379" t="s">
        <v>773</v>
      </c>
      <c r="AA70" s="379"/>
      <c r="AB70" s="379">
        <v>0</v>
      </c>
      <c r="AC70" s="379">
        <v>0</v>
      </c>
    </row>
    <row r="71" spans="1:29" x14ac:dyDescent="0.25">
      <c r="A71" s="380" t="s">
        <v>727</v>
      </c>
      <c r="B71" s="381" t="s">
        <v>713</v>
      </c>
      <c r="C71" s="379"/>
      <c r="D71" s="379"/>
      <c r="E71" s="379"/>
      <c r="F71" s="379"/>
      <c r="G71" s="379">
        <v>1</v>
      </c>
      <c r="H71" s="379">
        <v>1</v>
      </c>
      <c r="I71" s="379"/>
      <c r="J71" s="379">
        <v>0</v>
      </c>
      <c r="K71" s="379"/>
      <c r="L71" s="379">
        <v>0</v>
      </c>
      <c r="M71" s="379"/>
      <c r="N71" s="379">
        <v>1</v>
      </c>
      <c r="O71" s="379"/>
      <c r="P71" s="379">
        <v>0</v>
      </c>
      <c r="Q71" s="379"/>
      <c r="R71" s="379">
        <v>0</v>
      </c>
      <c r="S71" s="379"/>
      <c r="T71" s="379">
        <v>0</v>
      </c>
      <c r="U71" s="379"/>
      <c r="V71" s="379">
        <v>0</v>
      </c>
      <c r="W71" s="379"/>
      <c r="X71" s="379">
        <v>0</v>
      </c>
      <c r="Y71" s="379"/>
      <c r="Z71" s="379" t="s">
        <v>773</v>
      </c>
      <c r="AA71" s="379"/>
      <c r="AB71" s="379">
        <v>1</v>
      </c>
      <c r="AC71" s="379">
        <v>1</v>
      </c>
    </row>
    <row r="72" spans="1:29" x14ac:dyDescent="0.25">
      <c r="A72" s="380" t="s">
        <v>728</v>
      </c>
      <c r="B72" s="381" t="s">
        <v>715</v>
      </c>
      <c r="C72" s="379"/>
      <c r="D72" s="379"/>
      <c r="E72" s="379"/>
      <c r="F72" s="379"/>
      <c r="G72" s="379">
        <v>0</v>
      </c>
      <c r="H72" s="379">
        <v>0</v>
      </c>
      <c r="I72" s="379"/>
      <c r="J72" s="379">
        <v>0</v>
      </c>
      <c r="K72" s="379"/>
      <c r="L72" s="379">
        <v>0</v>
      </c>
      <c r="M72" s="379"/>
      <c r="N72" s="379">
        <v>0</v>
      </c>
      <c r="O72" s="379"/>
      <c r="P72" s="379">
        <v>0</v>
      </c>
      <c r="Q72" s="379"/>
      <c r="R72" s="379">
        <v>0</v>
      </c>
      <c r="S72" s="379"/>
      <c r="T72" s="379">
        <v>0</v>
      </c>
      <c r="U72" s="379"/>
      <c r="V72" s="379">
        <v>0</v>
      </c>
      <c r="W72" s="379"/>
      <c r="X72" s="379">
        <v>0</v>
      </c>
      <c r="Y72" s="379"/>
      <c r="Z72" s="379" t="s">
        <v>773</v>
      </c>
      <c r="AA72" s="379"/>
      <c r="AB72" s="379">
        <v>0</v>
      </c>
      <c r="AC72" s="379">
        <v>0</v>
      </c>
    </row>
    <row r="73" spans="1:29" x14ac:dyDescent="0.25">
      <c r="A73" s="380" t="s">
        <v>729</v>
      </c>
      <c r="B73" s="381" t="s">
        <v>717</v>
      </c>
      <c r="C73" s="379"/>
      <c r="D73" s="379"/>
      <c r="E73" s="379"/>
      <c r="F73" s="379"/>
      <c r="G73" s="379">
        <v>0</v>
      </c>
      <c r="H73" s="379">
        <v>0</v>
      </c>
      <c r="I73" s="379"/>
      <c r="J73" s="379">
        <v>0</v>
      </c>
      <c r="K73" s="379"/>
      <c r="L73" s="379">
        <v>0</v>
      </c>
      <c r="M73" s="379"/>
      <c r="N73" s="379">
        <v>0</v>
      </c>
      <c r="O73" s="379"/>
      <c r="P73" s="379">
        <v>0</v>
      </c>
      <c r="Q73" s="379"/>
      <c r="R73" s="379">
        <v>0</v>
      </c>
      <c r="S73" s="379"/>
      <c r="T73" s="379">
        <v>0</v>
      </c>
      <c r="U73" s="379"/>
      <c r="V73" s="379">
        <v>0</v>
      </c>
      <c r="W73" s="379"/>
      <c r="X73" s="379">
        <v>0</v>
      </c>
      <c r="Y73" s="379"/>
      <c r="Z73" s="379" t="s">
        <v>773</v>
      </c>
      <c r="AA73" s="379"/>
      <c r="AB73" s="379">
        <v>0</v>
      </c>
      <c r="AC73" s="379">
        <v>0</v>
      </c>
    </row>
    <row r="74" spans="1:29" ht="31.5" x14ac:dyDescent="0.25">
      <c r="A74" s="377" t="s">
        <v>58</v>
      </c>
      <c r="B74" s="385" t="s">
        <v>235</v>
      </c>
      <c r="C74" s="379"/>
      <c r="D74" s="379"/>
      <c r="E74" s="379"/>
      <c r="F74" s="379"/>
      <c r="G74" s="379">
        <v>0</v>
      </c>
      <c r="H74" s="379">
        <v>0</v>
      </c>
      <c r="I74" s="379"/>
      <c r="J74" s="379">
        <v>0</v>
      </c>
      <c r="K74" s="379"/>
      <c r="L74" s="379">
        <v>0</v>
      </c>
      <c r="M74" s="379"/>
      <c r="N74" s="379">
        <v>0</v>
      </c>
      <c r="O74" s="379"/>
      <c r="P74" s="379">
        <v>0</v>
      </c>
      <c r="Q74" s="379"/>
      <c r="R74" s="379">
        <v>0</v>
      </c>
      <c r="S74" s="379"/>
      <c r="T74" s="379">
        <v>0</v>
      </c>
      <c r="U74" s="379"/>
      <c r="V74" s="379">
        <v>0</v>
      </c>
      <c r="W74" s="379"/>
      <c r="X74" s="379">
        <v>0</v>
      </c>
      <c r="Y74" s="379"/>
      <c r="Z74" s="379" t="s">
        <v>773</v>
      </c>
      <c r="AA74" s="379"/>
      <c r="AB74" s="379">
        <v>0</v>
      </c>
      <c r="AC74" s="379">
        <v>0</v>
      </c>
    </row>
    <row r="75" spans="1:29" ht="21.75" customHeight="1" x14ac:dyDescent="0.25">
      <c r="A75" s="377" t="s">
        <v>56</v>
      </c>
      <c r="B75" s="378" t="s">
        <v>140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row>
    <row r="76" spans="1:29" ht="23.25" customHeight="1" x14ac:dyDescent="0.25">
      <c r="A76" s="380" t="s">
        <v>230</v>
      </c>
      <c r="B76" s="381" t="s">
        <v>704</v>
      </c>
      <c r="C76" s="386"/>
      <c r="D76" s="387"/>
      <c r="E76" s="388"/>
      <c r="F76" s="388"/>
      <c r="G76" s="379">
        <v>0</v>
      </c>
      <c r="H76" s="379">
        <v>0</v>
      </c>
      <c r="I76" s="388"/>
      <c r="J76" s="379">
        <v>0</v>
      </c>
      <c r="K76" s="387"/>
      <c r="L76" s="379">
        <v>0</v>
      </c>
      <c r="M76" s="387"/>
      <c r="N76" s="379">
        <v>0</v>
      </c>
      <c r="O76" s="387"/>
      <c r="P76" s="379">
        <v>0</v>
      </c>
      <c r="Q76" s="387"/>
      <c r="R76" s="379">
        <v>0</v>
      </c>
      <c r="S76" s="387"/>
      <c r="T76" s="379">
        <v>0</v>
      </c>
      <c r="U76" s="387"/>
      <c r="V76" s="379">
        <v>0</v>
      </c>
      <c r="W76" s="387"/>
      <c r="X76" s="379">
        <v>0</v>
      </c>
      <c r="Y76" s="387"/>
      <c r="Z76" s="379" t="s">
        <v>773</v>
      </c>
      <c r="AA76" s="387"/>
      <c r="AB76" s="379">
        <v>0</v>
      </c>
      <c r="AC76" s="379">
        <v>0</v>
      </c>
    </row>
    <row r="77" spans="1:29" ht="35.25" customHeight="1" x14ac:dyDescent="0.25">
      <c r="A77" s="380" t="s">
        <v>231</v>
      </c>
      <c r="B77" s="384" t="s">
        <v>705</v>
      </c>
      <c r="C77" s="379"/>
      <c r="D77" s="379"/>
      <c r="E77" s="379"/>
      <c r="F77" s="379"/>
      <c r="G77" s="379">
        <v>0</v>
      </c>
      <c r="H77" s="379">
        <v>0</v>
      </c>
      <c r="I77" s="379"/>
      <c r="J77" s="379">
        <v>0</v>
      </c>
      <c r="K77" s="379"/>
      <c r="L77" s="379">
        <v>0</v>
      </c>
      <c r="M77" s="379"/>
      <c r="N77" s="379">
        <v>0</v>
      </c>
      <c r="O77" s="379"/>
      <c r="P77" s="379">
        <v>0</v>
      </c>
      <c r="Q77" s="379"/>
      <c r="R77" s="379">
        <v>0</v>
      </c>
      <c r="S77" s="379"/>
      <c r="T77" s="379">
        <v>0</v>
      </c>
      <c r="U77" s="379"/>
      <c r="V77" s="379">
        <v>0</v>
      </c>
      <c r="W77" s="379"/>
      <c r="X77" s="379">
        <v>0</v>
      </c>
      <c r="Y77" s="379"/>
      <c r="Z77" s="379" t="s">
        <v>773</v>
      </c>
      <c r="AA77" s="379"/>
      <c r="AB77" s="379">
        <v>0</v>
      </c>
      <c r="AC77" s="379">
        <v>0</v>
      </c>
    </row>
    <row r="78" spans="1:29" x14ac:dyDescent="0.25">
      <c r="A78" s="380" t="s">
        <v>232</v>
      </c>
      <c r="B78" s="384" t="s">
        <v>156</v>
      </c>
      <c r="C78" s="379"/>
      <c r="D78" s="379"/>
      <c r="E78" s="379"/>
      <c r="F78" s="379"/>
      <c r="G78" s="379">
        <v>0</v>
      </c>
      <c r="H78" s="379">
        <v>0</v>
      </c>
      <c r="I78" s="379"/>
      <c r="J78" s="379">
        <v>0</v>
      </c>
      <c r="K78" s="379"/>
      <c r="L78" s="379">
        <v>0</v>
      </c>
      <c r="M78" s="379"/>
      <c r="N78" s="379">
        <v>0</v>
      </c>
      <c r="O78" s="379"/>
      <c r="P78" s="379">
        <v>0</v>
      </c>
      <c r="Q78" s="379"/>
      <c r="R78" s="379">
        <v>0</v>
      </c>
      <c r="S78" s="379"/>
      <c r="T78" s="379">
        <v>0</v>
      </c>
      <c r="U78" s="379"/>
      <c r="V78" s="379">
        <v>0</v>
      </c>
      <c r="W78" s="379"/>
      <c r="X78" s="379">
        <v>0</v>
      </c>
      <c r="Y78" s="379"/>
      <c r="Z78" s="379" t="s">
        <v>773</v>
      </c>
      <c r="AA78" s="379"/>
      <c r="AB78" s="379">
        <v>0</v>
      </c>
      <c r="AC78" s="379">
        <v>0</v>
      </c>
    </row>
    <row r="79" spans="1:29" x14ac:dyDescent="0.25">
      <c r="A79" s="380" t="s">
        <v>233</v>
      </c>
      <c r="B79" s="381" t="s">
        <v>730</v>
      </c>
      <c r="C79" s="379"/>
      <c r="D79" s="379"/>
      <c r="E79" s="379"/>
      <c r="F79" s="379"/>
      <c r="G79" s="379">
        <v>0</v>
      </c>
      <c r="H79" s="379">
        <v>0</v>
      </c>
      <c r="I79" s="379"/>
      <c r="J79" s="379">
        <v>0</v>
      </c>
      <c r="K79" s="379"/>
      <c r="L79" s="379">
        <v>0</v>
      </c>
      <c r="M79" s="379"/>
      <c r="N79" s="379">
        <v>1.4988010832439613E-15</v>
      </c>
      <c r="O79" s="379"/>
      <c r="P79" s="379">
        <v>0</v>
      </c>
      <c r="Q79" s="379"/>
      <c r="R79" s="379">
        <v>0</v>
      </c>
      <c r="S79" s="379"/>
      <c r="T79" s="379">
        <v>0</v>
      </c>
      <c r="U79" s="379"/>
      <c r="V79" s="379">
        <v>0</v>
      </c>
      <c r="W79" s="379"/>
      <c r="X79" s="379">
        <v>0</v>
      </c>
      <c r="Y79" s="379"/>
      <c r="Z79" s="379" t="s">
        <v>773</v>
      </c>
      <c r="AA79" s="379"/>
      <c r="AB79" s="379">
        <v>0</v>
      </c>
      <c r="AC79" s="379">
        <v>1.4988010832439613E-15</v>
      </c>
    </row>
    <row r="80" spans="1:29" x14ac:dyDescent="0.25">
      <c r="A80" s="380" t="s">
        <v>234</v>
      </c>
      <c r="B80" s="381" t="s">
        <v>707</v>
      </c>
      <c r="C80" s="386"/>
      <c r="D80" s="387"/>
      <c r="E80" s="388"/>
      <c r="F80" s="388"/>
      <c r="G80" s="379">
        <v>0</v>
      </c>
      <c r="H80" s="379">
        <v>0</v>
      </c>
      <c r="I80" s="388"/>
      <c r="J80" s="379">
        <v>0</v>
      </c>
      <c r="K80" s="387"/>
      <c r="L80" s="379">
        <v>0</v>
      </c>
      <c r="M80" s="387"/>
      <c r="N80" s="379">
        <v>0</v>
      </c>
      <c r="O80" s="387"/>
      <c r="P80" s="379">
        <v>0</v>
      </c>
      <c r="Q80" s="387"/>
      <c r="R80" s="379">
        <v>0</v>
      </c>
      <c r="S80" s="387"/>
      <c r="T80" s="379">
        <v>0</v>
      </c>
      <c r="U80" s="387"/>
      <c r="V80" s="379">
        <v>0</v>
      </c>
      <c r="W80" s="387"/>
      <c r="X80" s="379">
        <v>0</v>
      </c>
      <c r="Y80" s="387"/>
      <c r="Z80" s="379" t="s">
        <v>773</v>
      </c>
      <c r="AA80" s="387"/>
      <c r="AB80" s="379">
        <v>0</v>
      </c>
      <c r="AC80" s="379">
        <v>0</v>
      </c>
    </row>
    <row r="81" spans="1:29" x14ac:dyDescent="0.25">
      <c r="A81" s="380" t="s">
        <v>731</v>
      </c>
      <c r="B81" s="381" t="s">
        <v>708</v>
      </c>
      <c r="C81" s="386"/>
      <c r="D81" s="387"/>
      <c r="E81" s="388"/>
      <c r="F81" s="388"/>
      <c r="G81" s="379">
        <v>0</v>
      </c>
      <c r="H81" s="379">
        <v>0</v>
      </c>
      <c r="I81" s="388"/>
      <c r="J81" s="379">
        <v>0</v>
      </c>
      <c r="K81" s="387"/>
      <c r="L81" s="379">
        <v>0</v>
      </c>
      <c r="M81" s="387"/>
      <c r="N81" s="379">
        <v>0</v>
      </c>
      <c r="O81" s="387"/>
      <c r="P81" s="379">
        <v>0</v>
      </c>
      <c r="Q81" s="387"/>
      <c r="R81" s="379">
        <v>0</v>
      </c>
      <c r="S81" s="387"/>
      <c r="T81" s="379">
        <v>0</v>
      </c>
      <c r="U81" s="387"/>
      <c r="V81" s="379">
        <v>0</v>
      </c>
      <c r="W81" s="387"/>
      <c r="X81" s="379">
        <v>0</v>
      </c>
      <c r="Y81" s="387"/>
      <c r="Z81" s="379" t="s">
        <v>773</v>
      </c>
      <c r="AA81" s="387"/>
      <c r="AB81" s="379">
        <v>0</v>
      </c>
      <c r="AC81" s="379">
        <v>0</v>
      </c>
    </row>
    <row r="82" spans="1:29" x14ac:dyDescent="0.25">
      <c r="A82" s="380" t="s">
        <v>732</v>
      </c>
      <c r="B82" s="381" t="s">
        <v>709</v>
      </c>
      <c r="C82" s="386"/>
      <c r="D82" s="387"/>
      <c r="E82" s="388"/>
      <c r="F82" s="388"/>
      <c r="G82" s="379">
        <v>0</v>
      </c>
      <c r="H82" s="379">
        <v>0</v>
      </c>
      <c r="I82" s="388"/>
      <c r="J82" s="379">
        <v>0</v>
      </c>
      <c r="K82" s="387"/>
      <c r="L82" s="379">
        <v>0</v>
      </c>
      <c r="M82" s="387"/>
      <c r="N82" s="379">
        <v>0</v>
      </c>
      <c r="O82" s="387"/>
      <c r="P82" s="379">
        <v>0</v>
      </c>
      <c r="Q82" s="387"/>
      <c r="R82" s="379">
        <v>0</v>
      </c>
      <c r="S82" s="387"/>
      <c r="T82" s="379">
        <v>0</v>
      </c>
      <c r="U82" s="387"/>
      <c r="V82" s="379">
        <v>0</v>
      </c>
      <c r="W82" s="387"/>
      <c r="X82" s="379">
        <v>0</v>
      </c>
      <c r="Y82" s="387"/>
      <c r="Z82" s="379" t="s">
        <v>773</v>
      </c>
      <c r="AA82" s="387"/>
      <c r="AB82" s="379">
        <v>0</v>
      </c>
      <c r="AC82" s="379">
        <v>0</v>
      </c>
    </row>
    <row r="83" spans="1:29" x14ac:dyDescent="0.25">
      <c r="A83" s="380" t="s">
        <v>733</v>
      </c>
      <c r="B83" s="381" t="s">
        <v>711</v>
      </c>
      <c r="C83" s="386"/>
      <c r="D83" s="387"/>
      <c r="E83" s="388"/>
      <c r="F83" s="388"/>
      <c r="G83" s="379">
        <v>0</v>
      </c>
      <c r="H83" s="379">
        <v>0</v>
      </c>
      <c r="I83" s="388"/>
      <c r="J83" s="379">
        <v>0</v>
      </c>
      <c r="K83" s="387"/>
      <c r="L83" s="379">
        <v>0</v>
      </c>
      <c r="M83" s="387"/>
      <c r="N83" s="379">
        <v>0</v>
      </c>
      <c r="O83" s="387"/>
      <c r="P83" s="379">
        <v>0</v>
      </c>
      <c r="Q83" s="387"/>
      <c r="R83" s="379">
        <v>0</v>
      </c>
      <c r="S83" s="387"/>
      <c r="T83" s="379">
        <v>0</v>
      </c>
      <c r="U83" s="387"/>
      <c r="V83" s="379">
        <v>0</v>
      </c>
      <c r="W83" s="387"/>
      <c r="X83" s="379">
        <v>0</v>
      </c>
      <c r="Y83" s="387"/>
      <c r="Z83" s="379" t="s">
        <v>773</v>
      </c>
      <c r="AA83" s="387"/>
      <c r="AB83" s="379">
        <v>0</v>
      </c>
      <c r="AC83" s="379">
        <v>0</v>
      </c>
    </row>
    <row r="84" spans="1:29" x14ac:dyDescent="0.25">
      <c r="A84" s="380" t="s">
        <v>734</v>
      </c>
      <c r="B84" s="381" t="s">
        <v>713</v>
      </c>
      <c r="C84" s="386"/>
      <c r="D84" s="387"/>
      <c r="E84" s="388"/>
      <c r="F84" s="388"/>
      <c r="G84" s="379">
        <v>0</v>
      </c>
      <c r="H84" s="379">
        <v>0</v>
      </c>
      <c r="I84" s="388"/>
      <c r="J84" s="379">
        <v>0</v>
      </c>
      <c r="K84" s="387"/>
      <c r="L84" s="379">
        <v>0</v>
      </c>
      <c r="M84" s="387"/>
      <c r="N84" s="379">
        <v>0</v>
      </c>
      <c r="O84" s="387"/>
      <c r="P84" s="379">
        <v>0</v>
      </c>
      <c r="Q84" s="387"/>
      <c r="R84" s="379">
        <v>0</v>
      </c>
      <c r="S84" s="387"/>
      <c r="T84" s="379">
        <v>0</v>
      </c>
      <c r="U84" s="387"/>
      <c r="V84" s="379">
        <v>0</v>
      </c>
      <c r="W84" s="387"/>
      <c r="X84" s="379">
        <v>0</v>
      </c>
      <c r="Y84" s="387"/>
      <c r="Z84" s="379" t="s">
        <v>773</v>
      </c>
      <c r="AA84" s="387"/>
      <c r="AB84" s="379">
        <v>0</v>
      </c>
      <c r="AC84" s="379">
        <v>0</v>
      </c>
    </row>
    <row r="85" spans="1:29" x14ac:dyDescent="0.25">
      <c r="A85" s="380" t="s">
        <v>735</v>
      </c>
      <c r="B85" s="381" t="s">
        <v>715</v>
      </c>
      <c r="C85" s="386"/>
      <c r="D85" s="387"/>
      <c r="E85" s="388"/>
      <c r="F85" s="388"/>
      <c r="G85" s="379">
        <v>0</v>
      </c>
      <c r="H85" s="379">
        <v>0</v>
      </c>
      <c r="I85" s="388"/>
      <c r="J85" s="379">
        <v>0</v>
      </c>
      <c r="K85" s="387"/>
      <c r="L85" s="379">
        <v>0</v>
      </c>
      <c r="M85" s="387"/>
      <c r="N85" s="379">
        <v>0</v>
      </c>
      <c r="O85" s="387"/>
      <c r="P85" s="379">
        <v>0</v>
      </c>
      <c r="Q85" s="387"/>
      <c r="R85" s="379">
        <v>0</v>
      </c>
      <c r="S85" s="387"/>
      <c r="T85" s="379">
        <v>0</v>
      </c>
      <c r="U85" s="387"/>
      <c r="V85" s="379">
        <v>0</v>
      </c>
      <c r="W85" s="387"/>
      <c r="X85" s="379">
        <v>0</v>
      </c>
      <c r="Y85" s="387"/>
      <c r="Z85" s="379" t="s">
        <v>773</v>
      </c>
      <c r="AA85" s="387"/>
      <c r="AB85" s="379">
        <v>0</v>
      </c>
      <c r="AC85" s="379">
        <v>0</v>
      </c>
    </row>
    <row r="86" spans="1:29" x14ac:dyDescent="0.25">
      <c r="A86" s="380" t="s">
        <v>736</v>
      </c>
      <c r="B86" s="381" t="s">
        <v>717</v>
      </c>
      <c r="C86" s="389"/>
      <c r="D86" s="387"/>
      <c r="E86" s="388"/>
      <c r="F86" s="388"/>
      <c r="G86" s="379">
        <v>0</v>
      </c>
      <c r="H86" s="379">
        <v>0</v>
      </c>
      <c r="I86" s="388"/>
      <c r="J86" s="379">
        <v>0</v>
      </c>
      <c r="K86" s="387"/>
      <c r="L86" s="379">
        <v>0</v>
      </c>
      <c r="M86" s="387"/>
      <c r="N86" s="379">
        <v>0</v>
      </c>
      <c r="O86" s="387"/>
      <c r="P86" s="379">
        <v>0</v>
      </c>
      <c r="Q86" s="387"/>
      <c r="R86" s="379">
        <v>0</v>
      </c>
      <c r="S86" s="387"/>
      <c r="T86" s="379">
        <v>0</v>
      </c>
      <c r="U86" s="387"/>
      <c r="V86" s="379">
        <v>0</v>
      </c>
      <c r="W86" s="387"/>
      <c r="X86" s="379">
        <v>0</v>
      </c>
      <c r="Y86" s="387"/>
      <c r="Z86" s="379" t="s">
        <v>773</v>
      </c>
      <c r="AA86" s="387"/>
      <c r="AB86" s="379">
        <v>0</v>
      </c>
      <c r="AC86" s="379">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C1"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9" t="str">
        <f>'1. паспорт местоположение'!A12:C12</f>
        <v>F_TP3300.VL.0058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24.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1"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9" s="21" customFormat="1" x14ac:dyDescent="0.25">
      <c r="A21" s="476" t="s">
        <v>430</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1" customFormat="1" ht="58.5" customHeight="1" x14ac:dyDescent="0.25">
      <c r="A22" s="477" t="s">
        <v>52</v>
      </c>
      <c r="B22" s="480" t="s">
        <v>24</v>
      </c>
      <c r="C22" s="477" t="s">
        <v>51</v>
      </c>
      <c r="D22" s="477" t="s">
        <v>50</v>
      </c>
      <c r="E22" s="483" t="s">
        <v>441</v>
      </c>
      <c r="F22" s="484"/>
      <c r="G22" s="484"/>
      <c r="H22" s="484"/>
      <c r="I22" s="484"/>
      <c r="J22" s="484"/>
      <c r="K22" s="484"/>
      <c r="L22" s="485"/>
      <c r="M22" s="477" t="s">
        <v>49</v>
      </c>
      <c r="N22" s="477" t="s">
        <v>48</v>
      </c>
      <c r="O22" s="477" t="s">
        <v>47</v>
      </c>
      <c r="P22" s="487" t="s">
        <v>243</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49" s="21" customFormat="1" ht="64.5" customHeight="1" x14ac:dyDescent="0.25">
      <c r="A23" s="478"/>
      <c r="B23" s="481"/>
      <c r="C23" s="478"/>
      <c r="D23" s="478"/>
      <c r="E23" s="495" t="s">
        <v>23</v>
      </c>
      <c r="F23" s="493" t="s">
        <v>139</v>
      </c>
      <c r="G23" s="493" t="s">
        <v>138</v>
      </c>
      <c r="H23" s="493" t="s">
        <v>137</v>
      </c>
      <c r="I23" s="491" t="s">
        <v>350</v>
      </c>
      <c r="J23" s="491" t="s">
        <v>351</v>
      </c>
      <c r="K23" s="491" t="s">
        <v>352</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49" s="21" customFormat="1" ht="96.7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267" t="s">
        <v>13</v>
      </c>
      <c r="AG24" s="267" t="s">
        <v>12</v>
      </c>
      <c r="AH24" s="101" t="s">
        <v>2</v>
      </c>
      <c r="AI24" s="101" t="s">
        <v>11</v>
      </c>
      <c r="AJ24" s="479"/>
      <c r="AK24" s="479"/>
      <c r="AL24" s="479"/>
      <c r="AM24" s="479"/>
      <c r="AN24" s="479"/>
      <c r="AO24" s="479"/>
      <c r="AP24" s="479"/>
      <c r="AQ24" s="500"/>
      <c r="AR24" s="487"/>
      <c r="AS24" s="487"/>
      <c r="AT24" s="487"/>
      <c r="AU24" s="487"/>
      <c r="AV24" s="498"/>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654</v>
      </c>
      <c r="C26" s="143" t="s">
        <v>515</v>
      </c>
      <c r="D26" s="278" t="s">
        <v>559</v>
      </c>
      <c r="E26" s="279" t="s">
        <v>313</v>
      </c>
      <c r="F26" s="279" t="s">
        <v>313</v>
      </c>
      <c r="G26" s="279" t="s">
        <v>313</v>
      </c>
      <c r="H26" s="279" t="s">
        <v>313</v>
      </c>
      <c r="I26" s="279" t="s">
        <v>607</v>
      </c>
      <c r="J26" s="279" t="s">
        <v>313</v>
      </c>
      <c r="K26" s="279" t="s">
        <v>313</v>
      </c>
      <c r="L26" s="279" t="s">
        <v>313</v>
      </c>
      <c r="M26" s="143" t="s">
        <v>516</v>
      </c>
      <c r="N26" s="280" t="s">
        <v>740</v>
      </c>
      <c r="O26" s="143" t="s">
        <v>654</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608</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654</v>
      </c>
      <c r="C28" s="143" t="s">
        <v>515</v>
      </c>
      <c r="D28" s="278" t="s">
        <v>609</v>
      </c>
      <c r="E28" s="279" t="s">
        <v>313</v>
      </c>
      <c r="F28" s="279" t="s">
        <v>313</v>
      </c>
      <c r="G28" s="279" t="s">
        <v>610</v>
      </c>
      <c r="H28" s="279" t="s">
        <v>313</v>
      </c>
      <c r="I28" s="279" t="s">
        <v>611</v>
      </c>
      <c r="J28" s="279" t="s">
        <v>313</v>
      </c>
      <c r="K28" s="279" t="s">
        <v>313</v>
      </c>
      <c r="L28" s="279" t="s">
        <v>313</v>
      </c>
      <c r="M28" s="143" t="s">
        <v>612</v>
      </c>
      <c r="N28" s="280" t="s">
        <v>560</v>
      </c>
      <c r="O28" s="143" t="s">
        <v>654</v>
      </c>
      <c r="P28" s="144">
        <v>0</v>
      </c>
      <c r="Q28" s="143" t="s">
        <v>517</v>
      </c>
      <c r="R28" s="144">
        <v>13</v>
      </c>
      <c r="S28" s="143" t="s">
        <v>561</v>
      </c>
      <c r="T28" s="143" t="s">
        <v>561</v>
      </c>
      <c r="U28" s="284">
        <v>1</v>
      </c>
      <c r="V28" s="284">
        <v>1</v>
      </c>
      <c r="W28" s="143" t="s">
        <v>562</v>
      </c>
      <c r="X28" s="144">
        <v>13</v>
      </c>
      <c r="Y28" s="143"/>
      <c r="Z28" s="143"/>
      <c r="AA28" s="143"/>
      <c r="AB28" s="144">
        <v>13</v>
      </c>
      <c r="AC28" s="143" t="s">
        <v>562</v>
      </c>
      <c r="AD28" s="144">
        <v>13</v>
      </c>
      <c r="AE28" s="144" t="s">
        <v>313</v>
      </c>
      <c r="AF28" s="144" t="s">
        <v>313</v>
      </c>
      <c r="AG28" s="144" t="s">
        <v>313</v>
      </c>
      <c r="AH28" s="144" t="s">
        <v>313</v>
      </c>
      <c r="AI28" s="144" t="s">
        <v>313</v>
      </c>
      <c r="AJ28" s="144" t="s">
        <v>313</v>
      </c>
      <c r="AK28" s="144" t="s">
        <v>313</v>
      </c>
      <c r="AL28" s="143" t="s">
        <v>670</v>
      </c>
      <c r="AM28" s="143" t="s">
        <v>671</v>
      </c>
      <c r="AN28" s="144" t="s">
        <v>313</v>
      </c>
      <c r="AO28" s="144" t="s">
        <v>313</v>
      </c>
      <c r="AP28" s="144" t="s">
        <v>313</v>
      </c>
      <c r="AQ28" s="285" t="s">
        <v>563</v>
      </c>
      <c r="AR28" s="144" t="s">
        <v>313</v>
      </c>
      <c r="AS28" s="285" t="s">
        <v>563</v>
      </c>
      <c r="AT28" s="143" t="s">
        <v>564</v>
      </c>
      <c r="AU28" s="144" t="s">
        <v>313</v>
      </c>
      <c r="AV28" s="282" t="s">
        <v>613</v>
      </c>
      <c r="AW28" s="321">
        <v>1.2999999999999999E-2</v>
      </c>
    </row>
    <row r="29" spans="1:49" ht="76.5" x14ac:dyDescent="0.25">
      <c r="A29" s="283">
        <v>2</v>
      </c>
      <c r="B29" s="143" t="s">
        <v>654</v>
      </c>
      <c r="C29" s="143" t="s">
        <v>515</v>
      </c>
      <c r="D29" s="278" t="s">
        <v>609</v>
      </c>
      <c r="E29" s="279" t="s">
        <v>313</v>
      </c>
      <c r="F29" s="279" t="s">
        <v>313</v>
      </c>
      <c r="G29" s="279" t="s">
        <v>610</v>
      </c>
      <c r="H29" s="279" t="s">
        <v>313</v>
      </c>
      <c r="I29" s="279" t="s">
        <v>611</v>
      </c>
      <c r="J29" s="279" t="s">
        <v>313</v>
      </c>
      <c r="K29" s="279" t="s">
        <v>313</v>
      </c>
      <c r="L29" s="279" t="s">
        <v>313</v>
      </c>
      <c r="M29" s="143" t="s">
        <v>612</v>
      </c>
      <c r="N29" s="280" t="s">
        <v>565</v>
      </c>
      <c r="O29" s="143" t="s">
        <v>654</v>
      </c>
      <c r="P29" s="144">
        <v>0</v>
      </c>
      <c r="Q29" s="143" t="s">
        <v>517</v>
      </c>
      <c r="R29" s="144">
        <v>0</v>
      </c>
      <c r="S29" s="143" t="s">
        <v>561</v>
      </c>
      <c r="T29" s="143" t="s">
        <v>561</v>
      </c>
      <c r="U29" s="284">
        <v>1</v>
      </c>
      <c r="V29" s="284">
        <v>1</v>
      </c>
      <c r="W29" s="143" t="s">
        <v>562</v>
      </c>
      <c r="X29" s="144">
        <v>0</v>
      </c>
      <c r="Y29" s="143"/>
      <c r="Z29" s="143"/>
      <c r="AA29" s="143"/>
      <c r="AB29" s="144">
        <v>0</v>
      </c>
      <c r="AC29" s="143" t="s">
        <v>562</v>
      </c>
      <c r="AD29" s="144">
        <v>0</v>
      </c>
      <c r="AE29" s="144" t="s">
        <v>313</v>
      </c>
      <c r="AF29" s="144" t="s">
        <v>313</v>
      </c>
      <c r="AG29" s="144" t="s">
        <v>313</v>
      </c>
      <c r="AH29" s="144" t="s">
        <v>313</v>
      </c>
      <c r="AI29" s="144" t="s">
        <v>313</v>
      </c>
      <c r="AJ29" s="144" t="s">
        <v>313</v>
      </c>
      <c r="AK29" s="144" t="s">
        <v>313</v>
      </c>
      <c r="AL29" s="143" t="s">
        <v>670</v>
      </c>
      <c r="AM29" s="143" t="s">
        <v>671</v>
      </c>
      <c r="AN29" s="144" t="s">
        <v>313</v>
      </c>
      <c r="AO29" s="144" t="s">
        <v>313</v>
      </c>
      <c r="AP29" s="144" t="s">
        <v>313</v>
      </c>
      <c r="AQ29" s="285" t="s">
        <v>614</v>
      </c>
      <c r="AR29" s="144" t="s">
        <v>313</v>
      </c>
      <c r="AS29" s="285" t="s">
        <v>614</v>
      </c>
      <c r="AT29" s="143" t="s">
        <v>615</v>
      </c>
      <c r="AU29" s="144" t="s">
        <v>313</v>
      </c>
      <c r="AV29" s="282" t="s">
        <v>616</v>
      </c>
      <c r="AW29" s="321">
        <v>0</v>
      </c>
    </row>
    <row r="30" spans="1:49" ht="76.5" x14ac:dyDescent="0.25">
      <c r="A30" s="283">
        <v>3</v>
      </c>
      <c r="B30" s="143" t="s">
        <v>654</v>
      </c>
      <c r="C30" s="143" t="s">
        <v>515</v>
      </c>
      <c r="D30" s="278" t="s">
        <v>609</v>
      </c>
      <c r="E30" s="279" t="s">
        <v>313</v>
      </c>
      <c r="F30" s="279" t="s">
        <v>313</v>
      </c>
      <c r="G30" s="279" t="s">
        <v>610</v>
      </c>
      <c r="H30" s="279" t="s">
        <v>313</v>
      </c>
      <c r="I30" s="279" t="s">
        <v>611</v>
      </c>
      <c r="J30" s="279" t="s">
        <v>313</v>
      </c>
      <c r="K30" s="279" t="s">
        <v>313</v>
      </c>
      <c r="L30" s="279" t="s">
        <v>313</v>
      </c>
      <c r="M30" s="143" t="s">
        <v>612</v>
      </c>
      <c r="N30" s="280" t="s">
        <v>565</v>
      </c>
      <c r="O30" s="143" t="s">
        <v>654</v>
      </c>
      <c r="P30" s="144">
        <v>0</v>
      </c>
      <c r="Q30" s="143" t="s">
        <v>517</v>
      </c>
      <c r="R30" s="144">
        <v>6</v>
      </c>
      <c r="S30" s="143" t="s">
        <v>561</v>
      </c>
      <c r="T30" s="143" t="s">
        <v>561</v>
      </c>
      <c r="U30" s="284">
        <v>1</v>
      </c>
      <c r="V30" s="284">
        <v>1</v>
      </c>
      <c r="W30" s="143" t="s">
        <v>562</v>
      </c>
      <c r="X30" s="144">
        <v>6</v>
      </c>
      <c r="Y30" s="143"/>
      <c r="Z30" s="143"/>
      <c r="AA30" s="143"/>
      <c r="AB30" s="144">
        <v>6</v>
      </c>
      <c r="AC30" s="143" t="s">
        <v>562</v>
      </c>
      <c r="AD30" s="144">
        <v>6</v>
      </c>
      <c r="AE30" s="144" t="s">
        <v>313</v>
      </c>
      <c r="AF30" s="144" t="s">
        <v>313</v>
      </c>
      <c r="AG30" s="144" t="s">
        <v>313</v>
      </c>
      <c r="AH30" s="144" t="s">
        <v>313</v>
      </c>
      <c r="AI30" s="144" t="s">
        <v>313</v>
      </c>
      <c r="AJ30" s="144" t="s">
        <v>313</v>
      </c>
      <c r="AK30" s="144" t="s">
        <v>313</v>
      </c>
      <c r="AL30" s="143" t="s">
        <v>670</v>
      </c>
      <c r="AM30" s="143" t="s">
        <v>671</v>
      </c>
      <c r="AN30" s="144" t="s">
        <v>313</v>
      </c>
      <c r="AO30" s="144" t="s">
        <v>313</v>
      </c>
      <c r="AP30" s="144" t="s">
        <v>313</v>
      </c>
      <c r="AQ30" s="285" t="s">
        <v>566</v>
      </c>
      <c r="AR30" s="144" t="s">
        <v>313</v>
      </c>
      <c r="AS30" s="285" t="s">
        <v>566</v>
      </c>
      <c r="AT30" s="143" t="s">
        <v>567</v>
      </c>
      <c r="AU30" s="144" t="s">
        <v>313</v>
      </c>
      <c r="AV30" s="282" t="s">
        <v>652</v>
      </c>
      <c r="AW30" s="321">
        <v>6.0000000000000001E-3</v>
      </c>
    </row>
    <row r="31" spans="1:49" ht="76.5" x14ac:dyDescent="0.25">
      <c r="A31" s="283">
        <v>4</v>
      </c>
      <c r="B31" s="143" t="s">
        <v>654</v>
      </c>
      <c r="C31" s="143" t="s">
        <v>515</v>
      </c>
      <c r="D31" s="278" t="s">
        <v>609</v>
      </c>
      <c r="E31" s="279" t="s">
        <v>313</v>
      </c>
      <c r="F31" s="279" t="s">
        <v>313</v>
      </c>
      <c r="G31" s="279" t="s">
        <v>610</v>
      </c>
      <c r="H31" s="279" t="s">
        <v>313</v>
      </c>
      <c r="I31" s="279" t="s">
        <v>611</v>
      </c>
      <c r="J31" s="279" t="s">
        <v>313</v>
      </c>
      <c r="K31" s="279" t="s">
        <v>313</v>
      </c>
      <c r="L31" s="279" t="s">
        <v>313</v>
      </c>
      <c r="M31" s="143" t="s">
        <v>612</v>
      </c>
      <c r="N31" s="280" t="s">
        <v>565</v>
      </c>
      <c r="O31" s="143" t="s">
        <v>654</v>
      </c>
      <c r="P31" s="144">
        <v>0</v>
      </c>
      <c r="Q31" s="143" t="s">
        <v>517</v>
      </c>
      <c r="R31" s="144">
        <v>0</v>
      </c>
      <c r="S31" s="143" t="s">
        <v>561</v>
      </c>
      <c r="T31" s="143" t="s">
        <v>561</v>
      </c>
      <c r="U31" s="284">
        <v>1</v>
      </c>
      <c r="V31" s="284">
        <v>1</v>
      </c>
      <c r="W31" s="143" t="s">
        <v>562</v>
      </c>
      <c r="X31" s="144">
        <v>0</v>
      </c>
      <c r="Y31" s="143"/>
      <c r="Z31" s="143"/>
      <c r="AA31" s="143"/>
      <c r="AB31" s="144">
        <v>0</v>
      </c>
      <c r="AC31" s="143" t="s">
        <v>562</v>
      </c>
      <c r="AD31" s="144">
        <v>0</v>
      </c>
      <c r="AE31" s="144" t="s">
        <v>313</v>
      </c>
      <c r="AF31" s="144" t="s">
        <v>313</v>
      </c>
      <c r="AG31" s="144" t="s">
        <v>313</v>
      </c>
      <c r="AH31" s="144" t="s">
        <v>313</v>
      </c>
      <c r="AI31" s="144" t="s">
        <v>313</v>
      </c>
      <c r="AJ31" s="144" t="s">
        <v>313</v>
      </c>
      <c r="AK31" s="144" t="s">
        <v>313</v>
      </c>
      <c r="AL31" s="143" t="s">
        <v>670</v>
      </c>
      <c r="AM31" s="143" t="s">
        <v>671</v>
      </c>
      <c r="AN31" s="144" t="s">
        <v>313</v>
      </c>
      <c r="AO31" s="144" t="s">
        <v>313</v>
      </c>
      <c r="AP31" s="144" t="s">
        <v>313</v>
      </c>
      <c r="AQ31" s="285" t="s">
        <v>617</v>
      </c>
      <c r="AR31" s="144" t="s">
        <v>313</v>
      </c>
      <c r="AS31" s="285" t="s">
        <v>617</v>
      </c>
      <c r="AT31" s="143" t="s">
        <v>618</v>
      </c>
      <c r="AU31" s="144" t="s">
        <v>313</v>
      </c>
      <c r="AV31" s="282" t="s">
        <v>619</v>
      </c>
      <c r="AW31" s="321">
        <v>0</v>
      </c>
    </row>
    <row r="32" spans="1:49" ht="76.5" x14ac:dyDescent="0.25">
      <c r="A32" s="283">
        <v>5</v>
      </c>
      <c r="B32" s="143" t="s">
        <v>654</v>
      </c>
      <c r="C32" s="143" t="s">
        <v>515</v>
      </c>
      <c r="D32" s="278" t="s">
        <v>609</v>
      </c>
      <c r="E32" s="279" t="s">
        <v>313</v>
      </c>
      <c r="F32" s="279" t="s">
        <v>313</v>
      </c>
      <c r="G32" s="279" t="s">
        <v>610</v>
      </c>
      <c r="H32" s="279" t="s">
        <v>313</v>
      </c>
      <c r="I32" s="279" t="s">
        <v>611</v>
      </c>
      <c r="J32" s="279" t="s">
        <v>313</v>
      </c>
      <c r="K32" s="279" t="s">
        <v>313</v>
      </c>
      <c r="L32" s="279" t="s">
        <v>313</v>
      </c>
      <c r="M32" s="143" t="s">
        <v>612</v>
      </c>
      <c r="N32" s="280" t="s">
        <v>565</v>
      </c>
      <c r="O32" s="143" t="s">
        <v>654</v>
      </c>
      <c r="P32" s="144">
        <v>0</v>
      </c>
      <c r="Q32" s="143" t="s">
        <v>517</v>
      </c>
      <c r="R32" s="144">
        <v>1</v>
      </c>
      <c r="S32" s="143" t="s">
        <v>561</v>
      </c>
      <c r="T32" s="143" t="s">
        <v>561</v>
      </c>
      <c r="U32" s="284">
        <v>1</v>
      </c>
      <c r="V32" s="284">
        <v>1</v>
      </c>
      <c r="W32" s="143" t="s">
        <v>562</v>
      </c>
      <c r="X32" s="144">
        <v>1</v>
      </c>
      <c r="Y32" s="143"/>
      <c r="Z32" s="143"/>
      <c r="AA32" s="143"/>
      <c r="AB32" s="144">
        <v>1</v>
      </c>
      <c r="AC32" s="143" t="s">
        <v>562</v>
      </c>
      <c r="AD32" s="144">
        <v>1</v>
      </c>
      <c r="AE32" s="144" t="s">
        <v>313</v>
      </c>
      <c r="AF32" s="144" t="s">
        <v>313</v>
      </c>
      <c r="AG32" s="144" t="s">
        <v>313</v>
      </c>
      <c r="AH32" s="144" t="s">
        <v>313</v>
      </c>
      <c r="AI32" s="144" t="s">
        <v>313</v>
      </c>
      <c r="AJ32" s="144" t="s">
        <v>313</v>
      </c>
      <c r="AK32" s="144" t="s">
        <v>313</v>
      </c>
      <c r="AL32" s="143" t="s">
        <v>670</v>
      </c>
      <c r="AM32" s="143" t="s">
        <v>671</v>
      </c>
      <c r="AN32" s="144" t="s">
        <v>313</v>
      </c>
      <c r="AO32" s="144" t="s">
        <v>313</v>
      </c>
      <c r="AP32" s="144" t="s">
        <v>313</v>
      </c>
      <c r="AQ32" s="285" t="s">
        <v>568</v>
      </c>
      <c r="AR32" s="144" t="s">
        <v>313</v>
      </c>
      <c r="AS32" s="285" t="s">
        <v>568</v>
      </c>
      <c r="AT32" s="143" t="s">
        <v>569</v>
      </c>
      <c r="AU32" s="144" t="s">
        <v>313</v>
      </c>
      <c r="AV32" s="282" t="s">
        <v>672</v>
      </c>
      <c r="AW32" s="321">
        <v>1E-3</v>
      </c>
    </row>
    <row r="33" spans="1:49" ht="76.5" x14ac:dyDescent="0.25">
      <c r="A33" s="283">
        <v>6</v>
      </c>
      <c r="B33" s="143" t="s">
        <v>654</v>
      </c>
      <c r="C33" s="143" t="s">
        <v>515</v>
      </c>
      <c r="D33" s="278" t="s">
        <v>609</v>
      </c>
      <c r="E33" s="279" t="s">
        <v>313</v>
      </c>
      <c r="F33" s="279" t="s">
        <v>313</v>
      </c>
      <c r="G33" s="279" t="s">
        <v>610</v>
      </c>
      <c r="H33" s="279" t="s">
        <v>313</v>
      </c>
      <c r="I33" s="279" t="s">
        <v>611</v>
      </c>
      <c r="J33" s="279" t="s">
        <v>313</v>
      </c>
      <c r="K33" s="279" t="s">
        <v>313</v>
      </c>
      <c r="L33" s="279" t="s">
        <v>313</v>
      </c>
      <c r="M33" s="143" t="s">
        <v>612</v>
      </c>
      <c r="N33" s="280" t="s">
        <v>565</v>
      </c>
      <c r="O33" s="143" t="s">
        <v>654</v>
      </c>
      <c r="P33" s="144">
        <v>0</v>
      </c>
      <c r="Q33" s="143" t="s">
        <v>517</v>
      </c>
      <c r="R33" s="144">
        <v>0</v>
      </c>
      <c r="S33" s="143" t="s">
        <v>561</v>
      </c>
      <c r="T33" s="143" t="s">
        <v>561</v>
      </c>
      <c r="U33" s="284">
        <v>1</v>
      </c>
      <c r="V33" s="284">
        <v>1</v>
      </c>
      <c r="W33" s="143" t="s">
        <v>562</v>
      </c>
      <c r="X33" s="144">
        <v>0</v>
      </c>
      <c r="Y33" s="143"/>
      <c r="Z33" s="143"/>
      <c r="AA33" s="143"/>
      <c r="AB33" s="144">
        <v>0</v>
      </c>
      <c r="AC33" s="143" t="s">
        <v>562</v>
      </c>
      <c r="AD33" s="144">
        <v>0</v>
      </c>
      <c r="AE33" s="144" t="s">
        <v>313</v>
      </c>
      <c r="AF33" s="144" t="s">
        <v>313</v>
      </c>
      <c r="AG33" s="144" t="s">
        <v>313</v>
      </c>
      <c r="AH33" s="144" t="s">
        <v>313</v>
      </c>
      <c r="AI33" s="144" t="s">
        <v>313</v>
      </c>
      <c r="AJ33" s="144" t="s">
        <v>313</v>
      </c>
      <c r="AK33" s="144" t="s">
        <v>313</v>
      </c>
      <c r="AL33" s="143" t="s">
        <v>670</v>
      </c>
      <c r="AM33" s="143" t="s">
        <v>671</v>
      </c>
      <c r="AN33" s="144" t="s">
        <v>313</v>
      </c>
      <c r="AO33" s="144" t="s">
        <v>313</v>
      </c>
      <c r="AP33" s="144" t="s">
        <v>313</v>
      </c>
      <c r="AQ33" s="285" t="s">
        <v>617</v>
      </c>
      <c r="AR33" s="144" t="s">
        <v>313</v>
      </c>
      <c r="AS33" s="285" t="s">
        <v>617</v>
      </c>
      <c r="AT33" s="143" t="s">
        <v>618</v>
      </c>
      <c r="AU33" s="144" t="s">
        <v>313</v>
      </c>
      <c r="AV33" s="282" t="s">
        <v>619</v>
      </c>
      <c r="AW33" s="321">
        <v>0</v>
      </c>
    </row>
    <row r="34" spans="1:49" ht="76.5" x14ac:dyDescent="0.25">
      <c r="A34" s="283">
        <v>7</v>
      </c>
      <c r="B34" s="143" t="s">
        <v>654</v>
      </c>
      <c r="C34" s="143" t="s">
        <v>515</v>
      </c>
      <c r="D34" s="278" t="s">
        <v>609</v>
      </c>
      <c r="E34" s="279" t="s">
        <v>313</v>
      </c>
      <c r="F34" s="279" t="s">
        <v>313</v>
      </c>
      <c r="G34" s="279" t="s">
        <v>610</v>
      </c>
      <c r="H34" s="279" t="s">
        <v>313</v>
      </c>
      <c r="I34" s="279" t="s">
        <v>611</v>
      </c>
      <c r="J34" s="279" t="s">
        <v>313</v>
      </c>
      <c r="K34" s="279" t="s">
        <v>313</v>
      </c>
      <c r="L34" s="279" t="s">
        <v>313</v>
      </c>
      <c r="M34" s="143" t="s">
        <v>612</v>
      </c>
      <c r="N34" s="280" t="s">
        <v>565</v>
      </c>
      <c r="O34" s="143" t="s">
        <v>654</v>
      </c>
      <c r="P34" s="144">
        <v>0</v>
      </c>
      <c r="Q34" s="143" t="s">
        <v>517</v>
      </c>
      <c r="R34" s="144">
        <v>1</v>
      </c>
      <c r="S34" s="143" t="s">
        <v>561</v>
      </c>
      <c r="T34" s="143" t="s">
        <v>561</v>
      </c>
      <c r="U34" s="284">
        <v>1</v>
      </c>
      <c r="V34" s="284">
        <v>1</v>
      </c>
      <c r="W34" s="143" t="s">
        <v>562</v>
      </c>
      <c r="X34" s="144">
        <v>1</v>
      </c>
      <c r="Y34" s="143"/>
      <c r="Z34" s="143"/>
      <c r="AA34" s="143"/>
      <c r="AB34" s="144">
        <v>1</v>
      </c>
      <c r="AC34" s="143" t="s">
        <v>562</v>
      </c>
      <c r="AD34" s="144">
        <v>1</v>
      </c>
      <c r="AE34" s="144" t="s">
        <v>313</v>
      </c>
      <c r="AF34" s="144" t="s">
        <v>313</v>
      </c>
      <c r="AG34" s="144" t="s">
        <v>313</v>
      </c>
      <c r="AH34" s="144" t="s">
        <v>313</v>
      </c>
      <c r="AI34" s="144" t="s">
        <v>313</v>
      </c>
      <c r="AJ34" s="144" t="s">
        <v>313</v>
      </c>
      <c r="AK34" s="144" t="s">
        <v>313</v>
      </c>
      <c r="AL34" s="143" t="s">
        <v>670</v>
      </c>
      <c r="AM34" s="143" t="s">
        <v>671</v>
      </c>
      <c r="AN34" s="144" t="s">
        <v>313</v>
      </c>
      <c r="AO34" s="144" t="s">
        <v>313</v>
      </c>
      <c r="AP34" s="144" t="s">
        <v>313</v>
      </c>
      <c r="AQ34" s="285" t="s">
        <v>570</v>
      </c>
      <c r="AR34" s="144" t="s">
        <v>313</v>
      </c>
      <c r="AS34" s="285" t="s">
        <v>570</v>
      </c>
      <c r="AT34" s="143" t="s">
        <v>571</v>
      </c>
      <c r="AU34" s="144" t="s">
        <v>313</v>
      </c>
      <c r="AV34" s="282" t="s">
        <v>673</v>
      </c>
      <c r="AW34" s="321">
        <v>1E-3</v>
      </c>
    </row>
    <row r="35" spans="1:49" ht="76.5" x14ac:dyDescent="0.25">
      <c r="A35" s="283">
        <v>8</v>
      </c>
      <c r="B35" s="143" t="s">
        <v>654</v>
      </c>
      <c r="C35" s="143" t="s">
        <v>515</v>
      </c>
      <c r="D35" s="278" t="s">
        <v>609</v>
      </c>
      <c r="E35" s="279" t="s">
        <v>313</v>
      </c>
      <c r="F35" s="279" t="s">
        <v>313</v>
      </c>
      <c r="G35" s="279" t="s">
        <v>610</v>
      </c>
      <c r="H35" s="279" t="s">
        <v>313</v>
      </c>
      <c r="I35" s="279" t="s">
        <v>611</v>
      </c>
      <c r="J35" s="279" t="s">
        <v>313</v>
      </c>
      <c r="K35" s="279" t="s">
        <v>313</v>
      </c>
      <c r="L35" s="279" t="s">
        <v>313</v>
      </c>
      <c r="M35" s="143" t="s">
        <v>612</v>
      </c>
      <c r="N35" s="280" t="s">
        <v>565</v>
      </c>
      <c r="O35" s="143" t="s">
        <v>654</v>
      </c>
      <c r="P35" s="144">
        <v>0</v>
      </c>
      <c r="Q35" s="143" t="s">
        <v>517</v>
      </c>
      <c r="R35" s="144">
        <v>3</v>
      </c>
      <c r="S35" s="143" t="s">
        <v>561</v>
      </c>
      <c r="T35" s="143" t="s">
        <v>561</v>
      </c>
      <c r="U35" s="284">
        <v>1</v>
      </c>
      <c r="V35" s="284">
        <v>1</v>
      </c>
      <c r="W35" s="143" t="s">
        <v>562</v>
      </c>
      <c r="X35" s="144">
        <v>3</v>
      </c>
      <c r="Y35" s="143"/>
      <c r="Z35" s="143"/>
      <c r="AA35" s="143"/>
      <c r="AB35" s="144">
        <v>3</v>
      </c>
      <c r="AC35" s="143" t="s">
        <v>562</v>
      </c>
      <c r="AD35" s="144">
        <v>3</v>
      </c>
      <c r="AE35" s="144" t="s">
        <v>313</v>
      </c>
      <c r="AF35" s="144" t="s">
        <v>313</v>
      </c>
      <c r="AG35" s="144" t="s">
        <v>313</v>
      </c>
      <c r="AH35" s="144" t="s">
        <v>313</v>
      </c>
      <c r="AI35" s="144" t="s">
        <v>313</v>
      </c>
      <c r="AJ35" s="144" t="s">
        <v>313</v>
      </c>
      <c r="AK35" s="144" t="s">
        <v>313</v>
      </c>
      <c r="AL35" s="143" t="s">
        <v>670</v>
      </c>
      <c r="AM35" s="143" t="s">
        <v>671</v>
      </c>
      <c r="AN35" s="144" t="s">
        <v>313</v>
      </c>
      <c r="AO35" s="144" t="s">
        <v>313</v>
      </c>
      <c r="AP35" s="144" t="s">
        <v>313</v>
      </c>
      <c r="AQ35" s="285" t="s">
        <v>572</v>
      </c>
      <c r="AR35" s="144" t="s">
        <v>313</v>
      </c>
      <c r="AS35" s="285" t="s">
        <v>572</v>
      </c>
      <c r="AT35" s="143" t="s">
        <v>573</v>
      </c>
      <c r="AU35" s="144" t="s">
        <v>313</v>
      </c>
      <c r="AV35" s="282" t="s">
        <v>674</v>
      </c>
      <c r="AW35" s="321">
        <v>3.0000000000000001E-3</v>
      </c>
    </row>
    <row r="36" spans="1:49" ht="76.5" x14ac:dyDescent="0.25">
      <c r="A36" s="283">
        <v>9</v>
      </c>
      <c r="B36" s="143" t="s">
        <v>654</v>
      </c>
      <c r="C36" s="143" t="s">
        <v>515</v>
      </c>
      <c r="D36" s="278" t="s">
        <v>609</v>
      </c>
      <c r="E36" s="279" t="s">
        <v>313</v>
      </c>
      <c r="F36" s="279" t="s">
        <v>313</v>
      </c>
      <c r="G36" s="279" t="s">
        <v>610</v>
      </c>
      <c r="H36" s="279" t="s">
        <v>313</v>
      </c>
      <c r="I36" s="279" t="s">
        <v>611</v>
      </c>
      <c r="J36" s="279" t="s">
        <v>313</v>
      </c>
      <c r="K36" s="279" t="s">
        <v>313</v>
      </c>
      <c r="L36" s="279" t="s">
        <v>313</v>
      </c>
      <c r="M36" s="143" t="s">
        <v>612</v>
      </c>
      <c r="N36" s="280" t="s">
        <v>565</v>
      </c>
      <c r="O36" s="143" t="s">
        <v>654</v>
      </c>
      <c r="P36" s="144">
        <v>0</v>
      </c>
      <c r="Q36" s="143" t="s">
        <v>517</v>
      </c>
      <c r="R36" s="144">
        <v>0</v>
      </c>
      <c r="S36" s="143" t="s">
        <v>561</v>
      </c>
      <c r="T36" s="143" t="s">
        <v>561</v>
      </c>
      <c r="U36" s="284">
        <v>1</v>
      </c>
      <c r="V36" s="284">
        <v>1</v>
      </c>
      <c r="W36" s="143" t="s">
        <v>562</v>
      </c>
      <c r="X36" s="144">
        <v>0</v>
      </c>
      <c r="Y36" s="143"/>
      <c r="Z36" s="143"/>
      <c r="AA36" s="143"/>
      <c r="AB36" s="144">
        <v>0</v>
      </c>
      <c r="AC36" s="143" t="s">
        <v>562</v>
      </c>
      <c r="AD36" s="144">
        <v>0</v>
      </c>
      <c r="AE36" s="144" t="s">
        <v>313</v>
      </c>
      <c r="AF36" s="144" t="s">
        <v>313</v>
      </c>
      <c r="AG36" s="144" t="s">
        <v>313</v>
      </c>
      <c r="AH36" s="144" t="s">
        <v>313</v>
      </c>
      <c r="AI36" s="144" t="s">
        <v>313</v>
      </c>
      <c r="AJ36" s="144" t="s">
        <v>313</v>
      </c>
      <c r="AK36" s="144" t="s">
        <v>313</v>
      </c>
      <c r="AL36" s="143" t="s">
        <v>670</v>
      </c>
      <c r="AM36" s="143" t="s">
        <v>671</v>
      </c>
      <c r="AN36" s="144" t="s">
        <v>313</v>
      </c>
      <c r="AO36" s="144" t="s">
        <v>313</v>
      </c>
      <c r="AP36" s="144" t="s">
        <v>313</v>
      </c>
      <c r="AQ36" s="285" t="s">
        <v>568</v>
      </c>
      <c r="AR36" s="144" t="s">
        <v>313</v>
      </c>
      <c r="AS36" s="285" t="s">
        <v>568</v>
      </c>
      <c r="AT36" s="143" t="s">
        <v>569</v>
      </c>
      <c r="AU36" s="144" t="s">
        <v>313</v>
      </c>
      <c r="AV36" s="282" t="s">
        <v>619</v>
      </c>
      <c r="AW36" s="321">
        <v>0</v>
      </c>
    </row>
    <row r="37" spans="1:49" ht="76.5" x14ac:dyDescent="0.25">
      <c r="A37" s="283">
        <v>10</v>
      </c>
      <c r="B37" s="143" t="s">
        <v>654</v>
      </c>
      <c r="C37" s="143" t="s">
        <v>515</v>
      </c>
      <c r="D37" s="278" t="s">
        <v>609</v>
      </c>
      <c r="E37" s="279" t="s">
        <v>313</v>
      </c>
      <c r="F37" s="279" t="s">
        <v>313</v>
      </c>
      <c r="G37" s="279" t="s">
        <v>610</v>
      </c>
      <c r="H37" s="279" t="s">
        <v>313</v>
      </c>
      <c r="I37" s="279" t="s">
        <v>611</v>
      </c>
      <c r="J37" s="279" t="s">
        <v>313</v>
      </c>
      <c r="K37" s="279" t="s">
        <v>313</v>
      </c>
      <c r="L37" s="279" t="s">
        <v>313</v>
      </c>
      <c r="M37" s="143" t="s">
        <v>612</v>
      </c>
      <c r="N37" s="280" t="s">
        <v>565</v>
      </c>
      <c r="O37" s="143" t="s">
        <v>654</v>
      </c>
      <c r="P37" s="144">
        <v>0</v>
      </c>
      <c r="Q37" s="143" t="s">
        <v>517</v>
      </c>
      <c r="R37" s="144">
        <v>0</v>
      </c>
      <c r="S37" s="143" t="s">
        <v>561</v>
      </c>
      <c r="T37" s="143" t="s">
        <v>561</v>
      </c>
      <c r="U37" s="284">
        <v>1</v>
      </c>
      <c r="V37" s="284">
        <v>1</v>
      </c>
      <c r="W37" s="143" t="s">
        <v>562</v>
      </c>
      <c r="X37" s="144">
        <v>0</v>
      </c>
      <c r="Y37" s="143"/>
      <c r="Z37" s="143"/>
      <c r="AA37" s="143"/>
      <c r="AB37" s="144">
        <v>0</v>
      </c>
      <c r="AC37" s="143" t="s">
        <v>562</v>
      </c>
      <c r="AD37" s="144">
        <v>0</v>
      </c>
      <c r="AE37" s="144" t="s">
        <v>313</v>
      </c>
      <c r="AF37" s="144" t="s">
        <v>313</v>
      </c>
      <c r="AG37" s="144" t="s">
        <v>313</v>
      </c>
      <c r="AH37" s="144" t="s">
        <v>313</v>
      </c>
      <c r="AI37" s="144" t="s">
        <v>313</v>
      </c>
      <c r="AJ37" s="144" t="s">
        <v>313</v>
      </c>
      <c r="AK37" s="144" t="s">
        <v>313</v>
      </c>
      <c r="AL37" s="143" t="s">
        <v>670</v>
      </c>
      <c r="AM37" s="143" t="s">
        <v>671</v>
      </c>
      <c r="AN37" s="144" t="s">
        <v>313</v>
      </c>
      <c r="AO37" s="144" t="s">
        <v>313</v>
      </c>
      <c r="AP37" s="144" t="s">
        <v>313</v>
      </c>
      <c r="AQ37" s="285" t="s">
        <v>617</v>
      </c>
      <c r="AR37" s="144" t="s">
        <v>313</v>
      </c>
      <c r="AS37" s="285" t="s">
        <v>617</v>
      </c>
      <c r="AT37" s="143" t="s">
        <v>618</v>
      </c>
      <c r="AU37" s="144" t="s">
        <v>313</v>
      </c>
      <c r="AV37" s="282" t="s">
        <v>619</v>
      </c>
      <c r="AW37" s="321">
        <v>0</v>
      </c>
    </row>
    <row r="38" spans="1:49" ht="76.5" x14ac:dyDescent="0.25">
      <c r="A38" s="283">
        <v>11</v>
      </c>
      <c r="B38" s="143" t="s">
        <v>654</v>
      </c>
      <c r="C38" s="143" t="s">
        <v>515</v>
      </c>
      <c r="D38" s="278" t="s">
        <v>609</v>
      </c>
      <c r="E38" s="279" t="s">
        <v>313</v>
      </c>
      <c r="F38" s="279" t="s">
        <v>313</v>
      </c>
      <c r="G38" s="279" t="s">
        <v>610</v>
      </c>
      <c r="H38" s="279" t="s">
        <v>313</v>
      </c>
      <c r="I38" s="279" t="s">
        <v>611</v>
      </c>
      <c r="J38" s="279" t="s">
        <v>313</v>
      </c>
      <c r="K38" s="279" t="s">
        <v>313</v>
      </c>
      <c r="L38" s="279" t="s">
        <v>313</v>
      </c>
      <c r="M38" s="143" t="s">
        <v>612</v>
      </c>
      <c r="N38" s="280" t="s">
        <v>565</v>
      </c>
      <c r="O38" s="143" t="s">
        <v>654</v>
      </c>
      <c r="P38" s="144">
        <v>0</v>
      </c>
      <c r="Q38" s="143" t="s">
        <v>517</v>
      </c>
      <c r="R38" s="144">
        <v>0</v>
      </c>
      <c r="S38" s="143" t="s">
        <v>561</v>
      </c>
      <c r="T38" s="143" t="s">
        <v>561</v>
      </c>
      <c r="U38" s="284">
        <v>1</v>
      </c>
      <c r="V38" s="284">
        <v>1</v>
      </c>
      <c r="W38" s="143" t="s">
        <v>562</v>
      </c>
      <c r="X38" s="144">
        <v>0</v>
      </c>
      <c r="Y38" s="143"/>
      <c r="Z38" s="143"/>
      <c r="AA38" s="143"/>
      <c r="AB38" s="144">
        <v>0</v>
      </c>
      <c r="AC38" s="143" t="s">
        <v>562</v>
      </c>
      <c r="AD38" s="144">
        <v>0</v>
      </c>
      <c r="AE38" s="144" t="s">
        <v>313</v>
      </c>
      <c r="AF38" s="144" t="s">
        <v>313</v>
      </c>
      <c r="AG38" s="144" t="s">
        <v>313</v>
      </c>
      <c r="AH38" s="144" t="s">
        <v>313</v>
      </c>
      <c r="AI38" s="144" t="s">
        <v>313</v>
      </c>
      <c r="AJ38" s="144" t="s">
        <v>313</v>
      </c>
      <c r="AK38" s="144" t="s">
        <v>313</v>
      </c>
      <c r="AL38" s="143" t="s">
        <v>670</v>
      </c>
      <c r="AM38" s="143" t="s">
        <v>671</v>
      </c>
      <c r="AN38" s="144" t="s">
        <v>313</v>
      </c>
      <c r="AO38" s="144" t="s">
        <v>313</v>
      </c>
      <c r="AP38" s="144" t="s">
        <v>313</v>
      </c>
      <c r="AQ38" s="285" t="s">
        <v>617</v>
      </c>
      <c r="AR38" s="144" t="s">
        <v>313</v>
      </c>
      <c r="AS38" s="285" t="s">
        <v>617</v>
      </c>
      <c r="AT38" s="143" t="s">
        <v>618</v>
      </c>
      <c r="AU38" s="144" t="s">
        <v>313</v>
      </c>
      <c r="AV38" s="282" t="s">
        <v>619</v>
      </c>
      <c r="AW38" s="321">
        <v>0</v>
      </c>
    </row>
    <row r="39" spans="1:49" ht="76.5" x14ac:dyDescent="0.25">
      <c r="A39" s="283">
        <v>12</v>
      </c>
      <c r="B39" s="143" t="s">
        <v>654</v>
      </c>
      <c r="C39" s="143" t="s">
        <v>515</v>
      </c>
      <c r="D39" s="278" t="s">
        <v>609</v>
      </c>
      <c r="E39" s="279" t="s">
        <v>313</v>
      </c>
      <c r="F39" s="279" t="s">
        <v>313</v>
      </c>
      <c r="G39" s="279" t="s">
        <v>610</v>
      </c>
      <c r="H39" s="279" t="s">
        <v>313</v>
      </c>
      <c r="I39" s="279" t="s">
        <v>611</v>
      </c>
      <c r="J39" s="279" t="s">
        <v>313</v>
      </c>
      <c r="K39" s="279" t="s">
        <v>313</v>
      </c>
      <c r="L39" s="279" t="s">
        <v>313</v>
      </c>
      <c r="M39" s="143" t="s">
        <v>612</v>
      </c>
      <c r="N39" s="280" t="s">
        <v>565</v>
      </c>
      <c r="O39" s="143" t="s">
        <v>654</v>
      </c>
      <c r="P39" s="144">
        <v>0</v>
      </c>
      <c r="Q39" s="143" t="s">
        <v>517</v>
      </c>
      <c r="R39" s="144">
        <v>0</v>
      </c>
      <c r="S39" s="143" t="s">
        <v>561</v>
      </c>
      <c r="T39" s="143" t="s">
        <v>561</v>
      </c>
      <c r="U39" s="284">
        <v>1</v>
      </c>
      <c r="V39" s="284">
        <v>1</v>
      </c>
      <c r="W39" s="143" t="s">
        <v>562</v>
      </c>
      <c r="X39" s="144">
        <v>0</v>
      </c>
      <c r="Y39" s="143"/>
      <c r="Z39" s="143"/>
      <c r="AA39" s="143"/>
      <c r="AB39" s="144">
        <v>0</v>
      </c>
      <c r="AC39" s="143" t="s">
        <v>562</v>
      </c>
      <c r="AD39" s="144">
        <v>0</v>
      </c>
      <c r="AE39" s="144" t="s">
        <v>313</v>
      </c>
      <c r="AF39" s="144" t="s">
        <v>313</v>
      </c>
      <c r="AG39" s="144" t="s">
        <v>313</v>
      </c>
      <c r="AH39" s="144" t="s">
        <v>313</v>
      </c>
      <c r="AI39" s="144" t="s">
        <v>313</v>
      </c>
      <c r="AJ39" s="144" t="s">
        <v>313</v>
      </c>
      <c r="AK39" s="144" t="s">
        <v>313</v>
      </c>
      <c r="AL39" s="143" t="s">
        <v>670</v>
      </c>
      <c r="AM39" s="143" t="s">
        <v>671</v>
      </c>
      <c r="AN39" s="144" t="s">
        <v>313</v>
      </c>
      <c r="AO39" s="144" t="s">
        <v>313</v>
      </c>
      <c r="AP39" s="144" t="s">
        <v>313</v>
      </c>
      <c r="AQ39" s="285" t="s">
        <v>620</v>
      </c>
      <c r="AR39" s="144" t="s">
        <v>313</v>
      </c>
      <c r="AS39" s="285" t="s">
        <v>620</v>
      </c>
      <c r="AT39" s="143" t="s">
        <v>621</v>
      </c>
      <c r="AU39" s="144" t="s">
        <v>313</v>
      </c>
      <c r="AV39" s="282" t="s">
        <v>619</v>
      </c>
      <c r="AW39" s="321">
        <v>0</v>
      </c>
    </row>
    <row r="40" spans="1:49" ht="76.5" x14ac:dyDescent="0.25">
      <c r="A40" s="283">
        <v>13</v>
      </c>
      <c r="B40" s="143" t="s">
        <v>654</v>
      </c>
      <c r="C40" s="143" t="s">
        <v>515</v>
      </c>
      <c r="D40" s="278" t="s">
        <v>609</v>
      </c>
      <c r="E40" s="279" t="s">
        <v>313</v>
      </c>
      <c r="F40" s="279" t="s">
        <v>313</v>
      </c>
      <c r="G40" s="279" t="s">
        <v>610</v>
      </c>
      <c r="H40" s="279" t="s">
        <v>313</v>
      </c>
      <c r="I40" s="279" t="s">
        <v>611</v>
      </c>
      <c r="J40" s="279" t="s">
        <v>313</v>
      </c>
      <c r="K40" s="279" t="s">
        <v>313</v>
      </c>
      <c r="L40" s="279" t="s">
        <v>313</v>
      </c>
      <c r="M40" s="143" t="s">
        <v>612</v>
      </c>
      <c r="N40" s="280" t="s">
        <v>565</v>
      </c>
      <c r="O40" s="143" t="s">
        <v>654</v>
      </c>
      <c r="P40" s="144">
        <v>0</v>
      </c>
      <c r="Q40" s="143" t="s">
        <v>517</v>
      </c>
      <c r="R40" s="144">
        <v>4</v>
      </c>
      <c r="S40" s="143" t="s">
        <v>561</v>
      </c>
      <c r="T40" s="143" t="s">
        <v>561</v>
      </c>
      <c r="U40" s="284">
        <v>1</v>
      </c>
      <c r="V40" s="284">
        <v>1</v>
      </c>
      <c r="W40" s="143" t="s">
        <v>562</v>
      </c>
      <c r="X40" s="144">
        <v>4</v>
      </c>
      <c r="Y40" s="143"/>
      <c r="Z40" s="143"/>
      <c r="AA40" s="143"/>
      <c r="AB40" s="144">
        <v>4</v>
      </c>
      <c r="AC40" s="143" t="s">
        <v>562</v>
      </c>
      <c r="AD40" s="144">
        <v>4</v>
      </c>
      <c r="AE40" s="144" t="s">
        <v>313</v>
      </c>
      <c r="AF40" s="144" t="s">
        <v>313</v>
      </c>
      <c r="AG40" s="144" t="s">
        <v>313</v>
      </c>
      <c r="AH40" s="144" t="s">
        <v>313</v>
      </c>
      <c r="AI40" s="144" t="s">
        <v>313</v>
      </c>
      <c r="AJ40" s="144" t="s">
        <v>313</v>
      </c>
      <c r="AK40" s="144" t="s">
        <v>313</v>
      </c>
      <c r="AL40" s="143" t="s">
        <v>670</v>
      </c>
      <c r="AM40" s="143" t="s">
        <v>671</v>
      </c>
      <c r="AN40" s="144" t="s">
        <v>313</v>
      </c>
      <c r="AO40" s="144" t="s">
        <v>313</v>
      </c>
      <c r="AP40" s="144" t="s">
        <v>313</v>
      </c>
      <c r="AQ40" s="285" t="s">
        <v>574</v>
      </c>
      <c r="AR40" s="144" t="s">
        <v>313</v>
      </c>
      <c r="AS40" s="285" t="s">
        <v>574</v>
      </c>
      <c r="AT40" s="143" t="s">
        <v>575</v>
      </c>
      <c r="AU40" s="144" t="s">
        <v>313</v>
      </c>
      <c r="AV40" s="282" t="s">
        <v>675</v>
      </c>
      <c r="AW40" s="321">
        <v>4.0000000000000001E-3</v>
      </c>
    </row>
    <row r="41" spans="1:49" ht="76.5" x14ac:dyDescent="0.25">
      <c r="A41" s="283">
        <v>14</v>
      </c>
      <c r="B41" s="143" t="s">
        <v>654</v>
      </c>
      <c r="C41" s="143" t="s">
        <v>515</v>
      </c>
      <c r="D41" s="278" t="s">
        <v>609</v>
      </c>
      <c r="E41" s="279" t="s">
        <v>313</v>
      </c>
      <c r="F41" s="279" t="s">
        <v>313</v>
      </c>
      <c r="G41" s="279" t="s">
        <v>610</v>
      </c>
      <c r="H41" s="279" t="s">
        <v>313</v>
      </c>
      <c r="I41" s="279" t="s">
        <v>611</v>
      </c>
      <c r="J41" s="279" t="s">
        <v>313</v>
      </c>
      <c r="K41" s="279" t="s">
        <v>313</v>
      </c>
      <c r="L41" s="279" t="s">
        <v>313</v>
      </c>
      <c r="M41" s="143" t="s">
        <v>612</v>
      </c>
      <c r="N41" s="280" t="s">
        <v>622</v>
      </c>
      <c r="O41" s="143" t="s">
        <v>654</v>
      </c>
      <c r="P41" s="144">
        <v>0</v>
      </c>
      <c r="Q41" s="143" t="s">
        <v>517</v>
      </c>
      <c r="R41" s="144">
        <v>0</v>
      </c>
      <c r="S41" s="143" t="s">
        <v>561</v>
      </c>
      <c r="T41" s="143" t="s">
        <v>561</v>
      </c>
      <c r="U41" s="284">
        <v>1</v>
      </c>
      <c r="V41" s="284">
        <v>1</v>
      </c>
      <c r="W41" s="143" t="s">
        <v>562</v>
      </c>
      <c r="X41" s="144">
        <v>0</v>
      </c>
      <c r="Y41" s="143"/>
      <c r="Z41" s="143"/>
      <c r="AA41" s="143"/>
      <c r="AB41" s="144">
        <v>0</v>
      </c>
      <c r="AC41" s="143" t="s">
        <v>562</v>
      </c>
      <c r="AD41" s="144">
        <v>0</v>
      </c>
      <c r="AE41" s="144" t="s">
        <v>313</v>
      </c>
      <c r="AF41" s="144" t="s">
        <v>313</v>
      </c>
      <c r="AG41" s="144" t="s">
        <v>313</v>
      </c>
      <c r="AH41" s="144" t="s">
        <v>313</v>
      </c>
      <c r="AI41" s="144" t="s">
        <v>313</v>
      </c>
      <c r="AJ41" s="144" t="s">
        <v>313</v>
      </c>
      <c r="AK41" s="144" t="s">
        <v>313</v>
      </c>
      <c r="AL41" s="143" t="s">
        <v>670</v>
      </c>
      <c r="AM41" s="143" t="s">
        <v>671</v>
      </c>
      <c r="AN41" s="144" t="s">
        <v>313</v>
      </c>
      <c r="AO41" s="144" t="s">
        <v>313</v>
      </c>
      <c r="AP41" s="144" t="s">
        <v>313</v>
      </c>
      <c r="AQ41" s="285" t="s">
        <v>583</v>
      </c>
      <c r="AR41" s="144" t="s">
        <v>313</v>
      </c>
      <c r="AS41" s="285" t="s">
        <v>583</v>
      </c>
      <c r="AT41" s="143" t="s">
        <v>584</v>
      </c>
      <c r="AU41" s="144" t="s">
        <v>313</v>
      </c>
      <c r="AV41" s="282" t="s">
        <v>741</v>
      </c>
      <c r="AW41" s="321">
        <v>2E-3</v>
      </c>
    </row>
    <row r="42" spans="1:49" ht="76.5" x14ac:dyDescent="0.25">
      <c r="A42" s="283">
        <v>15</v>
      </c>
      <c r="B42" s="143" t="s">
        <v>654</v>
      </c>
      <c r="C42" s="143" t="s">
        <v>515</v>
      </c>
      <c r="D42" s="278" t="s">
        <v>609</v>
      </c>
      <c r="E42" s="279" t="s">
        <v>313</v>
      </c>
      <c r="F42" s="279" t="s">
        <v>313</v>
      </c>
      <c r="G42" s="279" t="s">
        <v>610</v>
      </c>
      <c r="H42" s="279" t="s">
        <v>313</v>
      </c>
      <c r="I42" s="279" t="s">
        <v>611</v>
      </c>
      <c r="J42" s="279" t="s">
        <v>313</v>
      </c>
      <c r="K42" s="279" t="s">
        <v>313</v>
      </c>
      <c r="L42" s="279" t="s">
        <v>313</v>
      </c>
      <c r="M42" s="143" t="s">
        <v>612</v>
      </c>
      <c r="N42" s="280" t="s">
        <v>576</v>
      </c>
      <c r="O42" s="143" t="s">
        <v>654</v>
      </c>
      <c r="P42" s="144">
        <v>0</v>
      </c>
      <c r="Q42" s="143" t="s">
        <v>517</v>
      </c>
      <c r="R42" s="144">
        <v>14</v>
      </c>
      <c r="S42" s="143" t="s">
        <v>561</v>
      </c>
      <c r="T42" s="143" t="s">
        <v>561</v>
      </c>
      <c r="U42" s="284">
        <v>1</v>
      </c>
      <c r="V42" s="284">
        <v>1</v>
      </c>
      <c r="W42" s="143" t="s">
        <v>562</v>
      </c>
      <c r="X42" s="144">
        <v>14</v>
      </c>
      <c r="Y42" s="143"/>
      <c r="Z42" s="143"/>
      <c r="AA42" s="143"/>
      <c r="AB42" s="144">
        <v>14</v>
      </c>
      <c r="AC42" s="143" t="s">
        <v>562</v>
      </c>
      <c r="AD42" s="144">
        <v>14</v>
      </c>
      <c r="AE42" s="144" t="s">
        <v>313</v>
      </c>
      <c r="AF42" s="144" t="s">
        <v>313</v>
      </c>
      <c r="AG42" s="144" t="s">
        <v>313</v>
      </c>
      <c r="AH42" s="144" t="s">
        <v>313</v>
      </c>
      <c r="AI42" s="144" t="s">
        <v>313</v>
      </c>
      <c r="AJ42" s="144" t="s">
        <v>313</v>
      </c>
      <c r="AK42" s="144" t="s">
        <v>313</v>
      </c>
      <c r="AL42" s="143" t="s">
        <v>670</v>
      </c>
      <c r="AM42" s="143" t="s">
        <v>671</v>
      </c>
      <c r="AN42" s="144" t="s">
        <v>313</v>
      </c>
      <c r="AO42" s="144" t="s">
        <v>313</v>
      </c>
      <c r="AP42" s="144" t="s">
        <v>313</v>
      </c>
      <c r="AQ42" s="285" t="s">
        <v>577</v>
      </c>
      <c r="AR42" s="144" t="s">
        <v>313</v>
      </c>
      <c r="AS42" s="285" t="s">
        <v>577</v>
      </c>
      <c r="AT42" s="143" t="s">
        <v>578</v>
      </c>
      <c r="AU42" s="144" t="s">
        <v>313</v>
      </c>
      <c r="AV42" s="282" t="s">
        <v>759</v>
      </c>
      <c r="AW42" s="321">
        <v>5.1999999999999998E-2</v>
      </c>
    </row>
    <row r="43" spans="1:49" ht="76.5" x14ac:dyDescent="0.25">
      <c r="A43" s="283">
        <v>16</v>
      </c>
      <c r="B43" s="143" t="s">
        <v>654</v>
      </c>
      <c r="C43" s="143" t="s">
        <v>515</v>
      </c>
      <c r="D43" s="278" t="s">
        <v>609</v>
      </c>
      <c r="E43" s="279" t="s">
        <v>313</v>
      </c>
      <c r="F43" s="279" t="s">
        <v>313</v>
      </c>
      <c r="G43" s="279" t="s">
        <v>610</v>
      </c>
      <c r="H43" s="279" t="s">
        <v>313</v>
      </c>
      <c r="I43" s="279" t="s">
        <v>611</v>
      </c>
      <c r="J43" s="279" t="s">
        <v>313</v>
      </c>
      <c r="K43" s="279" t="s">
        <v>313</v>
      </c>
      <c r="L43" s="279" t="s">
        <v>313</v>
      </c>
      <c r="M43" s="143" t="s">
        <v>612</v>
      </c>
      <c r="N43" s="280" t="s">
        <v>579</v>
      </c>
      <c r="O43" s="143" t="s">
        <v>654</v>
      </c>
      <c r="P43" s="144">
        <v>0</v>
      </c>
      <c r="Q43" s="143" t="s">
        <v>517</v>
      </c>
      <c r="R43" s="144">
        <v>3</v>
      </c>
      <c r="S43" s="143" t="s">
        <v>561</v>
      </c>
      <c r="T43" s="143" t="s">
        <v>561</v>
      </c>
      <c r="U43" s="284">
        <v>1</v>
      </c>
      <c r="V43" s="284">
        <v>1</v>
      </c>
      <c r="W43" s="143" t="s">
        <v>562</v>
      </c>
      <c r="X43" s="144">
        <v>3</v>
      </c>
      <c r="Y43" s="143"/>
      <c r="Z43" s="143"/>
      <c r="AA43" s="143"/>
      <c r="AB43" s="144">
        <v>3</v>
      </c>
      <c r="AC43" s="143" t="s">
        <v>562</v>
      </c>
      <c r="AD43" s="144">
        <v>3</v>
      </c>
      <c r="AE43" s="144" t="s">
        <v>313</v>
      </c>
      <c r="AF43" s="144" t="s">
        <v>313</v>
      </c>
      <c r="AG43" s="144" t="s">
        <v>313</v>
      </c>
      <c r="AH43" s="144" t="s">
        <v>313</v>
      </c>
      <c r="AI43" s="144" t="s">
        <v>313</v>
      </c>
      <c r="AJ43" s="144" t="s">
        <v>313</v>
      </c>
      <c r="AK43" s="144" t="s">
        <v>313</v>
      </c>
      <c r="AL43" s="143" t="s">
        <v>670</v>
      </c>
      <c r="AM43" s="143" t="s">
        <v>671</v>
      </c>
      <c r="AN43" s="144" t="s">
        <v>313</v>
      </c>
      <c r="AO43" s="144" t="s">
        <v>313</v>
      </c>
      <c r="AP43" s="144" t="s">
        <v>313</v>
      </c>
      <c r="AQ43" s="285" t="s">
        <v>580</v>
      </c>
      <c r="AR43" s="144" t="s">
        <v>313</v>
      </c>
      <c r="AS43" s="285" t="s">
        <v>580</v>
      </c>
      <c r="AT43" s="143" t="s">
        <v>581</v>
      </c>
      <c r="AU43" s="144" t="s">
        <v>313</v>
      </c>
      <c r="AV43" s="282" t="s">
        <v>653</v>
      </c>
      <c r="AW43" s="321">
        <v>4.0000000000000001E-3</v>
      </c>
    </row>
    <row r="44" spans="1:49" ht="76.5" x14ac:dyDescent="0.25">
      <c r="A44" s="283">
        <v>17</v>
      </c>
      <c r="B44" s="143" t="s">
        <v>654</v>
      </c>
      <c r="C44" s="143" t="s">
        <v>515</v>
      </c>
      <c r="D44" s="278" t="s">
        <v>609</v>
      </c>
      <c r="E44" s="279" t="s">
        <v>313</v>
      </c>
      <c r="F44" s="279" t="s">
        <v>313</v>
      </c>
      <c r="G44" s="279" t="s">
        <v>610</v>
      </c>
      <c r="H44" s="279" t="s">
        <v>313</v>
      </c>
      <c r="I44" s="279" t="s">
        <v>611</v>
      </c>
      <c r="J44" s="279" t="s">
        <v>313</v>
      </c>
      <c r="K44" s="279" t="s">
        <v>313</v>
      </c>
      <c r="L44" s="279" t="s">
        <v>313</v>
      </c>
      <c r="M44" s="143" t="s">
        <v>612</v>
      </c>
      <c r="N44" s="280" t="s">
        <v>582</v>
      </c>
      <c r="O44" s="143" t="s">
        <v>654</v>
      </c>
      <c r="P44" s="144">
        <v>0</v>
      </c>
      <c r="Q44" s="143" t="s">
        <v>517</v>
      </c>
      <c r="R44" s="144">
        <v>4</v>
      </c>
      <c r="S44" s="143" t="s">
        <v>561</v>
      </c>
      <c r="T44" s="143" t="s">
        <v>561</v>
      </c>
      <c r="U44" s="284">
        <v>1</v>
      </c>
      <c r="V44" s="284">
        <v>1</v>
      </c>
      <c r="W44" s="143" t="s">
        <v>562</v>
      </c>
      <c r="X44" s="144">
        <v>4</v>
      </c>
      <c r="Y44" s="143"/>
      <c r="Z44" s="143"/>
      <c r="AA44" s="143"/>
      <c r="AB44" s="144">
        <v>4</v>
      </c>
      <c r="AC44" s="143" t="s">
        <v>562</v>
      </c>
      <c r="AD44" s="144">
        <v>4</v>
      </c>
      <c r="AE44" s="144" t="s">
        <v>313</v>
      </c>
      <c r="AF44" s="144" t="s">
        <v>313</v>
      </c>
      <c r="AG44" s="144" t="s">
        <v>313</v>
      </c>
      <c r="AH44" s="144" t="s">
        <v>313</v>
      </c>
      <c r="AI44" s="144" t="s">
        <v>313</v>
      </c>
      <c r="AJ44" s="144" t="s">
        <v>313</v>
      </c>
      <c r="AK44" s="144" t="s">
        <v>313</v>
      </c>
      <c r="AL44" s="143" t="s">
        <v>670</v>
      </c>
      <c r="AM44" s="143" t="s">
        <v>671</v>
      </c>
      <c r="AN44" s="144" t="s">
        <v>313</v>
      </c>
      <c r="AO44" s="144" t="s">
        <v>313</v>
      </c>
      <c r="AP44" s="144" t="s">
        <v>313</v>
      </c>
      <c r="AQ44" s="285" t="s">
        <v>583</v>
      </c>
      <c r="AR44" s="144" t="s">
        <v>313</v>
      </c>
      <c r="AS44" s="285" t="s">
        <v>583</v>
      </c>
      <c r="AT44" s="143" t="s">
        <v>584</v>
      </c>
      <c r="AU44" s="144" t="s">
        <v>313</v>
      </c>
      <c r="AV44" s="282" t="s">
        <v>760</v>
      </c>
      <c r="AW44" s="321">
        <v>1.4999999999999999E-2</v>
      </c>
    </row>
    <row r="45" spans="1:49" ht="76.5" x14ac:dyDescent="0.25">
      <c r="A45" s="283">
        <v>18</v>
      </c>
      <c r="B45" s="143" t="s">
        <v>654</v>
      </c>
      <c r="C45" s="143" t="s">
        <v>515</v>
      </c>
      <c r="D45" s="278" t="s">
        <v>609</v>
      </c>
      <c r="E45" s="279" t="s">
        <v>313</v>
      </c>
      <c r="F45" s="279" t="s">
        <v>313</v>
      </c>
      <c r="G45" s="279" t="s">
        <v>610</v>
      </c>
      <c r="H45" s="279" t="s">
        <v>313</v>
      </c>
      <c r="I45" s="279" t="s">
        <v>611</v>
      </c>
      <c r="J45" s="279" t="s">
        <v>313</v>
      </c>
      <c r="K45" s="279" t="s">
        <v>313</v>
      </c>
      <c r="L45" s="279" t="s">
        <v>313</v>
      </c>
      <c r="M45" s="143" t="s">
        <v>612</v>
      </c>
      <c r="N45" s="280" t="s">
        <v>579</v>
      </c>
      <c r="O45" s="143" t="s">
        <v>654</v>
      </c>
      <c r="P45" s="144">
        <v>0</v>
      </c>
      <c r="Q45" s="143" t="s">
        <v>517</v>
      </c>
      <c r="R45" s="144">
        <v>17</v>
      </c>
      <c r="S45" s="143" t="s">
        <v>561</v>
      </c>
      <c r="T45" s="143" t="s">
        <v>561</v>
      </c>
      <c r="U45" s="284">
        <v>1</v>
      </c>
      <c r="V45" s="284">
        <v>1</v>
      </c>
      <c r="W45" s="143" t="s">
        <v>562</v>
      </c>
      <c r="X45" s="144">
        <v>17</v>
      </c>
      <c r="Y45" s="143"/>
      <c r="Z45" s="143"/>
      <c r="AA45" s="143"/>
      <c r="AB45" s="144">
        <v>17</v>
      </c>
      <c r="AC45" s="143" t="s">
        <v>562</v>
      </c>
      <c r="AD45" s="144">
        <v>17</v>
      </c>
      <c r="AE45" s="144" t="s">
        <v>313</v>
      </c>
      <c r="AF45" s="144" t="s">
        <v>313</v>
      </c>
      <c r="AG45" s="144" t="s">
        <v>313</v>
      </c>
      <c r="AH45" s="144" t="s">
        <v>313</v>
      </c>
      <c r="AI45" s="144" t="s">
        <v>313</v>
      </c>
      <c r="AJ45" s="144" t="s">
        <v>313</v>
      </c>
      <c r="AK45" s="144" t="s">
        <v>313</v>
      </c>
      <c r="AL45" s="143" t="s">
        <v>670</v>
      </c>
      <c r="AM45" s="143" t="s">
        <v>671</v>
      </c>
      <c r="AN45" s="144" t="s">
        <v>313</v>
      </c>
      <c r="AO45" s="144" t="s">
        <v>313</v>
      </c>
      <c r="AP45" s="144" t="s">
        <v>313</v>
      </c>
      <c r="AQ45" s="285" t="s">
        <v>580</v>
      </c>
      <c r="AR45" s="144" t="s">
        <v>313</v>
      </c>
      <c r="AS45" s="285" t="s">
        <v>580</v>
      </c>
      <c r="AT45" s="143" t="s">
        <v>581</v>
      </c>
      <c r="AU45" s="144" t="s">
        <v>313</v>
      </c>
      <c r="AV45" s="282" t="s">
        <v>761</v>
      </c>
      <c r="AW45" s="321">
        <v>0.06</v>
      </c>
    </row>
    <row r="46" spans="1:49" ht="76.5" x14ac:dyDescent="0.25">
      <c r="A46" s="283">
        <v>19</v>
      </c>
      <c r="B46" s="143" t="s">
        <v>654</v>
      </c>
      <c r="C46" s="143" t="s">
        <v>515</v>
      </c>
      <c r="D46" s="278" t="s">
        <v>609</v>
      </c>
      <c r="E46" s="279" t="s">
        <v>313</v>
      </c>
      <c r="F46" s="279" t="s">
        <v>313</v>
      </c>
      <c r="G46" s="279" t="s">
        <v>610</v>
      </c>
      <c r="H46" s="279" t="s">
        <v>313</v>
      </c>
      <c r="I46" s="279" t="s">
        <v>611</v>
      </c>
      <c r="J46" s="279" t="s">
        <v>313</v>
      </c>
      <c r="K46" s="279" t="s">
        <v>313</v>
      </c>
      <c r="L46" s="279" t="s">
        <v>313</v>
      </c>
      <c r="M46" s="143" t="s">
        <v>612</v>
      </c>
      <c r="N46" s="280" t="s">
        <v>585</v>
      </c>
      <c r="O46" s="143" t="s">
        <v>654</v>
      </c>
      <c r="P46" s="144">
        <v>0</v>
      </c>
      <c r="Q46" s="143" t="s">
        <v>517</v>
      </c>
      <c r="R46" s="144">
        <v>2</v>
      </c>
      <c r="S46" s="143" t="s">
        <v>561</v>
      </c>
      <c r="T46" s="143" t="s">
        <v>561</v>
      </c>
      <c r="U46" s="284">
        <v>1</v>
      </c>
      <c r="V46" s="284">
        <v>1</v>
      </c>
      <c r="W46" s="143" t="s">
        <v>562</v>
      </c>
      <c r="X46" s="144">
        <v>2</v>
      </c>
      <c r="Y46" s="143"/>
      <c r="Z46" s="143"/>
      <c r="AA46" s="143"/>
      <c r="AB46" s="144">
        <v>2</v>
      </c>
      <c r="AC46" s="143" t="s">
        <v>562</v>
      </c>
      <c r="AD46" s="144">
        <v>2</v>
      </c>
      <c r="AE46" s="144" t="s">
        <v>313</v>
      </c>
      <c r="AF46" s="144" t="s">
        <v>313</v>
      </c>
      <c r="AG46" s="144" t="s">
        <v>313</v>
      </c>
      <c r="AH46" s="144" t="s">
        <v>313</v>
      </c>
      <c r="AI46" s="144" t="s">
        <v>313</v>
      </c>
      <c r="AJ46" s="144" t="s">
        <v>313</v>
      </c>
      <c r="AK46" s="144" t="s">
        <v>313</v>
      </c>
      <c r="AL46" s="143" t="s">
        <v>670</v>
      </c>
      <c r="AM46" s="143" t="s">
        <v>671</v>
      </c>
      <c r="AN46" s="144" t="s">
        <v>313</v>
      </c>
      <c r="AO46" s="144" t="s">
        <v>313</v>
      </c>
      <c r="AP46" s="144" t="s">
        <v>313</v>
      </c>
      <c r="AQ46" s="285" t="s">
        <v>580</v>
      </c>
      <c r="AR46" s="144" t="s">
        <v>313</v>
      </c>
      <c r="AS46" s="285" t="s">
        <v>580</v>
      </c>
      <c r="AT46" s="143" t="s">
        <v>581</v>
      </c>
      <c r="AU46" s="144" t="s">
        <v>313</v>
      </c>
      <c r="AV46" s="282" t="s">
        <v>762</v>
      </c>
      <c r="AW46" s="321">
        <v>7.0000000000000001E-3</v>
      </c>
    </row>
    <row r="47" spans="1:49" ht="76.5" x14ac:dyDescent="0.25">
      <c r="A47" s="283">
        <v>20</v>
      </c>
      <c r="B47" s="143" t="s">
        <v>654</v>
      </c>
      <c r="C47" s="143" t="s">
        <v>515</v>
      </c>
      <c r="D47" s="278" t="s">
        <v>609</v>
      </c>
      <c r="E47" s="279" t="s">
        <v>313</v>
      </c>
      <c r="F47" s="279" t="s">
        <v>313</v>
      </c>
      <c r="G47" s="279" t="s">
        <v>610</v>
      </c>
      <c r="H47" s="279" t="s">
        <v>313</v>
      </c>
      <c r="I47" s="279" t="s">
        <v>611</v>
      </c>
      <c r="J47" s="279" t="s">
        <v>313</v>
      </c>
      <c r="K47" s="279" t="s">
        <v>313</v>
      </c>
      <c r="L47" s="279" t="s">
        <v>313</v>
      </c>
      <c r="M47" s="143" t="s">
        <v>612</v>
      </c>
      <c r="N47" s="280" t="s">
        <v>585</v>
      </c>
      <c r="O47" s="143" t="s">
        <v>654</v>
      </c>
      <c r="P47" s="144">
        <v>0</v>
      </c>
      <c r="Q47" s="143" t="s">
        <v>517</v>
      </c>
      <c r="R47" s="144">
        <v>7</v>
      </c>
      <c r="S47" s="143" t="s">
        <v>561</v>
      </c>
      <c r="T47" s="143" t="s">
        <v>561</v>
      </c>
      <c r="U47" s="284">
        <v>1</v>
      </c>
      <c r="V47" s="284">
        <v>1</v>
      </c>
      <c r="W47" s="143" t="s">
        <v>562</v>
      </c>
      <c r="X47" s="144">
        <v>7</v>
      </c>
      <c r="Y47" s="143"/>
      <c r="Z47" s="143"/>
      <c r="AA47" s="143"/>
      <c r="AB47" s="144">
        <v>7</v>
      </c>
      <c r="AC47" s="143" t="s">
        <v>562</v>
      </c>
      <c r="AD47" s="144">
        <v>7</v>
      </c>
      <c r="AE47" s="144" t="s">
        <v>313</v>
      </c>
      <c r="AF47" s="144" t="s">
        <v>313</v>
      </c>
      <c r="AG47" s="144" t="s">
        <v>313</v>
      </c>
      <c r="AH47" s="144" t="s">
        <v>313</v>
      </c>
      <c r="AI47" s="144" t="s">
        <v>313</v>
      </c>
      <c r="AJ47" s="144" t="s">
        <v>313</v>
      </c>
      <c r="AK47" s="144" t="s">
        <v>313</v>
      </c>
      <c r="AL47" s="143" t="s">
        <v>670</v>
      </c>
      <c r="AM47" s="143" t="s">
        <v>671</v>
      </c>
      <c r="AN47" s="144" t="s">
        <v>313</v>
      </c>
      <c r="AO47" s="144" t="s">
        <v>313</v>
      </c>
      <c r="AP47" s="144" t="s">
        <v>313</v>
      </c>
      <c r="AQ47" s="285" t="s">
        <v>580</v>
      </c>
      <c r="AR47" s="144" t="s">
        <v>313</v>
      </c>
      <c r="AS47" s="285" t="s">
        <v>580</v>
      </c>
      <c r="AT47" s="143" t="s">
        <v>581</v>
      </c>
      <c r="AU47" s="144" t="s">
        <v>313</v>
      </c>
      <c r="AV47" s="282" t="s">
        <v>763</v>
      </c>
      <c r="AW47" s="321">
        <v>2.8000000000000001E-2</v>
      </c>
    </row>
    <row r="48" spans="1:49" ht="63.75" x14ac:dyDescent="0.25">
      <c r="A48" s="283">
        <v>21</v>
      </c>
      <c r="B48" s="143" t="s">
        <v>654</v>
      </c>
      <c r="C48" s="143" t="s">
        <v>515</v>
      </c>
      <c r="D48" s="278" t="s">
        <v>609</v>
      </c>
      <c r="E48" s="279" t="s">
        <v>313</v>
      </c>
      <c r="F48" s="279" t="s">
        <v>313</v>
      </c>
      <c r="G48" s="143" t="s">
        <v>624</v>
      </c>
      <c r="H48" s="279" t="s">
        <v>313</v>
      </c>
      <c r="I48" s="143" t="s">
        <v>625</v>
      </c>
      <c r="J48" s="279" t="s">
        <v>313</v>
      </c>
      <c r="K48" s="279" t="s">
        <v>313</v>
      </c>
      <c r="L48" s="279" t="s">
        <v>313</v>
      </c>
      <c r="M48" s="143" t="s">
        <v>612</v>
      </c>
      <c r="N48" s="280" t="s">
        <v>676</v>
      </c>
      <c r="O48" s="143" t="s">
        <v>677</v>
      </c>
      <c r="P48" s="144">
        <v>0</v>
      </c>
      <c r="Q48" s="143" t="s">
        <v>517</v>
      </c>
      <c r="R48" s="144">
        <v>0</v>
      </c>
      <c r="S48" s="143" t="s">
        <v>561</v>
      </c>
      <c r="T48" s="143" t="s">
        <v>561</v>
      </c>
      <c r="U48" s="284">
        <v>1</v>
      </c>
      <c r="V48" s="284">
        <v>1</v>
      </c>
      <c r="W48" s="143" t="s">
        <v>562</v>
      </c>
      <c r="X48" s="144">
        <v>38</v>
      </c>
      <c r="Y48" s="143"/>
      <c r="Z48" s="143"/>
      <c r="AA48" s="143"/>
      <c r="AB48" s="144">
        <v>38</v>
      </c>
      <c r="AC48" s="143" t="s">
        <v>562</v>
      </c>
      <c r="AD48" s="144">
        <v>38</v>
      </c>
      <c r="AE48" s="287">
        <v>16</v>
      </c>
      <c r="AF48" s="329"/>
      <c r="AG48" s="329"/>
      <c r="AH48" s="329"/>
      <c r="AI48" s="329"/>
      <c r="AJ48" s="329"/>
      <c r="AK48" s="329"/>
      <c r="AL48" s="143" t="s">
        <v>678</v>
      </c>
      <c r="AM48" s="143" t="s">
        <v>679</v>
      </c>
      <c r="AN48" s="329"/>
      <c r="AO48" s="329"/>
      <c r="AP48" s="329"/>
      <c r="AQ48" s="143" t="s">
        <v>580</v>
      </c>
      <c r="AR48" s="329"/>
      <c r="AS48" s="143" t="s">
        <v>580</v>
      </c>
      <c r="AT48" s="143" t="s">
        <v>680</v>
      </c>
      <c r="AU48" s="329"/>
      <c r="AV48" s="282" t="s">
        <v>764</v>
      </c>
      <c r="AW48" s="330">
        <v>1.6E-2</v>
      </c>
    </row>
    <row r="49" spans="1:49" ht="76.5" x14ac:dyDescent="0.25">
      <c r="A49" s="277" t="s">
        <v>623</v>
      </c>
      <c r="B49" s="143" t="s">
        <v>677</v>
      </c>
      <c r="C49" s="143" t="s">
        <v>515</v>
      </c>
      <c r="D49" s="278" t="s">
        <v>609</v>
      </c>
      <c r="E49" s="279" t="s">
        <v>313</v>
      </c>
      <c r="F49" s="279" t="s">
        <v>313</v>
      </c>
      <c r="G49" s="143" t="s">
        <v>624</v>
      </c>
      <c r="H49" s="279" t="s">
        <v>313</v>
      </c>
      <c r="I49" s="143" t="s">
        <v>625</v>
      </c>
      <c r="J49" s="279" t="s">
        <v>313</v>
      </c>
      <c r="K49" s="279" t="s">
        <v>313</v>
      </c>
      <c r="L49" s="279" t="s">
        <v>313</v>
      </c>
      <c r="M49" s="143" t="s">
        <v>626</v>
      </c>
      <c r="N49" s="280" t="s">
        <v>627</v>
      </c>
      <c r="O49" s="143" t="s">
        <v>677</v>
      </c>
      <c r="P49" s="144">
        <v>29962</v>
      </c>
      <c r="Q49" s="143" t="s">
        <v>628</v>
      </c>
      <c r="R49" s="144">
        <v>29962</v>
      </c>
      <c r="S49" s="143" t="s">
        <v>629</v>
      </c>
      <c r="T49" s="143" t="s">
        <v>630</v>
      </c>
      <c r="U49" s="143">
        <v>6</v>
      </c>
      <c r="V49" s="143">
        <v>6</v>
      </c>
      <c r="W49" s="143" t="s">
        <v>631</v>
      </c>
      <c r="X49" s="144">
        <v>26956</v>
      </c>
      <c r="Y49" s="143"/>
      <c r="Z49" s="286">
        <v>1</v>
      </c>
      <c r="AA49" s="144">
        <v>26366</v>
      </c>
      <c r="AB49" s="144">
        <v>26366</v>
      </c>
      <c r="AC49" s="143" t="s">
        <v>631</v>
      </c>
      <c r="AD49" s="144">
        <v>31640</v>
      </c>
      <c r="AE49" s="287">
        <v>6049</v>
      </c>
      <c r="AF49" s="278" t="s">
        <v>632</v>
      </c>
      <c r="AG49" s="143" t="s">
        <v>633</v>
      </c>
      <c r="AH49" s="143" t="s">
        <v>634</v>
      </c>
      <c r="AI49" s="143" t="s">
        <v>635</v>
      </c>
      <c r="AJ49" s="143" t="s">
        <v>636</v>
      </c>
      <c r="AK49" s="143" t="s">
        <v>637</v>
      </c>
      <c r="AL49" s="144" t="s">
        <v>313</v>
      </c>
      <c r="AM49" s="144" t="s">
        <v>313</v>
      </c>
      <c r="AN49" s="144" t="s">
        <v>313</v>
      </c>
      <c r="AO49" s="144" t="s">
        <v>313</v>
      </c>
      <c r="AP49" s="143" t="s">
        <v>638</v>
      </c>
      <c r="AQ49" s="143" t="s">
        <v>639</v>
      </c>
      <c r="AR49" s="143" t="s">
        <v>638</v>
      </c>
      <c r="AS49" s="143" t="s">
        <v>639</v>
      </c>
      <c r="AT49" s="143" t="s">
        <v>640</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641</v>
      </c>
      <c r="X50" s="335">
        <v>0</v>
      </c>
      <c r="Y50" s="334" t="s">
        <v>641</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642</v>
      </c>
      <c r="X51" s="144">
        <v>0</v>
      </c>
      <c r="Y51" s="143" t="s">
        <v>642</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643</v>
      </c>
      <c r="X52" s="144">
        <v>0</v>
      </c>
      <c r="Y52" s="143" t="s">
        <v>643</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644</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645</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681</v>
      </c>
      <c r="B55" s="143" t="s">
        <v>677</v>
      </c>
      <c r="C55" s="143" t="s">
        <v>515</v>
      </c>
      <c r="D55" s="278" t="s">
        <v>682</v>
      </c>
      <c r="E55" s="279" t="s">
        <v>313</v>
      </c>
      <c r="F55" s="279" t="s">
        <v>313</v>
      </c>
      <c r="G55" s="143" t="s">
        <v>624</v>
      </c>
      <c r="H55" s="279" t="s">
        <v>313</v>
      </c>
      <c r="I55" s="143" t="s">
        <v>625</v>
      </c>
      <c r="J55" s="279" t="s">
        <v>313</v>
      </c>
      <c r="K55" s="279" t="s">
        <v>313</v>
      </c>
      <c r="L55" s="279"/>
      <c r="M55" s="143" t="s">
        <v>516</v>
      </c>
      <c r="N55" s="280" t="s">
        <v>683</v>
      </c>
      <c r="O55" s="143" t="s">
        <v>684</v>
      </c>
      <c r="P55" s="144">
        <v>1681</v>
      </c>
      <c r="Q55" s="143" t="s">
        <v>685</v>
      </c>
      <c r="R55" s="144">
        <v>1681</v>
      </c>
      <c r="S55" s="143" t="s">
        <v>629</v>
      </c>
      <c r="T55" s="143" t="s">
        <v>686</v>
      </c>
      <c r="U55" s="143">
        <v>1</v>
      </c>
      <c r="V55" s="143">
        <v>1</v>
      </c>
      <c r="W55" s="143" t="s">
        <v>687</v>
      </c>
      <c r="X55" s="344">
        <v>1667</v>
      </c>
      <c r="Y55" s="329"/>
      <c r="Z55" s="143">
        <v>1</v>
      </c>
      <c r="AA55" s="144">
        <v>1667</v>
      </c>
      <c r="AB55" s="144">
        <v>1667</v>
      </c>
      <c r="AC55" s="143" t="s">
        <v>687</v>
      </c>
      <c r="AD55" s="144">
        <v>2000</v>
      </c>
      <c r="AE55" s="144">
        <v>2000</v>
      </c>
      <c r="AF55" s="278" t="s">
        <v>688</v>
      </c>
      <c r="AG55" s="143" t="s">
        <v>633</v>
      </c>
      <c r="AH55" s="143" t="s">
        <v>689</v>
      </c>
      <c r="AI55" s="143" t="s">
        <v>690</v>
      </c>
      <c r="AJ55" s="143" t="s">
        <v>691</v>
      </c>
      <c r="AK55" s="143" t="s">
        <v>692</v>
      </c>
      <c r="AL55" s="143" t="s">
        <v>693</v>
      </c>
      <c r="AM55" s="143" t="s">
        <v>694</v>
      </c>
      <c r="AN55" s="329"/>
      <c r="AO55" s="329"/>
      <c r="AP55" s="143" t="s">
        <v>695</v>
      </c>
      <c r="AQ55" s="143" t="s">
        <v>696</v>
      </c>
      <c r="AR55" s="143" t="s">
        <v>695</v>
      </c>
      <c r="AS55" s="143" t="s">
        <v>696</v>
      </c>
      <c r="AT55" s="143" t="s">
        <v>697</v>
      </c>
      <c r="AU55" s="144"/>
      <c r="AV55" s="144" t="s">
        <v>742</v>
      </c>
      <c r="AW55" s="345">
        <v>2</v>
      </c>
    </row>
    <row r="56" spans="1:49" ht="63.75" x14ac:dyDescent="0.25">
      <c r="A56" s="283">
        <v>22</v>
      </c>
      <c r="B56" s="143" t="s">
        <v>677</v>
      </c>
      <c r="C56" s="143" t="s">
        <v>515</v>
      </c>
      <c r="D56" s="278" t="s">
        <v>609</v>
      </c>
      <c r="E56" s="279" t="s">
        <v>313</v>
      </c>
      <c r="F56" s="279" t="s">
        <v>313</v>
      </c>
      <c r="G56" s="143" t="s">
        <v>624</v>
      </c>
      <c r="H56" s="279" t="s">
        <v>313</v>
      </c>
      <c r="I56" s="143" t="s">
        <v>625</v>
      </c>
      <c r="J56" s="279" t="s">
        <v>313</v>
      </c>
      <c r="K56" s="279" t="s">
        <v>313</v>
      </c>
      <c r="L56" s="279" t="s">
        <v>313</v>
      </c>
      <c r="M56" s="143" t="s">
        <v>612</v>
      </c>
      <c r="N56" s="280" t="s">
        <v>698</v>
      </c>
      <c r="O56" s="143" t="s">
        <v>677</v>
      </c>
      <c r="P56" s="144">
        <v>0</v>
      </c>
      <c r="Q56" s="143" t="s">
        <v>517</v>
      </c>
      <c r="R56" s="144">
        <v>3</v>
      </c>
      <c r="S56" s="143" t="s">
        <v>561</v>
      </c>
      <c r="T56" s="143" t="s">
        <v>561</v>
      </c>
      <c r="U56" s="284">
        <v>1</v>
      </c>
      <c r="V56" s="284">
        <v>1</v>
      </c>
      <c r="W56" s="143" t="s">
        <v>562</v>
      </c>
      <c r="X56" s="144">
        <v>3</v>
      </c>
      <c r="Y56" s="143"/>
      <c r="Z56" s="143"/>
      <c r="AA56" s="143"/>
      <c r="AB56" s="144">
        <v>3</v>
      </c>
      <c r="AC56" s="143" t="s">
        <v>562</v>
      </c>
      <c r="AD56" s="144">
        <v>3</v>
      </c>
      <c r="AE56" s="144">
        <v>3</v>
      </c>
      <c r="AF56" s="329"/>
      <c r="AG56" s="329"/>
      <c r="AH56" s="329"/>
      <c r="AI56" s="329"/>
      <c r="AJ56" s="329"/>
      <c r="AK56" s="329"/>
      <c r="AL56" s="143" t="s">
        <v>678</v>
      </c>
      <c r="AM56" s="143" t="s">
        <v>679</v>
      </c>
      <c r="AN56" s="329"/>
      <c r="AO56" s="329"/>
      <c r="AP56" s="329"/>
      <c r="AQ56" s="143" t="s">
        <v>699</v>
      </c>
      <c r="AR56" s="329"/>
      <c r="AS56" s="143" t="s">
        <v>699</v>
      </c>
      <c r="AT56" s="143" t="s">
        <v>700</v>
      </c>
      <c r="AU56" s="329"/>
      <c r="AV56" s="282" t="s">
        <v>765</v>
      </c>
      <c r="AW56" s="330">
        <v>1E-3</v>
      </c>
    </row>
    <row r="57" spans="1:49" s="374" customFormat="1" ht="102" x14ac:dyDescent="0.2">
      <c r="A57" s="367">
        <v>23</v>
      </c>
      <c r="B57" s="368" t="s">
        <v>743</v>
      </c>
      <c r="C57" s="368" t="s">
        <v>744</v>
      </c>
      <c r="D57" s="278" t="s">
        <v>682</v>
      </c>
      <c r="E57" s="279" t="s">
        <v>313</v>
      </c>
      <c r="F57" s="279" t="s">
        <v>313</v>
      </c>
      <c r="G57" s="143" t="s">
        <v>624</v>
      </c>
      <c r="H57" s="279" t="s">
        <v>313</v>
      </c>
      <c r="I57" s="143" t="s">
        <v>625</v>
      </c>
      <c r="J57" s="279" t="s">
        <v>313</v>
      </c>
      <c r="K57" s="279" t="s">
        <v>313</v>
      </c>
      <c r="L57" s="279" t="s">
        <v>313</v>
      </c>
      <c r="M57" s="143" t="s">
        <v>745</v>
      </c>
      <c r="N57" s="368" t="s">
        <v>746</v>
      </c>
      <c r="O57" s="368" t="s">
        <v>555</v>
      </c>
      <c r="P57" s="369" t="s">
        <v>747</v>
      </c>
      <c r="Q57" s="369" t="s">
        <v>748</v>
      </c>
      <c r="R57" s="369" t="s">
        <v>749</v>
      </c>
      <c r="S57" s="369" t="s">
        <v>750</v>
      </c>
      <c r="T57" s="369" t="s">
        <v>750</v>
      </c>
      <c r="U57" s="370">
        <v>3</v>
      </c>
      <c r="V57" s="370">
        <v>3</v>
      </c>
      <c r="W57" s="369" t="s">
        <v>751</v>
      </c>
      <c r="X57" s="370">
        <v>71351</v>
      </c>
      <c r="Y57" s="369" t="s">
        <v>752</v>
      </c>
      <c r="Z57" s="369" t="s">
        <v>753</v>
      </c>
      <c r="AA57" s="369" t="s">
        <v>313</v>
      </c>
      <c r="AB57" s="370">
        <v>71351</v>
      </c>
      <c r="AC57" s="369" t="s">
        <v>751</v>
      </c>
      <c r="AD57" s="371">
        <v>89189</v>
      </c>
      <c r="AE57" s="371">
        <v>89189</v>
      </c>
      <c r="AF57" s="369" t="s">
        <v>754</v>
      </c>
      <c r="AG57" s="369" t="s">
        <v>754</v>
      </c>
      <c r="AH57" s="369" t="s">
        <v>754</v>
      </c>
      <c r="AI57" s="369" t="s">
        <v>754</v>
      </c>
      <c r="AJ57" s="369" t="s">
        <v>754</v>
      </c>
      <c r="AK57" s="369" t="s">
        <v>754</v>
      </c>
      <c r="AL57" s="369" t="s">
        <v>755</v>
      </c>
      <c r="AM57" s="369" t="s">
        <v>755</v>
      </c>
      <c r="AN57" s="369" t="s">
        <v>755</v>
      </c>
      <c r="AO57" s="369" t="s">
        <v>755</v>
      </c>
      <c r="AP57" s="369" t="s">
        <v>752</v>
      </c>
      <c r="AQ57" s="372">
        <v>45160</v>
      </c>
      <c r="AR57" s="369" t="s">
        <v>747</v>
      </c>
      <c r="AS57" s="372">
        <v>45160</v>
      </c>
      <c r="AT57" s="372">
        <v>45291</v>
      </c>
      <c r="AU57" s="373"/>
      <c r="AV57" s="368" t="s">
        <v>756</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9" t="s">
        <v>757</v>
      </c>
      <c r="X58" s="370">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9" t="s">
        <v>758</v>
      </c>
      <c r="X59" s="370">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view="pageBreakPreview" topLeftCell="A10" zoomScaleNormal="100" zoomScaleSheetLayoutView="100" workbookViewId="0">
      <selection activeCell="B27" sqref="B27"/>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5" t="str">
        <f>'1. паспорт местоположение'!A5:C5</f>
        <v>Год раскрытия информации: 2024 год</v>
      </c>
      <c r="B5" s="505"/>
    </row>
    <row r="6" spans="1:2" ht="18.75" x14ac:dyDescent="0.3">
      <c r="A6" s="290"/>
      <c r="B6" s="290"/>
    </row>
    <row r="7" spans="1:2" ht="18.75" x14ac:dyDescent="0.25">
      <c r="A7" s="506" t="s">
        <v>9</v>
      </c>
      <c r="B7" s="506"/>
    </row>
    <row r="8" spans="1:2" ht="18.75" x14ac:dyDescent="0.25">
      <c r="A8" s="306"/>
      <c r="B8" s="306"/>
    </row>
    <row r="9" spans="1:2" ht="18.75" x14ac:dyDescent="0.25">
      <c r="A9" s="501" t="str">
        <f>'1. паспорт местоположение'!A9:C9</f>
        <v>АО "Россети Тюмень"</v>
      </c>
      <c r="B9" s="501"/>
    </row>
    <row r="10" spans="1:2" ht="15.75" x14ac:dyDescent="0.25">
      <c r="A10" s="502" t="s">
        <v>8</v>
      </c>
      <c r="B10" s="502"/>
    </row>
    <row r="11" spans="1:2" ht="18.75" x14ac:dyDescent="0.25">
      <c r="A11" s="306"/>
      <c r="B11" s="306"/>
    </row>
    <row r="12" spans="1:2" ht="18.75" x14ac:dyDescent="0.25">
      <c r="A12" s="507" t="str">
        <f>'1. паспорт местоположение'!A12:C12</f>
        <v>F_TP3300.VL.0058</v>
      </c>
      <c r="B12" s="507"/>
    </row>
    <row r="13" spans="1:2" ht="15.75" x14ac:dyDescent="0.25">
      <c r="A13" s="502" t="s">
        <v>7</v>
      </c>
      <c r="B13" s="502"/>
    </row>
    <row r="14" spans="1:2" ht="18.75" x14ac:dyDescent="0.25">
      <c r="A14" s="272"/>
      <c r="B14" s="272"/>
    </row>
    <row r="15" spans="1:2" ht="31.5" customHeight="1" x14ac:dyDescent="0.25">
      <c r="A15" s="501" t="str">
        <f>'1. паспорт местоположение'!A15:C15</f>
        <v>Реконструкция РС 0,4-10 н.п. Успенка, 2 этап Тюменского ТПО</v>
      </c>
      <c r="B15" s="501"/>
    </row>
    <row r="16" spans="1:2" ht="15.75" x14ac:dyDescent="0.25">
      <c r="A16" s="502" t="s">
        <v>6</v>
      </c>
      <c r="B16" s="502"/>
    </row>
    <row r="17" spans="1:2" ht="15.75" x14ac:dyDescent="0.25">
      <c r="A17" s="97"/>
      <c r="B17" s="98"/>
    </row>
    <row r="18" spans="1:2" x14ac:dyDescent="0.25">
      <c r="A18" s="503" t="s">
        <v>431</v>
      </c>
      <c r="B18" s="504"/>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663</v>
      </c>
    </row>
    <row r="24" spans="1:2" x14ac:dyDescent="0.25">
      <c r="A24" s="139" t="s">
        <v>321</v>
      </c>
      <c r="B24" s="320" t="s">
        <v>701</v>
      </c>
    </row>
    <row r="25" spans="1:2" x14ac:dyDescent="0.25">
      <c r="A25" s="140" t="s">
        <v>322</v>
      </c>
      <c r="B25" s="309">
        <f>'3.3 паспорт описание'!C29</f>
        <v>2025</v>
      </c>
    </row>
    <row r="26" spans="1:2" x14ac:dyDescent="0.25">
      <c r="A26" s="140" t="s">
        <v>323</v>
      </c>
      <c r="B26" s="311" t="str">
        <f>'3.3 паспорт описание'!C30</f>
        <v>С</v>
      </c>
    </row>
    <row r="27" spans="1:2" ht="28.5" x14ac:dyDescent="0.25">
      <c r="A27" s="141" t="s">
        <v>668</v>
      </c>
      <c r="B27" s="312">
        <v>159.10487938703341</v>
      </c>
    </row>
    <row r="28" spans="1:2" x14ac:dyDescent="0.25">
      <c r="A28" s="137" t="s">
        <v>324</v>
      </c>
      <c r="B28" s="311" t="s">
        <v>669</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664</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646</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767</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587</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588</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589</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590</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591</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592</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593</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594</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595</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596</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597</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598</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599</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600</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601</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602</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603</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604</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605</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606</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665</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666</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586</v>
      </c>
    </row>
    <row r="154" spans="1:2" x14ac:dyDescent="0.25">
      <c r="A154" s="142" t="s">
        <v>338</v>
      </c>
      <c r="B154" s="273" t="s">
        <v>667</v>
      </c>
    </row>
    <row r="155" spans="1:2" x14ac:dyDescent="0.25">
      <c r="A155" s="142" t="s">
        <v>339</v>
      </c>
      <c r="B155" s="273" t="s">
        <v>538</v>
      </c>
    </row>
    <row r="156" spans="1:2" ht="30" x14ac:dyDescent="0.25">
      <c r="A156" s="142" t="s">
        <v>660</v>
      </c>
      <c r="B156" s="273" t="s">
        <v>768</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702</v>
      </c>
    </row>
    <row r="164" spans="1:2" ht="15.75" thickBot="1" x14ac:dyDescent="0.3">
      <c r="A164" s="315" t="s">
        <v>344</v>
      </c>
      <c r="B164" s="319" t="s">
        <v>538</v>
      </c>
    </row>
    <row r="165" spans="1:2" x14ac:dyDescent="0.25">
      <c r="A165" s="142" t="s">
        <v>505</v>
      </c>
      <c r="B165" s="362">
        <f>'6.1. Паспорт сетевой график'!H43</f>
        <v>45921</v>
      </c>
    </row>
    <row r="166" spans="1:2" x14ac:dyDescent="0.25">
      <c r="A166" s="142" t="s">
        <v>506</v>
      </c>
      <c r="B166" s="273" t="s">
        <v>538</v>
      </c>
    </row>
    <row r="167" spans="1:2" x14ac:dyDescent="0.25">
      <c r="A167" s="142" t="s">
        <v>507</v>
      </c>
      <c r="B167" s="273" t="s">
        <v>538</v>
      </c>
    </row>
    <row r="168" spans="1:2" ht="29.25" thickBot="1" x14ac:dyDescent="0.3">
      <c r="A168" s="315" t="s">
        <v>345</v>
      </c>
      <c r="B168" s="319" t="s">
        <v>538</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2020-02-14T08:56:33Z</cp:lastPrinted>
  <dcterms:created xsi:type="dcterms:W3CDTF">2015-08-16T15:31:05Z</dcterms:created>
  <dcterms:modified xsi:type="dcterms:W3CDTF">2024-11-29T06:56:06Z</dcterms:modified>
</cp:coreProperties>
</file>