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5\"/>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69" i="25"/>
  <c r="AI49" i="25"/>
  <c r="AE77" i="25"/>
  <c r="AE84" i="25" s="1"/>
  <c r="AE89" i="25" s="1"/>
  <c r="AH85" i="25" l="1"/>
  <c r="AE92" i="25"/>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Q85" i="25"/>
  <c r="AO77" i="25"/>
  <c r="AO84" i="25" s="1"/>
  <c r="AO89"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<sst xmlns="http://schemas.openxmlformats.org/spreadsheetml/2006/main" count="1372" uniqueCount="669">
  <si>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</si>
  <si>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</si>
  <si>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</si>
  <si>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</si>
  <si>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</si>
  <si>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</si>
  <si>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</si>
  <si>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</si>
  <si>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</si>
  <si>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</si>
  <si>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</si>
  <si>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</si>
  <si>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</si>
  <si>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</si>
  <si>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</si>
  <si>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</si>
  <si>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</si>
  <si>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</si>
  <si>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</si>
  <si>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</si>
  <si>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</si>
  <si>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</si>
  <si>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</si>
  <si>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</si>
  <si>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</si>
  <si>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</si>
  <si>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</si>
  <si>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</si>
  <si>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</si>
  <si>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</si>
  <si>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</si>
  <si>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</si>
  <si>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</si>
  <si>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</si>
  <si>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</si>
  <si>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</si>
  <si>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</si>
  <si>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</si>
  <si>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</si>
  <si>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</si>
  <si>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</si>
  <si>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</si>
  <si>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</si>
  <si>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</si>
  <si>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</si>
  <si>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</si>
  <si>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</si>
  <si>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</si>
  <si>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</si>
  <si>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</si>
  <si>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</si>
  <si>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</si>
  <si>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</si>
  <si>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</si>
  <si>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</si>
  <si>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</si>
  <si>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</si>
  <si>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</si>
  <si>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</si>
  <si>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</si>
  <si>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</si>
  <si>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</si>
  <si>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</si>
  <si>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</si>
  <si>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</si>
  <si>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</si>
  <si>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</si>
  <si>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</si>
  <si>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</si>
  <si>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</si>
  <si>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</si>
  <si>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</si>
  <si>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</si>
  <si>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</si>
  <si>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</si>
  <si>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</si>
  <si>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</si>
  <si>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</si>
  <si>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</si>
  <si>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</si>
  <si>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</si>
  <si>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</si>
  <si>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</si>
  <si>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</si>
  <si>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</si>
  <si>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</si>
  <si>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</si>
  <si>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</si>
  <si>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</si>
  <si>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</si>
  <si>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</si>
  <si>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</si>
  <si>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</si>
  <si>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</si>
  <si>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</si>
  <si>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</si>
  <si>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</si>
  <si>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</si>
  <si>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</si>
  <si>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</si>
  <si>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</si>
  <si>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</si>
  <si>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</si>
  <si>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</si>
  <si>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</si>
  <si>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</si>
  <si>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</si>
  <si>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</si>
  <si>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</si>
  <si>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</si>
  <si>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</si>
  <si>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</si>
  <si>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</si>
  <si>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</si>
  <si>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</si>
  <si>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</si>
  <si>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</si>
  <si>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</si>
  <si>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</si>
  <si>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</si>
  <si>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</si>
  <si>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</si>
  <si>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</si>
  <si>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</si>
  <si>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</si>
  <si>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</si>
  <si>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</si>
  <si>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</si>
  <si>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</si>
  <si>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</si>
  <si>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</si>
  <si>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</si>
  <si>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</si>
  <si>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</si>
  <si>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</si>
  <si>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</si>
  <si>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</si>
  <si>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</si>
  <si>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</si>
  <si>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</si>
  <si>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</si>
  <si>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</si>
  <si>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</si>
  <si>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</si>
  <si>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</si>
  <si>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</si>
  <si>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</si>
  <si>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</si>
  <si>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</si>
  <si>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</si>
  <si>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</si>
  <si>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</si>
  <si>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</si>
  <si>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</si>
  <si>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</si>
  <si>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</si>
  <si>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</si>
  <si>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</si>
  <si>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</si>
  <si>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</si>
  <si>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</si>
  <si>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</si>
  <si>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</si>
  <si>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</si>
  <si>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</si>
  <si>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</si>
  <si>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</si>
  <si>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</si>
  <si>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</si>
  <si>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</si>
  <si>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</si>
  <si>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</si>
  <si>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</si>
  <si>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</si>
  <si>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</si>
  <si>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</si>
  <si>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</si>
  <si>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</si>
  <si>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</si>
  <si>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</si>
  <si>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</si>
  <si>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</si>
  <si>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</si>
  <si>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</si>
  <si>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</si>
  <si>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</si>
  <si>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</si>
  <si>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</si>
  <si>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</si>
  <si>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</si>
  <si>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</si>
  <si>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</si>
  <si>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</si>
  <si>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</si>
  <si>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</si>
  <si>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</si>
  <si>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</si>
  <si>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</si>
  <si>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</si>
  <si>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</si>
  <si>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</si>
  <si>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</si>
  <si>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</si>
  <si>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</si>
  <si>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</si>
  <si>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</si>
  <si>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</si>
  <si>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</si>
  <si>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</si>
  <si>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</si>
  <si>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</si>
  <si>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</si>
  <si>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</si>
  <si>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</si>
  <si>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</si>
  <si>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</si>
  <si>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</si>
  <si>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</si>
  <si>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</si>
  <si>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</si>
  <si>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</si>
  <si>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</si>
  <si>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</si>
  <si>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</si>
  <si>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</si>
  <si>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</si>
  <si>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</si>
  <si>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</si>
  <si>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</si>
  <si>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</si>
  <si>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</si>
  <si>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</si>
  <si>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</si>
  <si>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</si>
  <si>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</si>
  <si>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</si>
  <si>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</si>
  <si>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</si>
  <si>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</si>
  <si>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</si>
  <si>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</si>
  <si>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</si>
  <si>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</si>
  <si>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</si>
  <si>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</si>
  <si>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</si>
  <si>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</si>
  <si>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</si>
  <si>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</si>
  <si>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</si>
  <si>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</si>
  <si>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</si>
  <si>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</si>
  <si>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</si>
  <si>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</si>
  <si>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</si>
  <si>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</si>
  <si>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</si>
  <si>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</si>
  <si>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</si>
  <si>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</si>
  <si>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</si>
  <si>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</si>
  <si>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</si>
  <si>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</si>
  <si>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</si>
  <si>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</si>
  <si>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</si>
  <si>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</si>
  <si>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</si>
  <si>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</si>
  <si>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</si>
  <si>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</si>
  <si>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</si>
  <si>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</si>
  <si>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</si>
  <si>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</si>
  <si>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</si>
  <si>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</si>
  <si>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</si>
  <si>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</si>
  <si>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</si>
  <si>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</si>
  <si>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</si>
  <si>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</si>
  <si>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</si>
  <si>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</si>
  <si>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</si>
  <si>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</si>
  <si>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</si>
  <si>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</si>
  <si>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</si>
  <si>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</si>
  <si>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</si>
  <si>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</si>
  <si>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</si>
  <si>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</si>
  <si>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</si>
  <si>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</si>
  <si>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</si>
  <si>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</si>
  <si>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</si>
  <si>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</si>
  <si>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</si>
  <si>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</si>
  <si>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</si>
  <si>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</si>
  <si>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</si>
  <si>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</si>
  <si>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</si>
  <si>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</si>
  <si>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</si>
  <si>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</si>
  <si>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</si>
  <si>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</si>
  <si>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</si>
  <si>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</si>
  <si>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</si>
  <si>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</si>
  <si>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</si>
  <si>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</si>
  <si>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</si>
  <si>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</si>
  <si>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</si>
  <si>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</si>
  <si>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</si>
  <si>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</si>
  <si>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</si>
  <si>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</si>
  <si>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</si>
  <si>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</si>
  <si>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</si>
  <si>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</si>
  <si>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</si>
  <si>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</si>
  <si>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</si>
  <si>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</si>
  <si>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</si>
  <si>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</si>
  <si>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</si>
  <si>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</si>
  <si>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</si>
  <si>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</si>
  <si>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</si>
  <si>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</si>
  <si>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</si>
  <si>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</si>
  <si>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</si>
  <si>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</si>
  <si>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</si>
  <si>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</si>
  <si>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</si>
  <si>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</si>
  <si>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</si>
  <si>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</si>
  <si>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</si>
  <si>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</si>
  <si>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</si>
  <si>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</si>
  <si>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</si>
  <si>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</si>
  <si>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</si>
  <si>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</si>
  <si>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</si>
  <si>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</si>
  <si>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</si>
  <si>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</si>
  <si>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</si>
  <si>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</si>
  <si>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</si>
  <si>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</si>
  <si>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</si>
  <si>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</si>
  <si>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</si>
  <si>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</si>
  <si>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</si>
  <si>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</si>
  <si>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</si>
  <si>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</si>
  <si>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</si>
  <si>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</si>
  <si>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</si>
  <si>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</si>
  <si>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</si>
  <si>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</si>
  <si>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</si>
  <si>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</si>
  <si>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</si>
  <si>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</si>
  <si>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</si>
  <si>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</si>
  <si>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</si>
  <si>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</si>
  <si>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</si>
  <si>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</si>
  <si>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</si>
  <si>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</si>
  <si>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</si>
  <si>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</si>
  <si>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</si>
  <si>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</si>
  <si>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</si>
  <si>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</si>
  <si>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</si>
  <si>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</si>
  <si>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</si>
  <si>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</si>
  <si>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</si>
  <si>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</si>
  <si>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</si>
  <si>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</si>
  <si>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</si>
  <si>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</si>
  <si>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</si>
  <si>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</si>
  <si>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</si>
  <si>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</si>
  <si>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</si>
  <si>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</si>
  <si>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</si>
  <si>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</si>
  <si>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</si>
  <si>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</si>
  <si>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</si>
  <si>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</si>
  <si>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</si>
  <si>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</si>
  <si>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</si>
  <si>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</si>
  <si>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</si>
  <si>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</si>
  <si>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</si>
  <si>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</si>
  <si>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</si>
  <si>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</si>
  <si>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</si>
  <si>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</si>
  <si>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</si>
  <si>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</si>
  <si>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</si>
  <si>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</si>
  <si>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</si>
  <si>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</si>
  <si>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</si>
  <si>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</si>
  <si>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</si>
  <si>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</si>
  <si>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</si>
  <si>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</si>
  <si>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</si>
  <si>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</si>
  <si>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</si>
  <si>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</si>
  <si>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</si>
  <si>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</si>
  <si>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</si>
  <si>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</si>
  <si>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</si>
  <si>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</si>
  <si>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</si>
  <si>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</si>
  <si>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</si>
  <si>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</si>
  <si>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</si>
  <si>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</si>
  <si>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</si>
  <si>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</si>
  <si>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</si>
  <si>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</si>
  <si>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</si>
  <si>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</si>
  <si>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</si>
  <si>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</si>
  <si>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</si>
  <si>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</si>
  <si>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</si>
  <si>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</si>
  <si>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</si>
  <si>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</si>
  <si>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</si>
  <si>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</si>
  <si>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</si>
  <si>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</si>
  <si>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</si>
  <si>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</si>
  <si>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</si>
  <si>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</si>
  <si>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</si>
  <si>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</si>
  <si>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</si>
  <si>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</si>
  <si>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</si>
  <si>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</si>
  <si>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</si>
  <si>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</si>
  <si>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</si>
  <si>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</si>
  <si>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</si>
  <si>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</si>
  <si>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</si>
  <si>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</si>
  <si>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</si>
  <si>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</si>
  <si>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</si>
  <si>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</si>
  <si>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</si>
  <si>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</si>
  <si>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</si>
  <si>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</si>
  <si>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</si>
  <si>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</si>
  <si>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</si>
  <si>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</si>
  <si>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</si>
  <si>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</si>
  <si>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</si>
  <si>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</si>
  <si>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</si>
  <si>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</si>
  <si>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</si>
  <si>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</si>
  <si>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</si>
  <si>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</si>
  <si>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</si>
  <si>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</si>
  <si>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</si>
  <si>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</si>
  <si>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</si>
  <si>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</si>
  <si>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</si>
  <si>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</si>
  <si>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</si>
  <si>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</si>
  <si>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</si>
  <si>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</si>
  <si>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</si>
  <si>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</si>
  <si>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</si>
  <si>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</si>
  <si>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</si>
  <si>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</si>
  <si>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</si>
  <si>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</si>
  <si>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</si>
  <si>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</si>
  <si>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</si>
  <si>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</si>
  <si>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</si>
  <si>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</si>
  <si>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</si>
  <si>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</si>
  <si>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</si>
  <si>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</si>
  <si>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</si>
  <si>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</si>
  <si>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</si>
  <si>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</si>
  <si>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</si>
  <si>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</si>
  <si>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</si>
  <si>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</si>
  <si>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</si>
  <si>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</si>
  <si>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</si>
  <si>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</si>
  <si>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</si>
  <si>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</si>
  <si>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</si>
  <si>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</si>
  <si>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</si>
  <si>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</si>
  <si>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</si>
  <si>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</si>
  <si>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</si>
  <si>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</si>
  <si>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</si>
  <si>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</si>
  <si>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</si>
  <si>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</si>
  <si>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</si>
  <si>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</si>
  <si>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</si>
  <si>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</si>
  <si>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</si>
  <si>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</si>
  <si>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</si>
  <si>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</si>
  <si>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</si>
  <si>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</si>
  <si>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</si>
  <si>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</si>
  <si>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</si>
  <si>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</si>
  <si>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</si>
  <si>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</si>
  <si>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</si>
  <si>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</si>
  <si>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</si>
  <si>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</si>
  <si>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</si>
  <si>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</si>
  <si>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</si>
  <si>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</si>
  <si>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</si>
  <si>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</si>
  <si>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</si>
  <si>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</si>
  <si>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</si>
  <si>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</si>
  <si>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</si>
  <si>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</si>
  <si>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</si>
  <si>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</si>
  <si>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</si>
  <si>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</si>
  <si>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</si>
  <si>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</si>
  <si>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</si>
  <si>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</si>
  <si>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</si>
  <si>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</si>
  <si>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</si>
  <si>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Требуется выполнить корректировку проектной документации</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</si>
  <si>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</si>
  <si>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</si>
  <si>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</si>
  <si>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</si>
  <si>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</si>
  <si>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</si>
  <si>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</si>
  <si>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</si>
  <si>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</si>
  <si>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</si>
  <si>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</si>
  <si>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</si>
  <si>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</si>
  <si>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</si>
  <si>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</si>
  <si>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</si>
  <si>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</si>
  <si>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</si>
  <si>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</si>
  <si>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</si>
  <si>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</si>
  <si>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</si>
  <si>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</si>
  <si>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</si>
  <si>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</si>
  <si>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</si>
  <si>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</si>
  <si>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</si>
  <si>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</si>
  <si>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</si>
  <si>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</si>
  <si>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</si>
  <si>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</si>
  <si>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</si>
  <si>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Реализация проекта в срок</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</si>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</sst>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6"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47"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0" xfId="2" applyFont="1" applyFill="1" applyAlignment="1">
      <alignment horizontal="center"/>
    </xf>
    <xf numFmtId="0" fontId="43" fillId="0" borderId="47"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7"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-154628688.54788661</c:v>
                </c:pt>
                <c:pt idx="1">
                  <c:v>-125116484.20554769</c:v>
                </c:pt>
                <c:pt idx="2">
                  <c:v>-95078376.863905951</c:v>
                </c:pt>
                <c:pt idx="3">
                  <c:v>-64499411.097229198</c:v>
                </c:pt>
                <c:pt idx="4">
                  <c:v>-34820836.548959747</c:v>
                </c:pt>
                <c:pt idx="5">
                  <c:v>-9295824.208897233</c:v>
                </c:pt>
                <c:pt idx="6">
                  <c:v>18001033.584488295</c:v>
                </c:pt>
                <c:pt idx="7">
                  <c:v>45797047.188047767</c:v>
                </c:pt>
                <c:pt idx="8">
                  <c:v>74106369.611839503</c:v>
                </c:pt>
                <c:pt idx="9">
                  <c:v>102943578.45622359</c:v>
                </c:pt>
                <c:pt idx="10">
                  <c:v>132313115.49130699</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-158078125.42759493</c:v>
                </c:pt>
                <c:pt idx="1">
                  <c:v>-135168925.29381478</c:v>
                </c:pt>
                <c:pt idx="2">
                  <c:v>-114624926.52650383</c:v>
                </c:pt>
                <c:pt idx="3">
                  <c:v>-96198575.232769459</c:v>
                </c:pt>
                <c:pt idx="4">
                  <c:v>-80441930.956427574</c:v>
                </c:pt>
                <c:pt idx="5">
                  <c:v>-68502303.073432878</c:v>
                </c:pt>
                <c:pt idx="6">
                  <c:v>-57252585.318452165</c:v>
                </c:pt>
                <c:pt idx="7">
                  <c:v>-47159693.38225805</c:v>
                </c:pt>
                <c:pt idx="8">
                  <c:v>-38103061.388954841</c:v>
                </c:pt>
                <c:pt idx="9">
                  <c:v>-29974857.155307431</c:v>
                </c:pt>
                <c:pt idx="10">
                  <c:v>-22681245.70186799</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5" t="s">
        <v>668</v>
      </c>
      <c r="B5" s="405"/>
      <c r="C5" s="405"/>
      <c r="D5" s="108"/>
      <c r="E5" s="108"/>
      <c r="F5" s="108"/>
      <c r="G5" s="108"/>
      <c r="H5" s="108"/>
    </row>
    <row r="6" spans="1:20" s="12" customFormat="1" ht="18.75" x14ac:dyDescent="0.3">
      <c r="A6" s="309"/>
      <c r="B6" s="310"/>
      <c r="C6" s="310"/>
      <c r="D6" s="16"/>
      <c r="E6" s="16"/>
      <c r="F6" s="15"/>
    </row>
    <row r="7" spans="1:20" s="12" customFormat="1" ht="18.75" x14ac:dyDescent="0.2">
      <c r="A7" s="409" t="s">
        <v>9</v>
      </c>
      <c r="B7" s="409"/>
      <c r="C7" s="409"/>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407" t="s">
        <v>596</v>
      </c>
      <c r="B9" s="407"/>
      <c r="C9" s="407"/>
      <c r="D9" s="8"/>
      <c r="E9" s="8"/>
      <c r="F9" s="8"/>
      <c r="G9" s="13"/>
      <c r="H9" s="13"/>
      <c r="I9" s="13"/>
      <c r="J9" s="13"/>
      <c r="K9" s="13"/>
      <c r="L9" s="13"/>
      <c r="M9" s="13"/>
      <c r="N9" s="13"/>
      <c r="O9" s="13"/>
      <c r="P9" s="13"/>
      <c r="Q9" s="13"/>
      <c r="R9" s="13"/>
      <c r="S9" s="13"/>
      <c r="T9" s="13"/>
    </row>
    <row r="10" spans="1:20" s="12" customFormat="1" ht="18.75" x14ac:dyDescent="0.2">
      <c r="A10" s="406" t="s">
        <v>8</v>
      </c>
      <c r="B10" s="406"/>
      <c r="C10" s="406"/>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407" t="s">
        <v>509</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406" t="s">
        <v>7</v>
      </c>
      <c r="B13" s="406"/>
      <c r="C13" s="406"/>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07" t="s">
        <v>572</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406" t="s">
        <v>6</v>
      </c>
      <c r="B16" s="406"/>
      <c r="C16" s="406"/>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407" t="s">
        <v>399</v>
      </c>
      <c r="B18" s="408"/>
      <c r="C18" s="4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2"/>
      <c r="B24" s="403"/>
      <c r="C24" s="4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611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659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402"/>
      <c r="B39" s="403"/>
      <c r="C39" s="404"/>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604</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547</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402"/>
      <c r="B47" s="403"/>
      <c r="C47" s="40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613</v>
      </c>
      <c r="C48" s="144">
        <v>176.43925317325773</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614</v>
      </c>
      <c r="C49" s="144">
        <v>148.39428868773786</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39" sqref="N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row>
    <row r="5" spans="1:28" s="12" customFormat="1" ht="15.75" x14ac:dyDescent="0.2">
      <c r="A5" s="17"/>
    </row>
    <row r="6" spans="1:28" s="12" customFormat="1" ht="18.75" x14ac:dyDescent="0.2">
      <c r="A6" s="416" t="s">
        <v>9</v>
      </c>
      <c r="B6" s="416"/>
      <c r="C6" s="416"/>
      <c r="D6" s="416"/>
      <c r="E6" s="416"/>
      <c r="F6" s="416"/>
      <c r="G6" s="416"/>
      <c r="H6" s="416"/>
      <c r="I6" s="416"/>
      <c r="J6" s="416"/>
      <c r="K6" s="416"/>
      <c r="L6" s="416"/>
      <c r="M6" s="416"/>
      <c r="N6" s="416"/>
      <c r="O6" s="416"/>
      <c r="P6" s="416"/>
      <c r="Q6" s="416"/>
      <c r="R6" s="416"/>
      <c r="S6" s="416"/>
      <c r="T6" s="13"/>
      <c r="U6" s="13"/>
      <c r="V6" s="13"/>
      <c r="W6" s="13"/>
      <c r="X6" s="13"/>
      <c r="Y6" s="13"/>
      <c r="Z6" s="13"/>
      <c r="AA6" s="13"/>
      <c r="AB6" s="13"/>
    </row>
    <row r="7" spans="1:28" s="12" customFormat="1" ht="18.75" x14ac:dyDescent="0.2">
      <c r="A7" s="416"/>
      <c r="B7" s="416"/>
      <c r="C7" s="416"/>
      <c r="D7" s="416"/>
      <c r="E7" s="416"/>
      <c r="F7" s="416"/>
      <c r="G7" s="416"/>
      <c r="H7" s="416"/>
      <c r="I7" s="416"/>
      <c r="J7" s="416"/>
      <c r="K7" s="416"/>
      <c r="L7" s="416"/>
      <c r="M7" s="416"/>
      <c r="N7" s="416"/>
      <c r="O7" s="416"/>
      <c r="P7" s="416"/>
      <c r="Q7" s="416"/>
      <c r="R7" s="416"/>
      <c r="S7" s="416"/>
      <c r="T7" s="13"/>
      <c r="U7" s="13"/>
      <c r="V7" s="13"/>
      <c r="W7" s="13"/>
      <c r="X7" s="13"/>
      <c r="Y7" s="13"/>
      <c r="Z7" s="13"/>
      <c r="AA7" s="13"/>
      <c r="AB7" s="13"/>
    </row>
    <row r="8" spans="1:28" s="12"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13"/>
      <c r="U8" s="13"/>
      <c r="V8" s="13"/>
      <c r="W8" s="13"/>
      <c r="X8" s="13"/>
      <c r="Y8" s="13"/>
      <c r="Z8" s="13"/>
      <c r="AA8" s="13"/>
      <c r="AB8" s="13"/>
    </row>
    <row r="9" spans="1:28" s="12" customFormat="1" ht="18.75" x14ac:dyDescent="0.2">
      <c r="A9" s="412" t="s">
        <v>8</v>
      </c>
      <c r="B9" s="412"/>
      <c r="C9" s="412"/>
      <c r="D9" s="412"/>
      <c r="E9" s="412"/>
      <c r="F9" s="412"/>
      <c r="G9" s="412"/>
      <c r="H9" s="412"/>
      <c r="I9" s="412"/>
      <c r="J9" s="412"/>
      <c r="K9" s="412"/>
      <c r="L9" s="412"/>
      <c r="M9" s="412"/>
      <c r="N9" s="412"/>
      <c r="O9" s="412"/>
      <c r="P9" s="412"/>
      <c r="Q9" s="412"/>
      <c r="R9" s="412"/>
      <c r="S9" s="412"/>
      <c r="T9" s="13"/>
      <c r="U9" s="13"/>
      <c r="V9" s="13"/>
      <c r="W9" s="13"/>
      <c r="X9" s="13"/>
      <c r="Y9" s="13"/>
      <c r="Z9" s="13"/>
      <c r="AA9" s="13"/>
      <c r="AB9" s="13"/>
    </row>
    <row r="10" spans="1:28" s="12" customFormat="1" ht="18.75" x14ac:dyDescent="0.2">
      <c r="A10" s="416"/>
      <c r="B10" s="416"/>
      <c r="C10" s="416"/>
      <c r="D10" s="416"/>
      <c r="E10" s="416"/>
      <c r="F10" s="416"/>
      <c r="G10" s="416"/>
      <c r="H10" s="416"/>
      <c r="I10" s="416"/>
      <c r="J10" s="416"/>
      <c r="K10" s="416"/>
      <c r="L10" s="416"/>
      <c r="M10" s="416"/>
      <c r="N10" s="416"/>
      <c r="O10" s="416"/>
      <c r="P10" s="416"/>
      <c r="Q10" s="416"/>
      <c r="R10" s="416"/>
      <c r="S10" s="416"/>
      <c r="T10" s="13"/>
      <c r="U10" s="13"/>
      <c r="V10" s="13"/>
      <c r="W10" s="13"/>
      <c r="X10" s="13"/>
      <c r="Y10" s="13"/>
      <c r="Z10" s="13"/>
      <c r="AA10" s="13"/>
      <c r="AB10" s="13"/>
    </row>
    <row r="11" spans="1:28" s="12" customFormat="1" ht="18.75" x14ac:dyDescent="0.2">
      <c r="A11" s="411" t="str">
        <f>'1. паспорт местоположение'!A12:C12</f>
        <v>F_TP3300.VL.0065</v>
      </c>
      <c r="B11" s="411"/>
      <c r="C11" s="411"/>
      <c r="D11" s="411"/>
      <c r="E11" s="411"/>
      <c r="F11" s="411"/>
      <c r="G11" s="411"/>
      <c r="H11" s="411"/>
      <c r="I11" s="411"/>
      <c r="J11" s="411"/>
      <c r="K11" s="411"/>
      <c r="L11" s="411"/>
      <c r="M11" s="411"/>
      <c r="N11" s="411"/>
      <c r="O11" s="411"/>
      <c r="P11" s="411"/>
      <c r="Q11" s="411"/>
      <c r="R11" s="411"/>
      <c r="S11" s="411"/>
      <c r="T11" s="13"/>
      <c r="U11" s="13"/>
      <c r="V11" s="13"/>
      <c r="W11" s="13"/>
      <c r="X11" s="13"/>
      <c r="Y11" s="13"/>
      <c r="Z11" s="13"/>
      <c r="AA11" s="13"/>
      <c r="AB11" s="13"/>
    </row>
    <row r="12" spans="1:28" s="12" customFormat="1" ht="18.75" x14ac:dyDescent="0.2">
      <c r="A12" s="412" t="s">
        <v>7</v>
      </c>
      <c r="B12" s="412"/>
      <c r="C12" s="412"/>
      <c r="D12" s="412"/>
      <c r="E12" s="412"/>
      <c r="F12" s="412"/>
      <c r="G12" s="412"/>
      <c r="H12" s="412"/>
      <c r="I12" s="412"/>
      <c r="J12" s="412"/>
      <c r="K12" s="412"/>
      <c r="L12" s="412"/>
      <c r="M12" s="412"/>
      <c r="N12" s="412"/>
      <c r="O12" s="412"/>
      <c r="P12" s="412"/>
      <c r="Q12" s="412"/>
      <c r="R12" s="412"/>
      <c r="S12" s="412"/>
      <c r="T12" s="13"/>
      <c r="U12" s="13"/>
      <c r="V12" s="13"/>
      <c r="W12" s="13"/>
      <c r="X12" s="13"/>
      <c r="Y12" s="13"/>
      <c r="Z12" s="13"/>
      <c r="AA12" s="13"/>
      <c r="AB12" s="13"/>
    </row>
    <row r="13" spans="1:28" s="9"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5.75" x14ac:dyDescent="0.2">
      <c r="A14"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1"/>
      <c r="C14" s="411"/>
      <c r="D14" s="411"/>
      <c r="E14" s="411"/>
      <c r="F14" s="411"/>
      <c r="G14" s="411"/>
      <c r="H14" s="411"/>
      <c r="I14" s="411"/>
      <c r="J14" s="411"/>
      <c r="K14" s="411"/>
      <c r="L14" s="411"/>
      <c r="M14" s="411"/>
      <c r="N14" s="411"/>
      <c r="O14" s="411"/>
      <c r="P14" s="411"/>
      <c r="Q14" s="411"/>
      <c r="R14" s="411"/>
      <c r="S14" s="411"/>
      <c r="T14" s="8"/>
      <c r="U14" s="8"/>
      <c r="V14" s="8"/>
      <c r="W14" s="8"/>
      <c r="X14" s="8"/>
      <c r="Y14" s="8"/>
      <c r="Z14" s="8"/>
      <c r="AA14" s="8"/>
      <c r="AB14" s="8"/>
    </row>
    <row r="15" spans="1:28" s="3" customFormat="1" ht="15" customHeight="1" x14ac:dyDescent="0.2">
      <c r="A15" s="412" t="s">
        <v>6</v>
      </c>
      <c r="B15" s="412"/>
      <c r="C15" s="412"/>
      <c r="D15" s="412"/>
      <c r="E15" s="412"/>
      <c r="F15" s="412"/>
      <c r="G15" s="412"/>
      <c r="H15" s="412"/>
      <c r="I15" s="412"/>
      <c r="J15" s="412"/>
      <c r="K15" s="412"/>
      <c r="L15" s="412"/>
      <c r="M15" s="412"/>
      <c r="N15" s="412"/>
      <c r="O15" s="412"/>
      <c r="P15" s="412"/>
      <c r="Q15" s="412"/>
      <c r="R15" s="412"/>
      <c r="S15" s="412"/>
      <c r="T15" s="6"/>
      <c r="U15" s="6"/>
      <c r="V15" s="6"/>
      <c r="W15" s="6"/>
      <c r="X15" s="6"/>
      <c r="Y15" s="6"/>
      <c r="Z15" s="6"/>
      <c r="AA15" s="6"/>
      <c r="AB15" s="6"/>
    </row>
    <row r="16" spans="1:28" s="3"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4"/>
      <c r="U16" s="4"/>
      <c r="V16" s="4"/>
      <c r="W16" s="4"/>
      <c r="X16" s="4"/>
      <c r="Y16" s="4"/>
    </row>
    <row r="17" spans="1:28" s="3" customFormat="1" ht="45.75" customHeight="1" x14ac:dyDescent="0.2">
      <c r="A17" s="414" t="s">
        <v>373</v>
      </c>
      <c r="B17" s="414"/>
      <c r="C17" s="414"/>
      <c r="D17" s="414"/>
      <c r="E17" s="414"/>
      <c r="F17" s="414"/>
      <c r="G17" s="414"/>
      <c r="H17" s="414"/>
      <c r="I17" s="414"/>
      <c r="J17" s="414"/>
      <c r="K17" s="414"/>
      <c r="L17" s="414"/>
      <c r="M17" s="414"/>
      <c r="N17" s="414"/>
      <c r="O17" s="414"/>
      <c r="P17" s="414"/>
      <c r="Q17" s="414"/>
      <c r="R17" s="414"/>
      <c r="S17" s="414"/>
      <c r="T17" s="7"/>
      <c r="U17" s="7"/>
      <c r="V17" s="7"/>
      <c r="W17" s="7"/>
      <c r="X17" s="7"/>
      <c r="Y17" s="7"/>
      <c r="Z17" s="7"/>
      <c r="AA17" s="7"/>
      <c r="AB17" s="7"/>
    </row>
    <row r="18" spans="1:28"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
      <c r="U18" s="4"/>
      <c r="V18" s="4"/>
      <c r="W18" s="4"/>
      <c r="X18" s="4"/>
      <c r="Y18" s="4"/>
    </row>
    <row r="19" spans="1:28" s="3" customFormat="1" ht="54" customHeight="1" x14ac:dyDescent="0.2">
      <c r="A19" s="419" t="s">
        <v>5</v>
      </c>
      <c r="B19" s="419" t="s">
        <v>108</v>
      </c>
      <c r="C19" s="420" t="s">
        <v>311</v>
      </c>
      <c r="D19" s="419" t="s">
        <v>310</v>
      </c>
      <c r="E19" s="419" t="s">
        <v>107</v>
      </c>
      <c r="F19" s="419" t="s">
        <v>106</v>
      </c>
      <c r="G19" s="419" t="s">
        <v>306</v>
      </c>
      <c r="H19" s="419" t="s">
        <v>105</v>
      </c>
      <c r="I19" s="419" t="s">
        <v>104</v>
      </c>
      <c r="J19" s="419" t="s">
        <v>103</v>
      </c>
      <c r="K19" s="419" t="s">
        <v>102</v>
      </c>
      <c r="L19" s="419" t="s">
        <v>101</v>
      </c>
      <c r="M19" s="419" t="s">
        <v>100</v>
      </c>
      <c r="N19" s="419" t="s">
        <v>99</v>
      </c>
      <c r="O19" s="419" t="s">
        <v>98</v>
      </c>
      <c r="P19" s="419" t="s">
        <v>97</v>
      </c>
      <c r="Q19" s="419" t="s">
        <v>309</v>
      </c>
      <c r="R19" s="419"/>
      <c r="S19" s="422" t="s">
        <v>365</v>
      </c>
      <c r="T19" s="4"/>
      <c r="U19" s="4"/>
      <c r="V19" s="4"/>
      <c r="W19" s="4"/>
      <c r="X19" s="4"/>
      <c r="Y19" s="4"/>
    </row>
    <row r="20" spans="1:28" s="3" customFormat="1" ht="180.75" customHeight="1" x14ac:dyDescent="0.2">
      <c r="A20" s="419"/>
      <c r="B20" s="419"/>
      <c r="C20" s="421"/>
      <c r="D20" s="419"/>
      <c r="E20" s="419"/>
      <c r="F20" s="419"/>
      <c r="G20" s="419"/>
      <c r="H20" s="419"/>
      <c r="I20" s="419"/>
      <c r="J20" s="419"/>
      <c r="K20" s="419"/>
      <c r="L20" s="419"/>
      <c r="M20" s="419"/>
      <c r="N20" s="419"/>
      <c r="O20" s="419"/>
      <c r="P20" s="419"/>
      <c r="Q20" s="41" t="s">
        <v>307</v>
      </c>
      <c r="R20" s="42" t="s">
        <v>308</v>
      </c>
      <c r="S20" s="422"/>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8" t="str">
        <f>'1. паспорт местоположение'!A5:C5</f>
        <v>Год раскрытия информации: 2024 год</v>
      </c>
      <c r="B6" s="418"/>
      <c r="C6" s="418"/>
      <c r="D6" s="418"/>
      <c r="E6" s="418"/>
      <c r="F6" s="418"/>
      <c r="G6" s="418"/>
      <c r="H6" s="418"/>
      <c r="I6" s="418"/>
      <c r="J6" s="418"/>
      <c r="K6" s="418"/>
      <c r="L6" s="418"/>
      <c r="M6" s="418"/>
      <c r="N6" s="418"/>
      <c r="O6" s="418"/>
      <c r="P6" s="418"/>
      <c r="Q6" s="418"/>
      <c r="R6" s="418"/>
      <c r="S6" s="418"/>
      <c r="T6" s="418"/>
    </row>
    <row r="7" spans="1:20" s="12" customFormat="1" x14ac:dyDescent="0.2">
      <c r="A7" s="17"/>
      <c r="H7" s="16"/>
    </row>
    <row r="8" spans="1:20" s="12" customFormat="1" ht="18.75" x14ac:dyDescent="0.2">
      <c r="A8" s="416" t="s">
        <v>9</v>
      </c>
      <c r="B8" s="416"/>
      <c r="C8" s="416"/>
      <c r="D8" s="416"/>
      <c r="E8" s="416"/>
      <c r="F8" s="416"/>
      <c r="G8" s="416"/>
      <c r="H8" s="416"/>
      <c r="I8" s="416"/>
      <c r="J8" s="416"/>
      <c r="K8" s="416"/>
      <c r="L8" s="416"/>
      <c r="M8" s="416"/>
      <c r="N8" s="416"/>
      <c r="O8" s="416"/>
      <c r="P8" s="416"/>
      <c r="Q8" s="416"/>
      <c r="R8" s="416"/>
      <c r="S8" s="416"/>
      <c r="T8" s="416"/>
    </row>
    <row r="9" spans="1:20" s="12"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2"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2" customFormat="1" ht="18.75" customHeight="1" x14ac:dyDescent="0.2">
      <c r="A11" s="412" t="s">
        <v>8</v>
      </c>
      <c r="B11" s="412"/>
      <c r="C11" s="412"/>
      <c r="D11" s="412"/>
      <c r="E11" s="412"/>
      <c r="F11" s="412"/>
      <c r="G11" s="412"/>
      <c r="H11" s="412"/>
      <c r="I11" s="412"/>
      <c r="J11" s="412"/>
      <c r="K11" s="412"/>
      <c r="L11" s="412"/>
      <c r="M11" s="412"/>
      <c r="N11" s="412"/>
      <c r="O11" s="412"/>
      <c r="P11" s="412"/>
      <c r="Q11" s="412"/>
      <c r="R11" s="412"/>
      <c r="S11" s="412"/>
      <c r="T11" s="412"/>
    </row>
    <row r="12" spans="1:20" s="12"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2" customFormat="1" ht="18.75" customHeight="1" x14ac:dyDescent="0.2">
      <c r="A13" s="411" t="str">
        <f>'1. паспорт местоположение'!A12:C12</f>
        <v>F_TP3300.VL.0065</v>
      </c>
      <c r="B13" s="411"/>
      <c r="C13" s="411"/>
      <c r="D13" s="411"/>
      <c r="E13" s="411"/>
      <c r="F13" s="411"/>
      <c r="G13" s="411"/>
      <c r="H13" s="411"/>
      <c r="I13" s="411"/>
      <c r="J13" s="411"/>
      <c r="K13" s="411"/>
      <c r="L13" s="411"/>
      <c r="M13" s="411"/>
      <c r="N13" s="411"/>
      <c r="O13" s="411"/>
      <c r="P13" s="411"/>
      <c r="Q13" s="411"/>
      <c r="R13" s="411"/>
      <c r="S13" s="411"/>
      <c r="T13" s="411"/>
    </row>
    <row r="14" spans="1:20" s="12" customFormat="1" ht="18.75" customHeight="1" x14ac:dyDescent="0.2">
      <c r="A14" s="412" t="s">
        <v>7</v>
      </c>
      <c r="B14" s="412"/>
      <c r="C14" s="412"/>
      <c r="D14" s="412"/>
      <c r="E14" s="412"/>
      <c r="F14" s="412"/>
      <c r="G14" s="412"/>
      <c r="H14" s="412"/>
      <c r="I14" s="412"/>
      <c r="J14" s="412"/>
      <c r="K14" s="412"/>
      <c r="L14" s="412"/>
      <c r="M14" s="412"/>
      <c r="N14" s="412"/>
      <c r="O14" s="412"/>
      <c r="P14" s="412"/>
      <c r="Q14" s="412"/>
      <c r="R14" s="412"/>
      <c r="S14" s="412"/>
      <c r="T14" s="412"/>
    </row>
    <row r="15" spans="1:20" s="9"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ht="42" customHeight="1" x14ac:dyDescent="0.2">
      <c r="A16"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3" customFormat="1" ht="15" customHeight="1" x14ac:dyDescent="0.2">
      <c r="A19" s="427" t="s">
        <v>378</v>
      </c>
      <c r="B19" s="427"/>
      <c r="C19" s="427"/>
      <c r="D19" s="427"/>
      <c r="E19" s="427"/>
      <c r="F19" s="427"/>
      <c r="G19" s="427"/>
      <c r="H19" s="427"/>
      <c r="I19" s="427"/>
      <c r="J19" s="427"/>
      <c r="K19" s="427"/>
      <c r="L19" s="427"/>
      <c r="M19" s="427"/>
      <c r="N19" s="427"/>
      <c r="O19" s="427"/>
      <c r="P19" s="427"/>
      <c r="Q19" s="427"/>
      <c r="R19" s="427"/>
      <c r="S19" s="427"/>
      <c r="T19" s="427"/>
    </row>
    <row r="20" spans="1:113" s="58" customFormat="1" ht="21.2"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113" ht="46.5" customHeight="1" x14ac:dyDescent="0.25">
      <c r="A21" s="429" t="s">
        <v>5</v>
      </c>
      <c r="B21" s="432" t="s">
        <v>222</v>
      </c>
      <c r="C21" s="433"/>
      <c r="D21" s="436" t="s">
        <v>130</v>
      </c>
      <c r="E21" s="432" t="s">
        <v>407</v>
      </c>
      <c r="F21" s="433"/>
      <c r="G21" s="432" t="s">
        <v>241</v>
      </c>
      <c r="H21" s="433"/>
      <c r="I21" s="432" t="s">
        <v>129</v>
      </c>
      <c r="J21" s="433"/>
      <c r="K21" s="436" t="s">
        <v>128</v>
      </c>
      <c r="L21" s="432" t="s">
        <v>127</v>
      </c>
      <c r="M21" s="433"/>
      <c r="N21" s="432" t="s">
        <v>403</v>
      </c>
      <c r="O21" s="433"/>
      <c r="P21" s="436" t="s">
        <v>126</v>
      </c>
      <c r="Q21" s="423" t="s">
        <v>125</v>
      </c>
      <c r="R21" s="424"/>
      <c r="S21" s="423" t="s">
        <v>124</v>
      </c>
      <c r="T21" s="425"/>
    </row>
    <row r="22" spans="1:113" ht="204.75" customHeight="1" x14ac:dyDescent="0.25">
      <c r="A22" s="430"/>
      <c r="B22" s="434"/>
      <c r="C22" s="435"/>
      <c r="D22" s="439"/>
      <c r="E22" s="434"/>
      <c r="F22" s="435"/>
      <c r="G22" s="434"/>
      <c r="H22" s="435"/>
      <c r="I22" s="434"/>
      <c r="J22" s="435"/>
      <c r="K22" s="437"/>
      <c r="L22" s="434"/>
      <c r="M22" s="435"/>
      <c r="N22" s="434"/>
      <c r="O22" s="435"/>
      <c r="P22" s="437"/>
      <c r="Q22" s="78" t="s">
        <v>123</v>
      </c>
      <c r="R22" s="78" t="s">
        <v>377</v>
      </c>
      <c r="S22" s="78" t="s">
        <v>122</v>
      </c>
      <c r="T22" s="78" t="s">
        <v>121</v>
      </c>
    </row>
    <row r="23" spans="1:113" ht="51.75" customHeight="1" x14ac:dyDescent="0.25">
      <c r="A23" s="431"/>
      <c r="B23" s="106" t="s">
        <v>119</v>
      </c>
      <c r="C23" s="106" t="s">
        <v>120</v>
      </c>
      <c r="D23" s="43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38" t="s">
        <v>411</v>
      </c>
      <c r="C29" s="438"/>
      <c r="D29" s="438"/>
      <c r="E29" s="438"/>
      <c r="F29" s="438"/>
      <c r="G29" s="438"/>
      <c r="H29" s="438"/>
      <c r="I29" s="438"/>
      <c r="J29" s="438"/>
      <c r="K29" s="438"/>
      <c r="L29" s="438"/>
      <c r="M29" s="438"/>
      <c r="N29" s="438"/>
      <c r="O29" s="438"/>
      <c r="P29" s="438"/>
      <c r="Q29" s="438"/>
      <c r="R29" s="4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19"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1"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row>
    <row r="10" spans="1:27" s="12"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4" t="str">
        <f>'3.1. паспорт Техсостояние ПС'!A13:T13</f>
        <v>F_TP3300.VL.0065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7" s="12"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3"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380</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8" customFormat="1" ht="21.2" customHeight="1" x14ac:dyDescent="0.25"/>
    <row r="21" spans="1:27" ht="47.25" customHeight="1" x14ac:dyDescent="0.25">
      <c r="A21" s="445" t="s">
        <v>5</v>
      </c>
      <c r="B21" s="440" t="s">
        <v>387</v>
      </c>
      <c r="C21" s="441"/>
      <c r="D21" s="440" t="s">
        <v>389</v>
      </c>
      <c r="E21" s="441"/>
      <c r="F21" s="423" t="s">
        <v>102</v>
      </c>
      <c r="G21" s="425"/>
      <c r="H21" s="425"/>
      <c r="I21" s="424"/>
      <c r="J21" s="445" t="s">
        <v>390</v>
      </c>
      <c r="K21" s="440" t="s">
        <v>391</v>
      </c>
      <c r="L21" s="441"/>
      <c r="M21" s="440" t="s">
        <v>392</v>
      </c>
      <c r="N21" s="441"/>
      <c r="O21" s="440" t="s">
        <v>379</v>
      </c>
      <c r="P21" s="441"/>
      <c r="Q21" s="440" t="s">
        <v>135</v>
      </c>
      <c r="R21" s="441"/>
      <c r="S21" s="445" t="s">
        <v>134</v>
      </c>
      <c r="T21" s="445" t="s">
        <v>393</v>
      </c>
      <c r="U21" s="445" t="s">
        <v>388</v>
      </c>
      <c r="V21" s="440" t="s">
        <v>133</v>
      </c>
      <c r="W21" s="441"/>
      <c r="X21" s="423" t="s">
        <v>125</v>
      </c>
      <c r="Y21" s="425"/>
      <c r="Z21" s="423" t="s">
        <v>124</v>
      </c>
      <c r="AA21" s="425"/>
    </row>
    <row r="22" spans="1:27" ht="216" customHeight="1" x14ac:dyDescent="0.25">
      <c r="A22" s="446"/>
      <c r="B22" s="442"/>
      <c r="C22" s="443"/>
      <c r="D22" s="442"/>
      <c r="E22" s="443"/>
      <c r="F22" s="423" t="s">
        <v>132</v>
      </c>
      <c r="G22" s="424"/>
      <c r="H22" s="423" t="s">
        <v>131</v>
      </c>
      <c r="I22" s="424"/>
      <c r="J22" s="447"/>
      <c r="K22" s="442"/>
      <c r="L22" s="443"/>
      <c r="M22" s="442"/>
      <c r="N22" s="443"/>
      <c r="O22" s="442"/>
      <c r="P22" s="443"/>
      <c r="Q22" s="442"/>
      <c r="R22" s="443"/>
      <c r="S22" s="447"/>
      <c r="T22" s="447"/>
      <c r="U22" s="447"/>
      <c r="V22" s="442"/>
      <c r="W22" s="443"/>
      <c r="X22" s="78" t="s">
        <v>123</v>
      </c>
      <c r="Y22" s="78" t="s">
        <v>377</v>
      </c>
      <c r="Z22" s="78" t="s">
        <v>122</v>
      </c>
      <c r="AA22" s="78" t="s">
        <v>121</v>
      </c>
    </row>
    <row r="23" spans="1:27" ht="60" customHeight="1" x14ac:dyDescent="0.25">
      <c r="A23" s="447"/>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 ref="Z21:AA21"/>
    <mergeCell ref="A21:A23"/>
    <mergeCell ref="D21:E22"/>
    <mergeCell ref="F21:I21"/>
    <mergeCell ref="J21:J22"/>
    <mergeCell ref="X21:Y21"/>
    <mergeCell ref="Q21:R22"/>
    <mergeCell ref="S21:S22"/>
    <mergeCell ref="T21:T22"/>
    <mergeCell ref="H22:I22"/>
    <mergeCell ref="B21:C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60" workbookViewId="0">
      <selection activeCell="C26" sqref="C26"/>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8" t="str">
        <f>'1. паспорт местоположение'!A5:C5</f>
        <v>Год раскрытия информации: 2024 год</v>
      </c>
      <c r="B5" s="418"/>
      <c r="C5" s="4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6" t="s">
        <v>9</v>
      </c>
      <c r="B7" s="416"/>
      <c r="C7" s="416"/>
      <c r="D7" s="13"/>
      <c r="E7" s="13"/>
      <c r="F7" s="13"/>
      <c r="G7" s="13"/>
      <c r="H7" s="13"/>
      <c r="I7" s="13"/>
      <c r="J7" s="13"/>
      <c r="K7" s="13"/>
      <c r="L7" s="13"/>
      <c r="M7" s="13"/>
      <c r="N7" s="13"/>
      <c r="O7" s="13"/>
      <c r="P7" s="13"/>
      <c r="Q7" s="13"/>
      <c r="R7" s="13"/>
      <c r="S7" s="13"/>
      <c r="T7" s="13"/>
      <c r="U7" s="13"/>
    </row>
    <row r="8" spans="1:29" s="12" customFormat="1" ht="18.75" x14ac:dyDescent="0.2">
      <c r="A8" s="416"/>
      <c r="B8" s="416"/>
      <c r="C8" s="416"/>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12" t="s">
        <v>8</v>
      </c>
      <c r="B10" s="412"/>
      <c r="C10" s="412"/>
      <c r="D10" s="6"/>
      <c r="E10" s="6"/>
      <c r="F10" s="6"/>
      <c r="G10" s="6"/>
      <c r="H10" s="13"/>
      <c r="I10" s="13"/>
      <c r="J10" s="13"/>
      <c r="K10" s="13"/>
      <c r="L10" s="13"/>
      <c r="M10" s="13"/>
      <c r="N10" s="13"/>
      <c r="O10" s="13"/>
      <c r="P10" s="13"/>
      <c r="Q10" s="13"/>
      <c r="R10" s="13"/>
      <c r="S10" s="13"/>
      <c r="T10" s="13"/>
      <c r="U10" s="13"/>
    </row>
    <row r="11" spans="1:29" s="12" customFormat="1" ht="18.75" x14ac:dyDescent="0.2">
      <c r="A11" s="416"/>
      <c r="B11" s="416"/>
      <c r="C11" s="4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4" t="str">
        <f>'3.2 паспорт Техсостояние ЛЭП'!A12:AA12</f>
        <v>F_TP3300.VL.0065</v>
      </c>
      <c r="B12" s="410"/>
      <c r="C12" s="41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2" t="s">
        <v>7</v>
      </c>
      <c r="B13" s="412"/>
      <c r="C13" s="4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7"/>
      <c r="B14" s="417"/>
      <c r="C14" s="41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2" t="s">
        <v>6</v>
      </c>
      <c r="B16" s="412"/>
      <c r="C16" s="412"/>
      <c r="D16" s="6"/>
      <c r="E16" s="6"/>
      <c r="F16" s="6"/>
      <c r="G16" s="6"/>
      <c r="H16" s="6"/>
      <c r="I16" s="6"/>
      <c r="J16" s="6"/>
      <c r="K16" s="6"/>
      <c r="L16" s="6"/>
      <c r="M16" s="6"/>
      <c r="N16" s="6"/>
      <c r="O16" s="6"/>
      <c r="P16" s="6"/>
      <c r="Q16" s="6"/>
      <c r="R16" s="6"/>
      <c r="S16" s="6"/>
      <c r="T16" s="6"/>
      <c r="U16" s="6"/>
    </row>
    <row r="17" spans="1:21" s="3" customFormat="1" ht="15" customHeight="1" x14ac:dyDescent="0.2">
      <c r="A17" s="413"/>
      <c r="B17" s="413"/>
      <c r="C17" s="413"/>
      <c r="D17" s="4"/>
      <c r="E17" s="4"/>
      <c r="F17" s="4"/>
      <c r="G17" s="4"/>
      <c r="H17" s="4"/>
      <c r="I17" s="4"/>
      <c r="J17" s="4"/>
      <c r="K17" s="4"/>
      <c r="L17" s="4"/>
      <c r="M17" s="4"/>
      <c r="N17" s="4"/>
      <c r="O17" s="4"/>
      <c r="P17" s="4"/>
      <c r="Q17" s="4"/>
      <c r="R17" s="4"/>
    </row>
    <row r="18" spans="1:21" s="3" customFormat="1" ht="27.75" customHeight="1" x14ac:dyDescent="0.2">
      <c r="A18" s="414" t="s">
        <v>372</v>
      </c>
      <c r="B18" s="414"/>
      <c r="C18" s="4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571</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01"/>
      <c r="AB6" s="101"/>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01"/>
      <c r="AB7" s="101"/>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02"/>
      <c r="AB8" s="102"/>
    </row>
    <row r="9" spans="1:28" ht="15.75"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03"/>
      <c r="AB9" s="103"/>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01"/>
      <c r="AB10" s="101"/>
    </row>
    <row r="11" spans="1:28" x14ac:dyDescent="0.25">
      <c r="A11" s="448" t="str">
        <f>'3.3 паспорт описание'!A12:C12</f>
        <v>F_TP3300.VL.0065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02"/>
      <c r="AB11" s="102"/>
    </row>
    <row r="12" spans="1:28" ht="15.7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03"/>
      <c r="AB12" s="103"/>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x14ac:dyDescent="0.25">
      <c r="A14" s="44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02"/>
      <c r="AB14" s="102"/>
    </row>
    <row r="15" spans="1:28" ht="15.75"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03"/>
      <c r="AB15" s="103"/>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2"/>
      <c r="AB16" s="112"/>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2"/>
      <c r="AB17" s="112"/>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2"/>
      <c r="AB18" s="112"/>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2"/>
      <c r="AB19" s="112"/>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13"/>
      <c r="AB20" s="113"/>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13"/>
      <c r="AB21" s="113"/>
    </row>
    <row r="22" spans="1:28" x14ac:dyDescent="0.25">
      <c r="A22" s="451" t="s">
        <v>404</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14"/>
      <c r="AB22" s="114"/>
    </row>
    <row r="23" spans="1:28" ht="32.25" customHeight="1" x14ac:dyDescent="0.25">
      <c r="A23" s="453" t="s">
        <v>302</v>
      </c>
      <c r="B23" s="454"/>
      <c r="C23" s="454"/>
      <c r="D23" s="454"/>
      <c r="E23" s="454"/>
      <c r="F23" s="454"/>
      <c r="G23" s="454"/>
      <c r="H23" s="454"/>
      <c r="I23" s="454"/>
      <c r="J23" s="454"/>
      <c r="K23" s="454"/>
      <c r="L23" s="455"/>
      <c r="M23" s="452" t="s">
        <v>303</v>
      </c>
      <c r="N23" s="452"/>
      <c r="O23" s="452"/>
      <c r="P23" s="452"/>
      <c r="Q23" s="452"/>
      <c r="R23" s="452"/>
      <c r="S23" s="452"/>
      <c r="T23" s="452"/>
      <c r="U23" s="452"/>
      <c r="V23" s="452"/>
      <c r="W23" s="452"/>
      <c r="X23" s="452"/>
      <c r="Y23" s="452"/>
      <c r="Z23" s="452"/>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6" t="s">
        <v>9</v>
      </c>
      <c r="B7" s="416"/>
      <c r="C7" s="416"/>
      <c r="D7" s="416"/>
      <c r="E7" s="416"/>
      <c r="F7" s="416"/>
      <c r="G7" s="416"/>
      <c r="H7" s="416"/>
      <c r="I7" s="416"/>
      <c r="J7" s="416"/>
      <c r="K7" s="416"/>
      <c r="L7" s="416"/>
      <c r="M7" s="416"/>
      <c r="N7" s="416"/>
      <c r="O7" s="416"/>
      <c r="P7" s="13"/>
      <c r="Q7" s="13"/>
      <c r="R7" s="13"/>
      <c r="S7" s="13"/>
      <c r="T7" s="13"/>
      <c r="U7" s="13"/>
      <c r="V7" s="13"/>
      <c r="W7" s="13"/>
      <c r="X7" s="13"/>
      <c r="Y7" s="13"/>
      <c r="Z7" s="13"/>
    </row>
    <row r="8" spans="1:28" s="12" customFormat="1" ht="18.75" x14ac:dyDescent="0.2">
      <c r="A8" s="416"/>
      <c r="B8" s="416"/>
      <c r="C8" s="416"/>
      <c r="D8" s="416"/>
      <c r="E8" s="416"/>
      <c r="F8" s="416"/>
      <c r="G8" s="416"/>
      <c r="H8" s="416"/>
      <c r="I8" s="416"/>
      <c r="J8" s="416"/>
      <c r="K8" s="416"/>
      <c r="L8" s="416"/>
      <c r="M8" s="416"/>
      <c r="N8" s="416"/>
      <c r="O8" s="416"/>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412" t="s">
        <v>8</v>
      </c>
      <c r="B10" s="412"/>
      <c r="C10" s="412"/>
      <c r="D10" s="412"/>
      <c r="E10" s="412"/>
      <c r="F10" s="412"/>
      <c r="G10" s="412"/>
      <c r="H10" s="412"/>
      <c r="I10" s="412"/>
      <c r="J10" s="412"/>
      <c r="K10" s="412"/>
      <c r="L10" s="412"/>
      <c r="M10" s="412"/>
      <c r="N10" s="412"/>
      <c r="O10" s="412"/>
      <c r="P10" s="13"/>
      <c r="Q10" s="13"/>
      <c r="R10" s="13"/>
      <c r="S10" s="13"/>
      <c r="T10" s="13"/>
      <c r="U10" s="13"/>
      <c r="V10" s="13"/>
      <c r="W10" s="13"/>
      <c r="X10" s="13"/>
      <c r="Y10" s="13"/>
      <c r="Z10" s="13"/>
    </row>
    <row r="11" spans="1:28" s="12" customFormat="1" ht="18.75" x14ac:dyDescent="0.2">
      <c r="A11" s="416"/>
      <c r="B11" s="416"/>
      <c r="C11" s="416"/>
      <c r="D11" s="416"/>
      <c r="E11" s="416"/>
      <c r="F11" s="416"/>
      <c r="G11" s="416"/>
      <c r="H11" s="416"/>
      <c r="I11" s="416"/>
      <c r="J11" s="416"/>
      <c r="K11" s="416"/>
      <c r="L11" s="416"/>
      <c r="M11" s="416"/>
      <c r="N11" s="416"/>
      <c r="O11" s="416"/>
      <c r="P11" s="13"/>
      <c r="Q11" s="13"/>
      <c r="R11" s="13"/>
      <c r="S11" s="13"/>
      <c r="T11" s="13"/>
      <c r="U11" s="13"/>
      <c r="V11" s="13"/>
      <c r="W11" s="13"/>
      <c r="X11" s="13"/>
      <c r="Y11" s="13"/>
      <c r="Z11" s="13"/>
    </row>
    <row r="12" spans="1:28" s="12" customFormat="1" ht="18.75" x14ac:dyDescent="0.2">
      <c r="A12" s="411" t="str">
        <f>'3.3 паспорт описание'!A12:C12</f>
        <v>F_TP3300.VL.0065</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412" t="s">
        <v>7</v>
      </c>
      <c r="B13" s="412"/>
      <c r="C13" s="412"/>
      <c r="D13" s="412"/>
      <c r="E13" s="412"/>
      <c r="F13" s="412"/>
      <c r="G13" s="412"/>
      <c r="H13" s="412"/>
      <c r="I13" s="412"/>
      <c r="J13" s="412"/>
      <c r="K13" s="412"/>
      <c r="L13" s="412"/>
      <c r="M13" s="412"/>
      <c r="N13" s="412"/>
      <c r="O13" s="412"/>
      <c r="P13" s="13"/>
      <c r="Q13" s="13"/>
      <c r="R13" s="13"/>
      <c r="S13" s="13"/>
      <c r="T13" s="13"/>
      <c r="U13" s="13"/>
      <c r="V13" s="13"/>
      <c r="W13" s="13"/>
      <c r="X13" s="13"/>
      <c r="Y13" s="13"/>
      <c r="Z13" s="13"/>
    </row>
    <row r="14" spans="1:28" s="9" customFormat="1" ht="15.75" customHeight="1" x14ac:dyDescent="0.2">
      <c r="A14" s="417"/>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75.75" customHeight="1" x14ac:dyDescent="0.2">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426"/>
      <c r="H15" s="426"/>
      <c r="I15" s="426"/>
      <c r="J15" s="426"/>
      <c r="K15" s="426"/>
      <c r="L15" s="426"/>
      <c r="M15" s="426"/>
      <c r="N15" s="426"/>
      <c r="O15" s="426"/>
      <c r="P15" s="8"/>
      <c r="Q15" s="8"/>
      <c r="R15" s="8"/>
      <c r="S15" s="8"/>
      <c r="T15" s="8"/>
      <c r="U15" s="8"/>
      <c r="V15" s="8"/>
      <c r="W15" s="8"/>
      <c r="X15" s="8"/>
      <c r="Y15" s="8"/>
      <c r="Z15" s="8"/>
    </row>
    <row r="16" spans="1:28" s="3" customFormat="1" ht="15" customHeight="1" x14ac:dyDescent="0.2">
      <c r="A16" s="412" t="s">
        <v>6</v>
      </c>
      <c r="B16" s="412"/>
      <c r="C16" s="412"/>
      <c r="D16" s="412"/>
      <c r="E16" s="412"/>
      <c r="F16" s="412"/>
      <c r="G16" s="412"/>
      <c r="H16" s="412"/>
      <c r="I16" s="412"/>
      <c r="J16" s="412"/>
      <c r="K16" s="412"/>
      <c r="L16" s="412"/>
      <c r="M16" s="412"/>
      <c r="N16" s="412"/>
      <c r="O16" s="412"/>
      <c r="P16" s="6"/>
      <c r="Q16" s="6"/>
      <c r="R16" s="6"/>
      <c r="S16" s="6"/>
      <c r="T16" s="6"/>
      <c r="U16" s="6"/>
      <c r="V16" s="6"/>
      <c r="W16" s="6"/>
      <c r="X16" s="6"/>
      <c r="Y16" s="6"/>
      <c r="Z16" s="6"/>
    </row>
    <row r="17" spans="1:26" s="3" customFormat="1" ht="15" customHeight="1" x14ac:dyDescent="0.2">
      <c r="A17" s="413"/>
      <c r="B17" s="413"/>
      <c r="C17" s="413"/>
      <c r="D17" s="413"/>
      <c r="E17" s="413"/>
      <c r="F17" s="413"/>
      <c r="G17" s="413"/>
      <c r="H17" s="413"/>
      <c r="I17" s="413"/>
      <c r="J17" s="413"/>
      <c r="K17" s="413"/>
      <c r="L17" s="413"/>
      <c r="M17" s="413"/>
      <c r="N17" s="413"/>
      <c r="O17" s="413"/>
      <c r="P17" s="4"/>
      <c r="Q17" s="4"/>
      <c r="R17" s="4"/>
      <c r="S17" s="4"/>
      <c r="T17" s="4"/>
      <c r="U17" s="4"/>
      <c r="V17" s="4"/>
      <c r="W17" s="4"/>
    </row>
    <row r="18" spans="1:26" s="3" customFormat="1" ht="91.5" customHeight="1" x14ac:dyDescent="0.2">
      <c r="A18" s="459" t="s">
        <v>381</v>
      </c>
      <c r="B18" s="459"/>
      <c r="C18" s="459"/>
      <c r="D18" s="459"/>
      <c r="E18" s="459"/>
      <c r="F18" s="459"/>
      <c r="G18" s="459"/>
      <c r="H18" s="459"/>
      <c r="I18" s="459"/>
      <c r="J18" s="459"/>
      <c r="K18" s="459"/>
      <c r="L18" s="459"/>
      <c r="M18" s="459"/>
      <c r="N18" s="459"/>
      <c r="O18" s="459"/>
      <c r="P18" s="7"/>
      <c r="Q18" s="7"/>
      <c r="R18" s="7"/>
      <c r="S18" s="7"/>
      <c r="T18" s="7"/>
      <c r="U18" s="7"/>
      <c r="V18" s="7"/>
      <c r="W18" s="7"/>
      <c r="X18" s="7"/>
      <c r="Y18" s="7"/>
      <c r="Z18" s="7"/>
    </row>
    <row r="19" spans="1:26" s="3" customFormat="1" ht="78" customHeight="1" x14ac:dyDescent="0.2">
      <c r="A19" s="419" t="s">
        <v>5</v>
      </c>
      <c r="B19" s="419" t="s">
        <v>88</v>
      </c>
      <c r="C19" s="419" t="s">
        <v>87</v>
      </c>
      <c r="D19" s="419" t="s">
        <v>76</v>
      </c>
      <c r="E19" s="456" t="s">
        <v>86</v>
      </c>
      <c r="F19" s="457"/>
      <c r="G19" s="457"/>
      <c r="H19" s="457"/>
      <c r="I19" s="458"/>
      <c r="J19" s="419" t="s">
        <v>85</v>
      </c>
      <c r="K19" s="419"/>
      <c r="L19" s="419"/>
      <c r="M19" s="419"/>
      <c r="N19" s="419"/>
      <c r="O19" s="419"/>
      <c r="P19" s="4"/>
      <c r="Q19" s="4"/>
      <c r="R19" s="4"/>
      <c r="S19" s="4"/>
      <c r="T19" s="4"/>
      <c r="U19" s="4"/>
      <c r="V19" s="4"/>
      <c r="W19" s="4"/>
    </row>
    <row r="20" spans="1:26" s="3" customFormat="1" ht="51" customHeight="1" x14ac:dyDescent="0.2">
      <c r="A20" s="419"/>
      <c r="B20" s="419"/>
      <c r="C20" s="419"/>
      <c r="D20" s="41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18" t="str">
        <f>'1. паспорт местоположение'!A5:C5</f>
        <v>Год раскрытия информации: 2024 год</v>
      </c>
      <c r="B5" s="418"/>
      <c r="C5" s="418"/>
      <c r="D5" s="418"/>
      <c r="E5" s="418"/>
      <c r="F5" s="418"/>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16" t="s">
        <v>9</v>
      </c>
      <c r="B7" s="416"/>
      <c r="C7" s="416"/>
      <c r="D7" s="416"/>
      <c r="E7" s="416"/>
      <c r="F7" s="416"/>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411" t="str">
        <f>'1. паспорт местоположение'!A9:C9</f>
        <v>АО "Россети Тюмень"</v>
      </c>
      <c r="B9" s="411"/>
      <c r="C9" s="411"/>
      <c r="D9" s="411"/>
      <c r="E9" s="411"/>
      <c r="F9" s="411"/>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412" t="s">
        <v>8</v>
      </c>
      <c r="B10" s="412"/>
      <c r="C10" s="412"/>
      <c r="D10" s="412"/>
      <c r="E10" s="412"/>
      <c r="F10" s="412"/>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411" t="str">
        <f>'3.3 паспорт описание'!A12:C12</f>
        <v>F_TP3300.VL.0065</v>
      </c>
      <c r="B12" s="411"/>
      <c r="C12" s="411"/>
      <c r="D12" s="411"/>
      <c r="E12" s="411"/>
      <c r="F12" s="411"/>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412" t="s">
        <v>7</v>
      </c>
      <c r="B13" s="412"/>
      <c r="C13" s="412"/>
      <c r="D13" s="412"/>
      <c r="E13" s="412"/>
      <c r="F13" s="412"/>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412" t="s">
        <v>6</v>
      </c>
      <c r="B16" s="412"/>
      <c r="C16" s="412"/>
      <c r="D16" s="412"/>
      <c r="E16" s="412"/>
      <c r="F16" s="412"/>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27" t="s">
        <v>382</v>
      </c>
      <c r="B18" s="427"/>
      <c r="C18" s="427"/>
      <c r="D18" s="427"/>
      <c r="E18" s="427"/>
      <c r="F18" s="42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61"/>
      <c r="V19" s="461"/>
      <c r="W19" s="461"/>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63"/>
      <c r="V22" s="463"/>
      <c r="W22" s="463"/>
      <c r="X22" s="171"/>
      <c r="Y22" s="171"/>
    </row>
    <row r="23" spans="1:44" ht="27.75" customHeight="1" x14ac:dyDescent="0.25">
      <c r="A23" s="173"/>
      <c r="K23" s="177"/>
      <c r="T23" s="178"/>
      <c r="U23" s="464"/>
      <c r="V23" s="464"/>
      <c r="W23" s="464"/>
      <c r="X23" s="464"/>
      <c r="Y23" s="178"/>
    </row>
    <row r="24" spans="1:44" ht="16.5" thickBot="1" x14ac:dyDescent="0.3">
      <c r="A24" s="179" t="s">
        <v>293</v>
      </c>
      <c r="B24" s="179" t="s">
        <v>1</v>
      </c>
      <c r="D24" s="180"/>
      <c r="E24" s="181"/>
      <c r="F24" s="181"/>
      <c r="G24" s="181"/>
      <c r="H24" s="181"/>
    </row>
    <row r="25" spans="1:44" x14ac:dyDescent="0.25">
      <c r="A25" s="182" t="s">
        <v>550</v>
      </c>
      <c r="B25" s="183">
        <f>'6.2. Паспорт фин осв ввод'!D30*1000000</f>
        <v>155618228.57773787</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60" t="s">
        <v>290</v>
      </c>
      <c r="E28" s="460"/>
      <c r="F28" s="189">
        <f>SUM(B95:AZ95)</f>
        <v>6.3405455777825743</v>
      </c>
      <c r="K28" s="190"/>
      <c r="N28" s="191"/>
    </row>
    <row r="29" spans="1:44" x14ac:dyDescent="0.25">
      <c r="A29" s="182" t="s">
        <v>286</v>
      </c>
      <c r="B29" s="192">
        <f>-C66</f>
        <v>-15261933.604182648</v>
      </c>
      <c r="D29" s="460" t="s">
        <v>288</v>
      </c>
      <c r="E29" s="460"/>
      <c r="F29" s="189">
        <f>IF(SUM(B96:AZ96)=0,"не окупается",SUM(B96:AZ96))</f>
        <v>14.305468178682201</v>
      </c>
      <c r="K29" s="190"/>
    </row>
    <row r="30" spans="1:44" x14ac:dyDescent="0.25">
      <c r="A30" s="184" t="s">
        <v>551</v>
      </c>
      <c r="B30" s="193">
        <v>6</v>
      </c>
      <c r="D30" s="460" t="s">
        <v>552</v>
      </c>
      <c r="E30" s="460"/>
      <c r="F30" s="194">
        <f>M93</f>
        <v>-22681245.70186799</v>
      </c>
      <c r="K30" s="190"/>
    </row>
    <row r="31" spans="1:44" x14ac:dyDescent="0.25">
      <c r="A31" s="184" t="s">
        <v>285</v>
      </c>
      <c r="B31" s="193">
        <v>6</v>
      </c>
      <c r="D31" s="460" t="s">
        <v>553</v>
      </c>
      <c r="E31" s="460"/>
      <c r="F31" s="195" t="str">
        <f>IF(F30&gt;0,"да","нет")</f>
        <v>нет</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554</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555</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556</v>
      </c>
      <c r="B46" s="208">
        <f>B45*B44+B43*B42*(1-B36)</f>
        <v>0.13500000000000001</v>
      </c>
    </row>
    <row r="47" spans="1:52" ht="31.5" x14ac:dyDescent="0.25">
      <c r="A47" s="209" t="s">
        <v>275</v>
      </c>
      <c r="B47" s="210" t="s">
        <v>557</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558</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559</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560</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561</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562</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12001910.725674771</v>
      </c>
      <c r="D65" s="236">
        <f t="shared" si="6"/>
        <v>12040027.000159331</v>
      </c>
      <c r="E65" s="236">
        <f t="shared" si="6"/>
        <v>12078259.682569815</v>
      </c>
      <c r="F65" s="236">
        <f t="shared" si="6"/>
        <v>12116612.265144</v>
      </c>
      <c r="G65" s="236">
        <f t="shared" si="6"/>
        <v>12155088.344886797</v>
      </c>
      <c r="H65" s="236">
        <f t="shared" si="6"/>
        <v>12193691.626713267</v>
      </c>
      <c r="I65" s="236">
        <f t="shared" si="6"/>
        <v>13840463.963702751</v>
      </c>
      <c r="J65" s="236">
        <f t="shared" si="6"/>
        <v>13879333.212365968</v>
      </c>
      <c r="K65" s="236">
        <f t="shared" si="6"/>
        <v>13918341.458180467</v>
      </c>
      <c r="L65" s="236">
        <f t="shared" si="6"/>
        <v>13957492.871060787</v>
      </c>
      <c r="M65" s="237">
        <f t="shared" si="6"/>
        <v>13983575.298189005</v>
      </c>
      <c r="N65" s="236">
        <f t="shared" si="6"/>
        <v>14022629.565652357</v>
      </c>
      <c r="O65" s="236">
        <f t="shared" si="6"/>
        <v>18400645.531280998</v>
      </c>
      <c r="P65" s="236">
        <f t="shared" si="6"/>
        <v>18439993.230606385</v>
      </c>
      <c r="Q65" s="236">
        <f t="shared" si="6"/>
        <v>18479494.280602917</v>
      </c>
      <c r="R65" s="236">
        <f t="shared" si="6"/>
        <v>18519153.281790733</v>
      </c>
      <c r="S65" s="236">
        <f t="shared" si="6"/>
        <v>18558974.972705569</v>
      </c>
      <c r="T65" s="236">
        <f t="shared" si="6"/>
        <v>18598964.23403924</v>
      </c>
      <c r="U65" s="236">
        <f t="shared" si="6"/>
        <v>18639126.092904307</v>
      </c>
      <c r="V65" s="236">
        <f t="shared" si="6"/>
        <v>20287503.764243543</v>
      </c>
      <c r="W65" s="236">
        <f t="shared" si="6"/>
        <v>20328026.507287007</v>
      </c>
      <c r="X65" s="236">
        <f t="shared" si="6"/>
        <v>20229937.102244742</v>
      </c>
      <c r="Y65" s="236">
        <f t="shared" si="6"/>
        <v>20266678.684811015</v>
      </c>
      <c r="Z65" s="236">
        <f t="shared" si="6"/>
        <v>20303495.434545666</v>
      </c>
      <c r="AA65" s="236">
        <f t="shared" si="6"/>
        <v>20340389.606463742</v>
      </c>
      <c r="AB65" s="236">
        <f t="shared" si="6"/>
        <v>20377363.523230746</v>
      </c>
      <c r="AC65" s="236">
        <f t="shared" si="6"/>
        <v>20414419.57719215</v>
      </c>
      <c r="AD65" s="236">
        <f t="shared" si="6"/>
        <v>20451560.232463777</v>
      </c>
      <c r="AE65" s="236">
        <f t="shared" si="6"/>
        <v>20488788.027084947</v>
      </c>
      <c r="AF65" s="236">
        <f t="shared" si="6"/>
        <v>20526105.575236134</v>
      </c>
      <c r="AG65" s="236">
        <f t="shared" si="6"/>
        <v>20563515.569523245</v>
      </c>
      <c r="AH65" s="236">
        <f t="shared" si="6"/>
        <v>20601020.783330359</v>
      </c>
      <c r="AI65" s="236">
        <f t="shared" si="6"/>
        <v>20638624.07324307</v>
      </c>
      <c r="AJ65" s="236">
        <f t="shared" si="6"/>
        <v>20676328.381544549</v>
      </c>
      <c r="AK65" s="236">
        <f t="shared" si="6"/>
        <v>20714136.738786463</v>
      </c>
      <c r="AL65" s="236">
        <f t="shared" si="6"/>
        <v>20752052.266437016</v>
      </c>
      <c r="AM65" s="236">
        <f t="shared" si="6"/>
        <v>20790078.179608475</v>
      </c>
      <c r="AN65" s="236">
        <f t="shared" si="6"/>
        <v>20828217.789866466</v>
      </c>
      <c r="AO65" s="236">
        <f t="shared" si="6"/>
        <v>20866474.508123584</v>
      </c>
      <c r="AP65" s="236">
        <f t="shared" si="6"/>
        <v>20904851.847619802</v>
      </c>
      <c r="AQ65" s="236">
        <f t="shared" si="6"/>
        <v>20943353.426992293</v>
      </c>
      <c r="AR65" s="236">
        <f t="shared" si="6"/>
        <v>20981982.973437347</v>
      </c>
      <c r="AS65" s="236">
        <f t="shared" si="6"/>
        <v>21020744.325967137</v>
      </c>
      <c r="AT65" s="236">
        <f t="shared" si="6"/>
        <v>21059641.438764211</v>
      </c>
      <c r="AU65" s="236">
        <f t="shared" si="6"/>
        <v>21098678.384636581</v>
      </c>
      <c r="AV65" s="236">
        <f t="shared" si="6"/>
        <v>21137859.35857651</v>
      </c>
      <c r="AW65" s="236">
        <f t="shared" si="6"/>
        <v>21177188.681426022</v>
      </c>
      <c r="AX65" s="236">
        <f t="shared" si="6"/>
        <v>21216670.803652409</v>
      </c>
      <c r="AY65" s="236">
        <f t="shared" si="6"/>
        <v>21256310.309236974</v>
      </c>
      <c r="AZ65" s="236">
        <f t="shared" si="6"/>
        <v>21296111.919680465</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-3389365.0184231303</v>
      </c>
      <c r="D71" s="236">
        <f>-(($B$25+$B$26)*$B$28+($B$25+$B$26)*$B$28+SUM($B$73:D73))/2*$B35</f>
        <v>-3355129.0081360284</v>
      </c>
      <c r="E71" s="236">
        <f>-(($B$25+$B$26)*$B$28+($B$25+$B$26)*$B$28+SUM($B$73:E73))/2*$B35</f>
        <v>-3320892.9978489256</v>
      </c>
      <c r="F71" s="236">
        <f>-(($B$25+$B$26)*$B$28+($B$25+$B$26)*$B$28+SUM($B$73:F73))/2*$B35</f>
        <v>-3286656.9875618238</v>
      </c>
      <c r="G71" s="236">
        <f>-(($B$25+$B$26)*$B$28+($B$25+$B$26)*$B$28+SUM($B$73:G73))/2*$B35</f>
        <v>-3252420.9772747215</v>
      </c>
      <c r="H71" s="236">
        <f>-(($B$25+$B$26)*$B$28+($B$25+$B$26)*$B$28+SUM($B$73:H73))/2*$B35</f>
        <v>-3218184.9669876187</v>
      </c>
      <c r="I71" s="236">
        <f>-(($B$25+$B$26)*$B$28+($B$25+$B$26)*$B$28+SUM($B$73:I73))/2*$B35</f>
        <v>-3183948.9567005169</v>
      </c>
      <c r="J71" s="236">
        <f>-(($B$25+$B$26)*$B$28+($B$25+$B$26)*$B$28+SUM($B$73:J73))/2*$B35</f>
        <v>-3149712.9464134141</v>
      </c>
      <c r="K71" s="236">
        <f>-(($B$25+$B$26)*$B$28+($B$25+$B$26)*$B$28+SUM($B$73:K73))/2*$B35</f>
        <v>-3115476.9361263118</v>
      </c>
      <c r="L71" s="236">
        <f>-(($B$25+$B$26)*$B$28+($B$25+$B$26)*$B$28+SUM($B$73:L73))/2*$B35</f>
        <v>-3081240.9258392099</v>
      </c>
      <c r="M71" s="236">
        <f>-(($B$25+$B$26)*$B$28+($B$25+$B$26)*$B$28+SUM($B$73:M73))/2*$B35</f>
        <v>-3047004.9155521072</v>
      </c>
      <c r="N71" s="236">
        <f>-(($B$25+$B$26)*$B$28+($B$25+$B$26)*$B$28+SUM($B$73:N73))/2*$B35</f>
        <v>-3012768.9052650053</v>
      </c>
      <c r="O71" s="236">
        <f>-(($B$25+$B$26)*$B$28+($B$25+$B$26)*$B$28+SUM($B$73:O73))/2*$B35</f>
        <v>-2978532.8949779025</v>
      </c>
      <c r="P71" s="236">
        <f>-(($B$25+$B$26)*$B$28+($B$25+$B$26)*$B$28+SUM($B$73:P73))/2*$B35</f>
        <v>-2944296.8846908002</v>
      </c>
      <c r="Q71" s="236">
        <f>-(($B$25+$B$26)*$B$28+($B$25+$B$26)*$B$28+SUM($B$73:Q73))/2*$B35</f>
        <v>-2910060.8744036984</v>
      </c>
      <c r="R71" s="236">
        <f>-(($B$25+$B$26)*$B$28+($B$25+$B$26)*$B$28+SUM($B$73:R73))/2*$B35</f>
        <v>-2875824.8641165956</v>
      </c>
      <c r="S71" s="236">
        <f>-(($B$25+$B$26)*$B$28+($B$25+$B$26)*$B$28+SUM($B$73:S73))/2*$B35</f>
        <v>-2841588.8538294933</v>
      </c>
      <c r="T71" s="236">
        <f>-(($B$25+$B$26)*$B$28+($B$25+$B$26)*$B$28+SUM($B$73:T73))/2*$B35</f>
        <v>-2807352.843542391</v>
      </c>
      <c r="U71" s="236">
        <f>-(($B$25+$B$26)*$B$28+($B$25+$B$26)*$B$28+SUM($B$73:U73))/2*$B35</f>
        <v>-2773116.8332552887</v>
      </c>
      <c r="V71" s="236">
        <f>-(($B$25+$B$26)*$B$28+($B$25+$B$26)*$B$28+SUM($B$73:V73))/2*$B35</f>
        <v>-2738880.8229681863</v>
      </c>
      <c r="W71" s="236">
        <f>-(($B$25+$B$26)*$B$28+($B$25+$B$26)*$B$28+SUM($B$73:W73))/2*$B35</f>
        <v>-2704644.812681084</v>
      </c>
      <c r="X71" s="236">
        <f>-(($B$25+$B$26)*$B$28+($B$25+$B$26)*$B$28+SUM($B$73:X73))/2*$B35</f>
        <v>-2670408.8023939817</v>
      </c>
      <c r="Y71" s="236">
        <f>-(($B$25+$B$26)*$B$28+($B$25+$B$26)*$B$28+SUM($B$73:Y73))/2*$B35</f>
        <v>-2636172.7921068794</v>
      </c>
      <c r="Z71" s="236">
        <f>-(($B$25+$B$26)*$B$28+($B$25+$B$26)*$B$28+SUM($B$73:Z73))/2*$B35</f>
        <v>-2601936.7818197771</v>
      </c>
      <c r="AA71" s="236">
        <f>-(($B$25+$B$26)*$B$28+($B$25+$B$26)*$B$28+SUM($B$73:AA73))/2*$B35</f>
        <v>-2567700.7715326748</v>
      </c>
      <c r="AB71" s="236">
        <f>-(($B$25+$B$26)*$B$28+($B$25+$B$26)*$B$28+SUM($B$73:AB73))/2*$B35</f>
        <v>-2533464.7612455729</v>
      </c>
      <c r="AC71" s="236">
        <f>-(($B$25+$B$26)*$B$28+($B$25+$B$26)*$B$28+SUM($B$73:AC73))/2*$B35</f>
        <v>-2499228.7509584706</v>
      </c>
      <c r="AD71" s="236">
        <f>-(($B$25+$B$26)*$B$28+($B$25+$B$26)*$B$28+SUM($B$73:AD73))/2*$B35</f>
        <v>-2464992.7406713683</v>
      </c>
      <c r="AE71" s="236">
        <f>-(($B$25+$B$26)*$B$28+($B$25+$B$26)*$B$28+SUM($B$73:AE73))/2*$B35</f>
        <v>-2430756.730384266</v>
      </c>
      <c r="AF71" s="236">
        <f>-(($B$25+$B$26)*$B$28+($B$25+$B$26)*$B$28+SUM($B$73:AF73))/2*$B35</f>
        <v>-2396520.7200971637</v>
      </c>
      <c r="AG71" s="236">
        <f>-(($B$25+$B$26)*$B$28+($B$25+$B$26)*$B$28+SUM($B$73:AG73))/2*$B35</f>
        <v>-2362284.7098100614</v>
      </c>
      <c r="AH71" s="236">
        <f>-(($B$25+$B$26)*$B$28+($B$25+$B$26)*$B$28+SUM($B$73:AH73))/2*$B35</f>
        <v>-2328048.6995229591</v>
      </c>
      <c r="AI71" s="236">
        <f>-(($B$25+$B$26)*$B$28+($B$25+$B$26)*$B$28+SUM($B$73:AI73))/2*$B35</f>
        <v>-2293812.6892358572</v>
      </c>
      <c r="AJ71" s="236">
        <f>-(($B$25+$B$26)*$B$28+($B$25+$B$26)*$B$28+SUM($B$73:AJ73))/2*$B35</f>
        <v>-2259576.6789487549</v>
      </c>
      <c r="AK71" s="236">
        <f>-(($B$25+$B$26)*$B$28+($B$25+$B$26)*$B$28+SUM($B$73:AK73))/2*$B35</f>
        <v>-2225340.6686616526</v>
      </c>
      <c r="AL71" s="236">
        <f>-(($B$25+$B$26)*$B$28+($B$25+$B$26)*$B$28+SUM($B$73:AL73))/2*$B35</f>
        <v>-2191104.6583745503</v>
      </c>
      <c r="AM71" s="236">
        <f>-(($B$25+$B$26)*$B$28+($B$25+$B$26)*$B$28+SUM($B$73:AM73))/2*$B35</f>
        <v>-2156868.648087448</v>
      </c>
      <c r="AN71" s="236">
        <f>-(($B$25+$B$26)*$B$28+($B$25+$B$26)*$B$28+SUM($B$73:AN73))/2*$B35</f>
        <v>-2122632.6378003457</v>
      </c>
      <c r="AO71" s="236">
        <f>-(($B$25+$B$26)*$B$28+($B$25+$B$26)*$B$28+SUM($B$73:AO73))/2*$B35</f>
        <v>-2088396.6275132436</v>
      </c>
      <c r="AP71" s="236">
        <f>-(($B$25+$B$26)*$B$28+($B$25+$B$26)*$B$28+SUM($B$73:AP73))/2*$B35</f>
        <v>-2054160.6172261413</v>
      </c>
      <c r="AQ71" s="236">
        <f>-(($B$25+$B$26)*$B$28+($B$25+$B$26)*$B$28+SUM($B$73:AQ73))/2*$B35</f>
        <v>-2019924.606939039</v>
      </c>
      <c r="AR71" s="236">
        <f>-(($B$25+$B$26)*$B$28+($B$25+$B$26)*$B$28+SUM($B$73:AR73))/2*$B35</f>
        <v>-1985688.5966519366</v>
      </c>
      <c r="AS71" s="236">
        <f>-(($B$25+$B$26)*$B$28+($B$25+$B$26)*$B$28+SUM($B$73:AS73))/2*$B35</f>
        <v>-1951452.5863648346</v>
      </c>
      <c r="AT71" s="236">
        <f>-(($B$25+$B$26)*$B$28+($B$25+$B$26)*$B$28+SUM($B$73:AT73))/2*$B35</f>
        <v>-1917216.5760777323</v>
      </c>
      <c r="AU71" s="236">
        <f>-(($B$25+$B$26)*$B$28+($B$25+$B$26)*$B$28+SUM($B$73:AU73))/2*$B35</f>
        <v>-1882980.5657906299</v>
      </c>
      <c r="AV71" s="236">
        <f>-(($B$25+$B$26)*$B$28+($B$25+$B$26)*$B$28+SUM($B$73:AV73))/2*$B35</f>
        <v>-1848744.5555035276</v>
      </c>
      <c r="AW71" s="236">
        <f>-(($B$25+$B$26)*$B$28+($B$25+$B$26)*$B$28+SUM($B$73:AW73))/2*$B35</f>
        <v>-1814508.5452164256</v>
      </c>
      <c r="AX71" s="236">
        <f>-(($B$25+$B$26)*$B$28+($B$25+$B$26)*$B$28+SUM($B$73:AX73))/2*$B35</f>
        <v>-1780272.5349293232</v>
      </c>
      <c r="AY71" s="236">
        <f>-(($B$25+$B$26)*$B$28+($B$25+$B$26)*$B$28+SUM($B$73:AY73))/2*$B35</f>
        <v>-1746036.5246422209</v>
      </c>
      <c r="AZ71" s="236">
        <f>-(($B$25+$B$26)*$B$28+($B$25+$B$26)*$B$28+SUM($B$73:AZ73))/2*$B35</f>
        <v>-1711800.5143551189</v>
      </c>
    </row>
    <row r="72" spans="1:52" s="173" customFormat="1" ht="14.25" x14ac:dyDescent="0.25">
      <c r="A72" s="239" t="s">
        <v>563</v>
      </c>
      <c r="B72" s="234">
        <f t="shared" ref="B72:AZ72" si="10">B64+B65</f>
        <v>0</v>
      </c>
      <c r="C72" s="234">
        <f t="shared" si="10"/>
        <v>28334961.792058118</v>
      </c>
      <c r="D72" s="234">
        <f t="shared" si="10"/>
        <v>28863069.598534174</v>
      </c>
      <c r="E72" s="234">
        <f t="shared" si="10"/>
        <v>29405993.558895901</v>
      </c>
      <c r="F72" s="234">
        <f t="shared" si="10"/>
        <v>29964178.157759875</v>
      </c>
      <c r="G72" s="234">
        <f t="shared" si="10"/>
        <v>30538081.214281149</v>
      </c>
      <c r="H72" s="234">
        <f t="shared" si="10"/>
        <v>31128174.282189451</v>
      </c>
      <c r="I72" s="234">
        <f t="shared" si="10"/>
        <v>33342981.098843217</v>
      </c>
      <c r="J72" s="234">
        <f t="shared" si="10"/>
        <v>33966925.86156065</v>
      </c>
      <c r="K72" s="234">
        <f t="shared" si="10"/>
        <v>34608561.88685099</v>
      </c>
      <c r="L72" s="234">
        <f t="shared" si="10"/>
        <v>35268419.912591428</v>
      </c>
      <c r="M72" s="235">
        <f t="shared" si="10"/>
        <v>35933830.150965564</v>
      </c>
      <c r="N72" s="234">
        <f t="shared" si="10"/>
        <v>40696679.954840034</v>
      </c>
      <c r="O72" s="234">
        <f t="shared" si="10"/>
        <v>45874917.432144299</v>
      </c>
      <c r="P72" s="234">
        <f t="shared" si="10"/>
        <v>46738493.288495593</v>
      </c>
      <c r="Q72" s="234">
        <f t="shared" si="10"/>
        <v>47626949.340228796</v>
      </c>
      <c r="R72" s="234">
        <f t="shared" si="10"/>
        <v>48541031.993205398</v>
      </c>
      <c r="S72" s="234">
        <f t="shared" si="10"/>
        <v>49481510.045462668</v>
      </c>
      <c r="T72" s="234">
        <f t="shared" si="10"/>
        <v>50449175.358979046</v>
      </c>
      <c r="U72" s="234">
        <f t="shared" si="10"/>
        <v>51444843.551592313</v>
      </c>
      <c r="V72" s="234">
        <f t="shared" si="10"/>
        <v>54077392.746692188</v>
      </c>
      <c r="W72" s="234">
        <f t="shared" si="10"/>
        <v>55131612.159209102</v>
      </c>
      <c r="X72" s="234">
        <f t="shared" si="10"/>
        <v>58681841.283019215</v>
      </c>
      <c r="Y72" s="234">
        <f t="shared" si="10"/>
        <v>59872139.991008744</v>
      </c>
      <c r="Z72" s="234">
        <f t="shared" si="10"/>
        <v>61097120.579929307</v>
      </c>
      <c r="AA72" s="234">
        <f t="shared" si="10"/>
        <v>62357823.506208912</v>
      </c>
      <c r="AB72" s="234">
        <f t="shared" si="10"/>
        <v>63655320.439968266</v>
      </c>
      <c r="AC72" s="234">
        <f t="shared" si="10"/>
        <v>64990715.201431796</v>
      </c>
      <c r="AD72" s="234">
        <f t="shared" si="10"/>
        <v>66365144.725430615</v>
      </c>
      <c r="AE72" s="234">
        <f t="shared" si="10"/>
        <v>67779780.054840788</v>
      </c>
      <c r="AF72" s="234">
        <f t="shared" si="10"/>
        <v>69235827.363824651</v>
      </c>
      <c r="AG72" s="234">
        <f t="shared" si="10"/>
        <v>70734529.011769414</v>
      </c>
      <c r="AH72" s="234">
        <f t="shared" si="10"/>
        <v>72277164.628843933</v>
      </c>
      <c r="AI72" s="234">
        <f t="shared" si="10"/>
        <v>73865052.234122053</v>
      </c>
      <c r="AJ72" s="234">
        <f t="shared" si="10"/>
        <v>75499549.387249887</v>
      </c>
      <c r="AK72" s="234">
        <f t="shared" si="10"/>
        <v>77182054.374662966</v>
      </c>
      <c r="AL72" s="234">
        <f t="shared" si="10"/>
        <v>78914007.431389809</v>
      </c>
      <c r="AM72" s="234">
        <f t="shared" si="10"/>
        <v>80696891.999509871</v>
      </c>
      <c r="AN72" s="234">
        <f t="shared" si="10"/>
        <v>82532236.024364889</v>
      </c>
      <c r="AO72" s="234">
        <f t="shared" si="10"/>
        <v>84421613.289656967</v>
      </c>
      <c r="AP72" s="234">
        <f t="shared" si="10"/>
        <v>86366644.792599171</v>
      </c>
      <c r="AQ72" s="234">
        <f t="shared" si="10"/>
        <v>88369000.160321057</v>
      </c>
      <c r="AR72" s="234">
        <f t="shared" si="10"/>
        <v>90430399.10876596</v>
      </c>
      <c r="AS72" s="234">
        <f t="shared" si="10"/>
        <v>92552612.945355624</v>
      </c>
      <c r="AT72" s="234">
        <f t="shared" si="10"/>
        <v>94737466.116734356</v>
      </c>
      <c r="AU72" s="234">
        <f t="shared" si="10"/>
        <v>96986837.802945822</v>
      </c>
      <c r="AV72" s="234">
        <f t="shared" si="10"/>
        <v>99302663.55943504</v>
      </c>
      <c r="AW72" s="234">
        <f t="shared" si="10"/>
        <v>101686937.0083103</v>
      </c>
      <c r="AX72" s="234">
        <f t="shared" si="10"/>
        <v>104141711.5803432</v>
      </c>
      <c r="AY72" s="234">
        <f t="shared" si="10"/>
        <v>106669102.30922852</v>
      </c>
      <c r="AZ72" s="234">
        <f t="shared" si="10"/>
        <v>109271287.67967176</v>
      </c>
    </row>
    <row r="73" spans="1:52" x14ac:dyDescent="0.25">
      <c r="A73" s="238" t="s">
        <v>259</v>
      </c>
      <c r="B73" s="236">
        <v>0</v>
      </c>
      <c r="C73" s="236">
        <f>IF($B$25-ABS(SUM($B$73:B73))&gt;0,-$B$25/$B$27,0)</f>
        <v>-3112364.5715547572</v>
      </c>
      <c r="D73" s="236">
        <f>IF($B$25-ABS(SUM($B$73:C73))&gt;0,-$B$25/$B$27,0)</f>
        <v>-3112364.5715547572</v>
      </c>
      <c r="E73" s="236">
        <f>IF($B$25-ABS(SUM($B$73:D73))&gt;0,-$B$25/$B$27,0)</f>
        <v>-3112364.5715547572</v>
      </c>
      <c r="F73" s="236">
        <f>IF($B$25-ABS(SUM($B$73:E73))&gt;0,-$B$25/$B$27,0)</f>
        <v>-3112364.5715547572</v>
      </c>
      <c r="G73" s="236">
        <f>IF($B$25-ABS(SUM($B$73:F73))&gt;0,-$B$25/$B$27,0)</f>
        <v>-3112364.5715547572</v>
      </c>
      <c r="H73" s="236">
        <f>IF($B$25-ABS(SUM($B$73:G73))&gt;0,-$B$25/$B$27,0)</f>
        <v>-3112364.5715547572</v>
      </c>
      <c r="I73" s="236">
        <f>IF($B$25-ABS(SUM($B$73:H73))&gt;0,-$B$25/$B$27,0)</f>
        <v>-3112364.5715547572</v>
      </c>
      <c r="J73" s="236">
        <f>IF($B$25-ABS(SUM($B$73:I73))&gt;0,-$B$25/$B$27,0)</f>
        <v>-3112364.5715547572</v>
      </c>
      <c r="K73" s="236">
        <f>IF($B$25-ABS(SUM($B$73:J73))&gt;0,-$B$25/$B$27,0)</f>
        <v>-3112364.5715547572</v>
      </c>
      <c r="L73" s="236">
        <f>IF($B$25-ABS(SUM($B$73:K73))&gt;0,-$B$25/$B$27,0)</f>
        <v>-3112364.5715547572</v>
      </c>
      <c r="M73" s="236">
        <f>IF($B$25-ABS(SUM($B$73:L73))&gt;0,-$B$25/$B$27,0)</f>
        <v>-3112364.5715547572</v>
      </c>
      <c r="N73" s="236">
        <f>IF($B$25-ABS(SUM($B$73:M73))&gt;0,-$B$25/$B$27,0)</f>
        <v>-3112364.5715547572</v>
      </c>
      <c r="O73" s="236">
        <f>IF($B$25-ABS(SUM($B$73:N73))&gt;0,-$B$25/$B$27,0)</f>
        <v>-3112364.5715547572</v>
      </c>
      <c r="P73" s="236">
        <f>IF($B$25-ABS(SUM($B$73:O73))&gt;0,-$B$25/$B$27,0)</f>
        <v>-3112364.5715547572</v>
      </c>
      <c r="Q73" s="236">
        <f>IF($B$25-ABS(SUM($B$73:P73))&gt;0,-$B$25/$B$27,0)</f>
        <v>-3112364.5715547572</v>
      </c>
      <c r="R73" s="236">
        <f>IF($B$25-ABS(SUM($B$73:Q73))&gt;0,-$B$25/$B$27,0)</f>
        <v>-3112364.5715547572</v>
      </c>
      <c r="S73" s="236">
        <f>IF($B$25-ABS(SUM($B$73:R73))&gt;0,-$B$25/$B$27,0)</f>
        <v>-3112364.5715547572</v>
      </c>
      <c r="T73" s="236">
        <f>IF($B$25-ABS(SUM($B$73:S73))&gt;0,-$B$25/$B$27,0)</f>
        <v>-3112364.5715547572</v>
      </c>
      <c r="U73" s="236">
        <f>IF($B$25-ABS(SUM($B$73:T73))&gt;0,-$B$25/$B$27,0)</f>
        <v>-3112364.5715547572</v>
      </c>
      <c r="V73" s="236">
        <f>IF($B$25-ABS(SUM($B$73:U73))&gt;0,-$B$25/$B$27,0)</f>
        <v>-3112364.5715547572</v>
      </c>
      <c r="W73" s="236">
        <f>IF($B$25-ABS(SUM($B$73:V73))&gt;0,-$B$25/$B$27,0)</f>
        <v>-3112364.5715547572</v>
      </c>
      <c r="X73" s="236">
        <f>IF($B$25-ABS(SUM($B$73:W73))&gt;0,-$B$25/$B$27,0)</f>
        <v>-3112364.5715547572</v>
      </c>
      <c r="Y73" s="236">
        <f>IF($B$25-ABS(SUM($B$73:X73))&gt;0,-$B$25/$B$27,0)</f>
        <v>-3112364.5715547572</v>
      </c>
      <c r="Z73" s="236">
        <f>IF($B$25-ABS(SUM($B$73:Y73))&gt;0,-$B$25/$B$27,0)</f>
        <v>-3112364.5715547572</v>
      </c>
      <c r="AA73" s="236">
        <f>IF($B$25-ABS(SUM($B$73:Z73))&gt;0,-$B$25/$B$27,0)</f>
        <v>-3112364.5715547572</v>
      </c>
      <c r="AB73" s="236">
        <f>IF($B$25-ABS(SUM($B$73:AA73))&gt;0,-$B$25/$B$27,0)</f>
        <v>-3112364.5715547572</v>
      </c>
      <c r="AC73" s="236">
        <f>IF($B$25-ABS(SUM($B$73:AB73))&gt;0,-$B$25/$B$27,0)</f>
        <v>-3112364.5715547572</v>
      </c>
      <c r="AD73" s="236">
        <f>IF($B$25-ABS(SUM($B$73:AC73))&gt;0,-$B$25/$B$27,0)</f>
        <v>-3112364.5715547572</v>
      </c>
      <c r="AE73" s="236">
        <f>IF($B$25-ABS(SUM($B$73:AD73))&gt;0,-$B$25/$B$27,0)</f>
        <v>-3112364.5715547572</v>
      </c>
      <c r="AF73" s="236">
        <f>IF($B$25-ABS(SUM($B$73:AE73))&gt;0,-$B$25/$B$27,0)</f>
        <v>-3112364.5715547572</v>
      </c>
      <c r="AG73" s="236">
        <f>IF($B$25-ABS(SUM($B$73:AF73))&gt;0,-$B$25/$B$27,0)</f>
        <v>-3112364.5715547572</v>
      </c>
      <c r="AH73" s="236">
        <f>IF($B$25-ABS(SUM($B$73:AG73))&gt;0,-$B$25/$B$27,0)</f>
        <v>-3112364.5715547572</v>
      </c>
      <c r="AI73" s="236">
        <f>IF($B$25-ABS(SUM($B$73:AH73))&gt;0,-$B$25/$B$27,0)</f>
        <v>-3112364.5715547572</v>
      </c>
      <c r="AJ73" s="236">
        <f>IF($B$25-ABS(SUM($B$73:AI73))&gt;0,-$B$25/$B$27,0)</f>
        <v>-3112364.5715547572</v>
      </c>
      <c r="AK73" s="236">
        <f>IF($B$25-ABS(SUM($B$73:AJ73))&gt;0,-$B$25/$B$27,0)</f>
        <v>-3112364.5715547572</v>
      </c>
      <c r="AL73" s="236">
        <f>IF($B$25-ABS(SUM($B$73:AK73))&gt;0,-$B$25/$B$27,0)</f>
        <v>-3112364.5715547572</v>
      </c>
      <c r="AM73" s="236">
        <f>IF($B$25-ABS(SUM($B$73:AL73))&gt;0,-$B$25/$B$27,0)</f>
        <v>-3112364.5715547572</v>
      </c>
      <c r="AN73" s="236">
        <f>IF($B$25-ABS(SUM($B$73:AM73))&gt;0,-$B$25/$B$27,0)</f>
        <v>-3112364.5715547572</v>
      </c>
      <c r="AO73" s="236">
        <f>IF($B$25-ABS(SUM($B$73:AN73))&gt;0,-$B$25/$B$27,0)</f>
        <v>-3112364.5715547572</v>
      </c>
      <c r="AP73" s="236">
        <f>IF($B$25-ABS(SUM($B$73:AO73))&gt;0,-$B$25/$B$27,0)</f>
        <v>-3112364.5715547572</v>
      </c>
      <c r="AQ73" s="236">
        <f>IF($B$25-ABS(SUM($B$73:AP73))&gt;0,-$B$25/$B$27,0)</f>
        <v>-3112364.5715547572</v>
      </c>
      <c r="AR73" s="236">
        <f>IF($B$25-ABS(SUM($B$73:AQ73))&gt;0,-$B$25/$B$27,0)</f>
        <v>-3112364.5715547572</v>
      </c>
      <c r="AS73" s="236">
        <f>IF($B$25-ABS(SUM($B$73:AR73))&gt;0,-$B$25/$B$27,0)</f>
        <v>-3112364.5715547572</v>
      </c>
      <c r="AT73" s="236">
        <f>IF($B$25-ABS(SUM($B$73:AS73))&gt;0,-$B$25/$B$27,0)</f>
        <v>-3112364.5715547572</v>
      </c>
      <c r="AU73" s="236">
        <f>IF($B$25-ABS(SUM($B$73:AT73))&gt;0,-$B$25/$B$27,0)</f>
        <v>-3112364.5715547572</v>
      </c>
      <c r="AV73" s="236">
        <f>IF($B$25-ABS(SUM($B$73:AU73))&gt;0,-$B$25/$B$27,0)</f>
        <v>-3112364.5715547572</v>
      </c>
      <c r="AW73" s="236">
        <f>IF($B$25-ABS(SUM($B$73:AV73))&gt;0,-$B$25/$B$27,0)</f>
        <v>-3112364.5715547572</v>
      </c>
      <c r="AX73" s="236">
        <f>IF($B$25-ABS(SUM($B$73:AW73))&gt;0,-$B$25/$B$27,0)</f>
        <v>-3112364.5715547572</v>
      </c>
      <c r="AY73" s="236">
        <f>IF($B$25-ABS(SUM($B$73:AX73))&gt;0,-$B$25/$B$27,0)</f>
        <v>-3112364.5715547572</v>
      </c>
      <c r="AZ73" s="236">
        <f>IF($B$25-ABS(SUM($B$73:AY73))&gt;0,-$B$25/$B$27,0)</f>
        <v>-3112364.5715547572</v>
      </c>
    </row>
    <row r="74" spans="1:52" s="173" customFormat="1" ht="14.25" x14ac:dyDescent="0.25">
      <c r="A74" s="239" t="s">
        <v>564</v>
      </c>
      <c r="B74" s="234">
        <f t="shared" ref="B74:AZ74" si="11">B72+B73</f>
        <v>0</v>
      </c>
      <c r="C74" s="234">
        <f t="shared" si="11"/>
        <v>25222597.22050336</v>
      </c>
      <c r="D74" s="234">
        <f t="shared" si="11"/>
        <v>25750705.026979417</v>
      </c>
      <c r="E74" s="234">
        <f t="shared" si="11"/>
        <v>26293628.987341143</v>
      </c>
      <c r="F74" s="234">
        <f t="shared" si="11"/>
        <v>26851813.586205117</v>
      </c>
      <c r="G74" s="234">
        <f t="shared" si="11"/>
        <v>27425716.642726392</v>
      </c>
      <c r="H74" s="234">
        <f t="shared" si="11"/>
        <v>28015809.710634694</v>
      </c>
      <c r="I74" s="234">
        <f t="shared" si="11"/>
        <v>30230616.527288459</v>
      </c>
      <c r="J74" s="234">
        <f t="shared" si="11"/>
        <v>30854561.290005893</v>
      </c>
      <c r="K74" s="234">
        <f t="shared" si="11"/>
        <v>31496197.315296233</v>
      </c>
      <c r="L74" s="234">
        <f t="shared" si="11"/>
        <v>32156055.34103667</v>
      </c>
      <c r="M74" s="235">
        <f t="shared" si="11"/>
        <v>32821465.579410806</v>
      </c>
      <c r="N74" s="234">
        <f t="shared" si="11"/>
        <v>37584315.383285277</v>
      </c>
      <c r="O74" s="234">
        <f t="shared" si="11"/>
        <v>42762552.860589541</v>
      </c>
      <c r="P74" s="234">
        <f t="shared" si="11"/>
        <v>43626128.716940835</v>
      </c>
      <c r="Q74" s="234">
        <f t="shared" si="11"/>
        <v>44514584.768674038</v>
      </c>
      <c r="R74" s="234">
        <f t="shared" si="11"/>
        <v>45428667.421650641</v>
      </c>
      <c r="S74" s="234">
        <f t="shared" si="11"/>
        <v>46369145.47390791</v>
      </c>
      <c r="T74" s="234">
        <f t="shared" si="11"/>
        <v>47336810.787424289</v>
      </c>
      <c r="U74" s="234">
        <f t="shared" si="11"/>
        <v>48332478.980037555</v>
      </c>
      <c r="V74" s="234">
        <f t="shared" si="11"/>
        <v>50965028.17513743</v>
      </c>
      <c r="W74" s="234">
        <f t="shared" si="11"/>
        <v>52019247.587654345</v>
      </c>
      <c r="X74" s="234">
        <f t="shared" si="11"/>
        <v>55569476.711464457</v>
      </c>
      <c r="Y74" s="234">
        <f t="shared" si="11"/>
        <v>56759775.419453986</v>
      </c>
      <c r="Z74" s="234">
        <f t="shared" si="11"/>
        <v>57984756.008374549</v>
      </c>
      <c r="AA74" s="234">
        <f t="shared" si="11"/>
        <v>59245458.934654154</v>
      </c>
      <c r="AB74" s="234">
        <f t="shared" si="11"/>
        <v>60542955.868413508</v>
      </c>
      <c r="AC74" s="234">
        <f t="shared" si="11"/>
        <v>61878350.629877038</v>
      </c>
      <c r="AD74" s="234">
        <f t="shared" si="11"/>
        <v>63252780.153875858</v>
      </c>
      <c r="AE74" s="234">
        <f t="shared" si="11"/>
        <v>64667415.483286031</v>
      </c>
      <c r="AF74" s="234">
        <f t="shared" si="11"/>
        <v>66123462.792269893</v>
      </c>
      <c r="AG74" s="234">
        <f t="shared" si="11"/>
        <v>67622164.440214664</v>
      </c>
      <c r="AH74" s="234">
        <f t="shared" si="11"/>
        <v>69164800.057289183</v>
      </c>
      <c r="AI74" s="234">
        <f t="shared" si="11"/>
        <v>70752687.662567303</v>
      </c>
      <c r="AJ74" s="234">
        <f t="shared" si="11"/>
        <v>72387184.815695137</v>
      </c>
      <c r="AK74" s="234">
        <f t="shared" si="11"/>
        <v>74069689.803108215</v>
      </c>
      <c r="AL74" s="234">
        <f t="shared" si="11"/>
        <v>75801642.859835058</v>
      </c>
      <c r="AM74" s="234">
        <f t="shared" si="11"/>
        <v>77584527.427955121</v>
      </c>
      <c r="AN74" s="234">
        <f t="shared" si="11"/>
        <v>79419871.452810138</v>
      </c>
      <c r="AO74" s="234">
        <f t="shared" si="11"/>
        <v>81309248.718102217</v>
      </c>
      <c r="AP74" s="234">
        <f t="shared" si="11"/>
        <v>83254280.221044421</v>
      </c>
      <c r="AQ74" s="234">
        <f t="shared" si="11"/>
        <v>85256635.588766307</v>
      </c>
      <c r="AR74" s="234">
        <f t="shared" si="11"/>
        <v>87318034.53721121</v>
      </c>
      <c r="AS74" s="234">
        <f t="shared" si="11"/>
        <v>89440248.373800874</v>
      </c>
      <c r="AT74" s="234">
        <f t="shared" si="11"/>
        <v>91625101.545179605</v>
      </c>
      <c r="AU74" s="234">
        <f t="shared" si="11"/>
        <v>93874473.231391072</v>
      </c>
      <c r="AV74" s="234">
        <f t="shared" si="11"/>
        <v>96190298.98788029</v>
      </c>
      <c r="AW74" s="234">
        <f t="shared" si="11"/>
        <v>98574572.436755553</v>
      </c>
      <c r="AX74" s="234">
        <f t="shared" si="11"/>
        <v>101029347.00878845</v>
      </c>
      <c r="AY74" s="234">
        <f t="shared" si="11"/>
        <v>103556737.73767377</v>
      </c>
      <c r="AZ74" s="234">
        <f t="shared" si="11"/>
        <v>106158923.10811701</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25222597.22050336</v>
      </c>
      <c r="D76" s="234">
        <f t="shared" si="13"/>
        <v>25750705.026979417</v>
      </c>
      <c r="E76" s="234">
        <f t="shared" si="13"/>
        <v>26293628.987341143</v>
      </c>
      <c r="F76" s="234">
        <f t="shared" si="13"/>
        <v>26851813.586205117</v>
      </c>
      <c r="G76" s="234">
        <f t="shared" si="13"/>
        <v>27425716.642726392</v>
      </c>
      <c r="H76" s="234">
        <f t="shared" si="13"/>
        <v>28015809.710634694</v>
      </c>
      <c r="I76" s="234">
        <f t="shared" si="13"/>
        <v>30230616.527288459</v>
      </c>
      <c r="J76" s="234">
        <f t="shared" si="13"/>
        <v>30854561.290005893</v>
      </c>
      <c r="K76" s="234">
        <f t="shared" si="13"/>
        <v>31496197.315296233</v>
      </c>
      <c r="L76" s="234">
        <f t="shared" si="13"/>
        <v>32156055.34103667</v>
      </c>
      <c r="M76" s="235">
        <f t="shared" si="13"/>
        <v>32821465.579410806</v>
      </c>
      <c r="N76" s="234">
        <f t="shared" si="13"/>
        <v>37584315.383285277</v>
      </c>
      <c r="O76" s="234">
        <f t="shared" si="13"/>
        <v>42762552.860589541</v>
      </c>
      <c r="P76" s="234">
        <f t="shared" si="13"/>
        <v>43626128.716940835</v>
      </c>
      <c r="Q76" s="234">
        <f t="shared" si="13"/>
        <v>44514584.768674038</v>
      </c>
      <c r="R76" s="234">
        <f t="shared" si="13"/>
        <v>45428667.421650641</v>
      </c>
      <c r="S76" s="234">
        <f t="shared" si="13"/>
        <v>46369145.47390791</v>
      </c>
      <c r="T76" s="234">
        <f t="shared" si="13"/>
        <v>47336810.787424289</v>
      </c>
      <c r="U76" s="234">
        <f t="shared" si="13"/>
        <v>48332478.980037555</v>
      </c>
      <c r="V76" s="234">
        <f t="shared" si="13"/>
        <v>50965028.17513743</v>
      </c>
      <c r="W76" s="234">
        <f t="shared" si="13"/>
        <v>52019247.587654345</v>
      </c>
      <c r="X76" s="234">
        <f t="shared" si="13"/>
        <v>55569476.711464457</v>
      </c>
      <c r="Y76" s="234">
        <f t="shared" si="13"/>
        <v>56759775.419453986</v>
      </c>
      <c r="Z76" s="234">
        <f t="shared" si="13"/>
        <v>57984756.008374549</v>
      </c>
      <c r="AA76" s="234">
        <f t="shared" si="13"/>
        <v>59245458.934654154</v>
      </c>
      <c r="AB76" s="234">
        <f t="shared" si="13"/>
        <v>60542955.868413508</v>
      </c>
      <c r="AC76" s="234">
        <f t="shared" si="13"/>
        <v>61878350.629877038</v>
      </c>
      <c r="AD76" s="234">
        <f t="shared" si="13"/>
        <v>63252780.153875858</v>
      </c>
      <c r="AE76" s="234">
        <f t="shared" si="13"/>
        <v>64667415.483286031</v>
      </c>
      <c r="AF76" s="234">
        <f t="shared" si="13"/>
        <v>66123462.792269893</v>
      </c>
      <c r="AG76" s="234">
        <f t="shared" si="13"/>
        <v>67622164.440214664</v>
      </c>
      <c r="AH76" s="234">
        <f t="shared" si="13"/>
        <v>69164800.057289183</v>
      </c>
      <c r="AI76" s="234">
        <f t="shared" si="13"/>
        <v>70752687.662567303</v>
      </c>
      <c r="AJ76" s="234">
        <f t="shared" si="13"/>
        <v>72387184.815695137</v>
      </c>
      <c r="AK76" s="234">
        <f t="shared" si="13"/>
        <v>74069689.803108215</v>
      </c>
      <c r="AL76" s="234">
        <f t="shared" si="13"/>
        <v>75801642.859835058</v>
      </c>
      <c r="AM76" s="234">
        <f t="shared" si="13"/>
        <v>77584527.427955121</v>
      </c>
      <c r="AN76" s="234">
        <f t="shared" si="13"/>
        <v>79419871.452810138</v>
      </c>
      <c r="AO76" s="234">
        <f t="shared" si="13"/>
        <v>81309248.718102217</v>
      </c>
      <c r="AP76" s="234">
        <f t="shared" si="13"/>
        <v>83254280.221044421</v>
      </c>
      <c r="AQ76" s="234">
        <f t="shared" si="13"/>
        <v>85256635.588766307</v>
      </c>
      <c r="AR76" s="234">
        <f t="shared" si="13"/>
        <v>87318034.53721121</v>
      </c>
      <c r="AS76" s="234">
        <f t="shared" si="13"/>
        <v>89440248.373800874</v>
      </c>
      <c r="AT76" s="234">
        <f t="shared" si="13"/>
        <v>91625101.545179605</v>
      </c>
      <c r="AU76" s="234">
        <f t="shared" si="13"/>
        <v>93874473.231391072</v>
      </c>
      <c r="AV76" s="234">
        <f t="shared" si="13"/>
        <v>96190298.98788029</v>
      </c>
      <c r="AW76" s="234">
        <f t="shared" si="13"/>
        <v>98574572.436755553</v>
      </c>
      <c r="AX76" s="234">
        <f t="shared" si="13"/>
        <v>101029347.00878845</v>
      </c>
      <c r="AY76" s="234">
        <f t="shared" si="13"/>
        <v>103556737.73767377</v>
      </c>
      <c r="AZ76" s="234">
        <f t="shared" si="13"/>
        <v>106158923.10811701</v>
      </c>
    </row>
    <row r="77" spans="1:52" x14ac:dyDescent="0.25">
      <c r="A77" s="238" t="s">
        <v>257</v>
      </c>
      <c r="B77" s="236">
        <f t="shared" ref="B77:AZ77" si="14">-B76*$B$36</f>
        <v>0</v>
      </c>
      <c r="C77" s="236">
        <f t="shared" si="14"/>
        <v>-5044519.4441006724</v>
      </c>
      <c r="D77" s="236">
        <f t="shared" si="14"/>
        <v>-5150141.0053958837</v>
      </c>
      <c r="E77" s="236">
        <f t="shared" si="14"/>
        <v>-5258725.7974682292</v>
      </c>
      <c r="F77" s="236">
        <f t="shared" si="14"/>
        <v>-5370362.7172410237</v>
      </c>
      <c r="G77" s="236">
        <f t="shared" si="14"/>
        <v>-5485143.3285452789</v>
      </c>
      <c r="H77" s="236">
        <f t="shared" si="14"/>
        <v>-5603161.9421269391</v>
      </c>
      <c r="I77" s="236">
        <f t="shared" si="14"/>
        <v>-6046123.3054576926</v>
      </c>
      <c r="J77" s="236">
        <f t="shared" si="14"/>
        <v>-6170912.2580011785</v>
      </c>
      <c r="K77" s="236">
        <f t="shared" si="14"/>
        <v>-6299239.4630592465</v>
      </c>
      <c r="L77" s="236">
        <f t="shared" si="14"/>
        <v>-6431211.0682073347</v>
      </c>
      <c r="M77" s="237">
        <f t="shared" si="14"/>
        <v>-6564293.115882162</v>
      </c>
      <c r="N77" s="236">
        <f t="shared" si="14"/>
        <v>-7516863.0766570559</v>
      </c>
      <c r="O77" s="236">
        <f t="shared" si="14"/>
        <v>-8552510.5721179079</v>
      </c>
      <c r="P77" s="236">
        <f t="shared" si="14"/>
        <v>-8725225.7433881667</v>
      </c>
      <c r="Q77" s="236">
        <f t="shared" si="14"/>
        <v>-8902916.9537348077</v>
      </c>
      <c r="R77" s="236">
        <f t="shared" si="14"/>
        <v>-9085733.4843301289</v>
      </c>
      <c r="S77" s="236">
        <f t="shared" si="14"/>
        <v>-9273829.0947815832</v>
      </c>
      <c r="T77" s="236">
        <f t="shared" si="14"/>
        <v>-9467362.1574848574</v>
      </c>
      <c r="U77" s="236">
        <f t="shared" si="14"/>
        <v>-9666495.7960075121</v>
      </c>
      <c r="V77" s="236">
        <f t="shared" si="14"/>
        <v>-10193005.635027487</v>
      </c>
      <c r="W77" s="236">
        <f t="shared" si="14"/>
        <v>-10403849.51753087</v>
      </c>
      <c r="X77" s="236">
        <f t="shared" si="14"/>
        <v>-11113895.342292892</v>
      </c>
      <c r="Y77" s="236">
        <f t="shared" si="14"/>
        <v>-11351955.083890798</v>
      </c>
      <c r="Z77" s="236">
        <f t="shared" si="14"/>
        <v>-11596951.20167491</v>
      </c>
      <c r="AA77" s="236">
        <f t="shared" si="14"/>
        <v>-11849091.786930831</v>
      </c>
      <c r="AB77" s="236">
        <f t="shared" si="14"/>
        <v>-12108591.173682703</v>
      </c>
      <c r="AC77" s="236">
        <f t="shared" si="14"/>
        <v>-12375670.125975408</v>
      </c>
      <c r="AD77" s="236">
        <f t="shared" si="14"/>
        <v>-12650556.030775173</v>
      </c>
      <c r="AE77" s="236">
        <f t="shared" si="14"/>
        <v>-12933483.096657207</v>
      </c>
      <c r="AF77" s="236">
        <f t="shared" si="14"/>
        <v>-13224692.558453979</v>
      </c>
      <c r="AG77" s="236">
        <f t="shared" si="14"/>
        <v>-13524432.888042934</v>
      </c>
      <c r="AH77" s="236">
        <f t="shared" si="14"/>
        <v>-13832960.011457838</v>
      </c>
      <c r="AI77" s="236">
        <f t="shared" si="14"/>
        <v>-14150537.532513462</v>
      </c>
      <c r="AJ77" s="236">
        <f t="shared" si="14"/>
        <v>-14477436.963139027</v>
      </c>
      <c r="AK77" s="236">
        <f t="shared" si="14"/>
        <v>-14813937.960621644</v>
      </c>
      <c r="AL77" s="236">
        <f t="shared" si="14"/>
        <v>-15160328.571967013</v>
      </c>
      <c r="AM77" s="236">
        <f t="shared" si="14"/>
        <v>-15516905.485591024</v>
      </c>
      <c r="AN77" s="236">
        <f t="shared" si="14"/>
        <v>-15883974.290562028</v>
      </c>
      <c r="AO77" s="236">
        <f t="shared" si="14"/>
        <v>-16261849.743620444</v>
      </c>
      <c r="AP77" s="236">
        <f t="shared" si="14"/>
        <v>-16650856.044208884</v>
      </c>
      <c r="AQ77" s="236">
        <f t="shared" si="14"/>
        <v>-17051327.117753264</v>
      </c>
      <c r="AR77" s="236">
        <f t="shared" si="14"/>
        <v>-17463606.907442242</v>
      </c>
      <c r="AS77" s="236">
        <f t="shared" si="14"/>
        <v>-17888049.674760174</v>
      </c>
      <c r="AT77" s="236">
        <f t="shared" si="14"/>
        <v>-18325020.309035923</v>
      </c>
      <c r="AU77" s="236">
        <f t="shared" si="14"/>
        <v>-18774894.646278214</v>
      </c>
      <c r="AV77" s="236">
        <f t="shared" si="14"/>
        <v>-19238059.797576059</v>
      </c>
      <c r="AW77" s="236">
        <f t="shared" si="14"/>
        <v>-19714914.487351112</v>
      </c>
      <c r="AX77" s="236">
        <f t="shared" si="14"/>
        <v>-20205869.401757691</v>
      </c>
      <c r="AY77" s="236">
        <f t="shared" si="14"/>
        <v>-20711347.547534756</v>
      </c>
      <c r="AZ77" s="236">
        <f t="shared" si="14"/>
        <v>-21231784.621623404</v>
      </c>
    </row>
    <row r="78" spans="1:52" ht="16.5" thickBot="1" x14ac:dyDescent="0.3">
      <c r="A78" s="240" t="s">
        <v>261</v>
      </c>
      <c r="B78" s="241">
        <f t="shared" ref="B78:AZ78" si="15">B76+B77</f>
        <v>0</v>
      </c>
      <c r="C78" s="241">
        <f t="shared" si="15"/>
        <v>20178077.77640269</v>
      </c>
      <c r="D78" s="241">
        <f t="shared" si="15"/>
        <v>20600564.021583535</v>
      </c>
      <c r="E78" s="241">
        <f t="shared" si="15"/>
        <v>21034903.189872913</v>
      </c>
      <c r="F78" s="241">
        <f t="shared" si="15"/>
        <v>21481450.868964095</v>
      </c>
      <c r="G78" s="241">
        <f t="shared" si="15"/>
        <v>21940573.314181112</v>
      </c>
      <c r="H78" s="241">
        <f t="shared" si="15"/>
        <v>22412647.768507756</v>
      </c>
      <c r="I78" s="241">
        <f t="shared" si="15"/>
        <v>24184493.221830767</v>
      </c>
      <c r="J78" s="241">
        <f t="shared" si="15"/>
        <v>24683649.032004714</v>
      </c>
      <c r="K78" s="241">
        <f t="shared" si="15"/>
        <v>25196957.852236986</v>
      </c>
      <c r="L78" s="241">
        <f t="shared" si="15"/>
        <v>25724844.272829335</v>
      </c>
      <c r="M78" s="242">
        <f t="shared" si="15"/>
        <v>26257172.463528644</v>
      </c>
      <c r="N78" s="241">
        <f t="shared" si="15"/>
        <v>30067452.30662822</v>
      </c>
      <c r="O78" s="241">
        <f t="shared" si="15"/>
        <v>34210042.288471632</v>
      </c>
      <c r="P78" s="241">
        <f t="shared" si="15"/>
        <v>34900902.973552667</v>
      </c>
      <c r="Q78" s="241">
        <f t="shared" si="15"/>
        <v>35611667.814939231</v>
      </c>
      <c r="R78" s="241">
        <f t="shared" si="15"/>
        <v>36342933.937320516</v>
      </c>
      <c r="S78" s="241">
        <f t="shared" si="15"/>
        <v>37095316.379126325</v>
      </c>
      <c r="T78" s="241">
        <f t="shared" si="15"/>
        <v>37869448.629939429</v>
      </c>
      <c r="U78" s="241">
        <f t="shared" si="15"/>
        <v>38665983.184030041</v>
      </c>
      <c r="V78" s="241">
        <f t="shared" si="15"/>
        <v>40772022.540109947</v>
      </c>
      <c r="W78" s="241">
        <f t="shared" si="15"/>
        <v>41615398.070123479</v>
      </c>
      <c r="X78" s="241">
        <f t="shared" si="15"/>
        <v>44455581.369171567</v>
      </c>
      <c r="Y78" s="241">
        <f t="shared" si="15"/>
        <v>45407820.33556319</v>
      </c>
      <c r="Z78" s="241">
        <f t="shared" si="15"/>
        <v>46387804.806699641</v>
      </c>
      <c r="AA78" s="241">
        <f t="shared" si="15"/>
        <v>47396367.147723325</v>
      </c>
      <c r="AB78" s="241">
        <f t="shared" si="15"/>
        <v>48434364.694730803</v>
      </c>
      <c r="AC78" s="241">
        <f t="shared" si="15"/>
        <v>49502680.503901631</v>
      </c>
      <c r="AD78" s="241">
        <f t="shared" si="15"/>
        <v>50602224.123100683</v>
      </c>
      <c r="AE78" s="241">
        <f t="shared" si="15"/>
        <v>51733932.386628821</v>
      </c>
      <c r="AF78" s="241">
        <f t="shared" si="15"/>
        <v>52898770.233815916</v>
      </c>
      <c r="AG78" s="241">
        <f t="shared" si="15"/>
        <v>54097731.55217173</v>
      </c>
      <c r="AH78" s="241">
        <f t="shared" si="15"/>
        <v>55331840.045831345</v>
      </c>
      <c r="AI78" s="241">
        <f t="shared" si="15"/>
        <v>56602150.130053841</v>
      </c>
      <c r="AJ78" s="241">
        <f t="shared" si="15"/>
        <v>57909747.852556109</v>
      </c>
      <c r="AK78" s="241">
        <f t="shared" si="15"/>
        <v>59255751.842486575</v>
      </c>
      <c r="AL78" s="241">
        <f t="shared" si="15"/>
        <v>60641314.287868045</v>
      </c>
      <c r="AM78" s="241">
        <f t="shared" si="15"/>
        <v>62067621.942364097</v>
      </c>
      <c r="AN78" s="241">
        <f t="shared" si="15"/>
        <v>63535897.162248112</v>
      </c>
      <c r="AO78" s="241">
        <f t="shared" si="15"/>
        <v>65047398.974481776</v>
      </c>
      <c r="AP78" s="241">
        <f t="shared" si="15"/>
        <v>66603424.176835537</v>
      </c>
      <c r="AQ78" s="241">
        <f t="shared" si="15"/>
        <v>68205308.471013039</v>
      </c>
      <c r="AR78" s="241">
        <f t="shared" si="15"/>
        <v>69854427.629768968</v>
      </c>
      <c r="AS78" s="241">
        <f t="shared" si="15"/>
        <v>71552198.699040696</v>
      </c>
      <c r="AT78" s="241">
        <f t="shared" si="15"/>
        <v>73300081.236143678</v>
      </c>
      <c r="AU78" s="241">
        <f t="shared" si="15"/>
        <v>75099578.585112855</v>
      </c>
      <c r="AV78" s="241">
        <f t="shared" si="15"/>
        <v>76952239.190304235</v>
      </c>
      <c r="AW78" s="241">
        <f t="shared" si="15"/>
        <v>78859657.949404448</v>
      </c>
      <c r="AX78" s="241">
        <f t="shared" si="15"/>
        <v>80823477.607030764</v>
      </c>
      <c r="AY78" s="241">
        <f t="shared" si="15"/>
        <v>82845390.190139025</v>
      </c>
      <c r="AZ78" s="241">
        <f t="shared" si="15"/>
        <v>84927138.486493617</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564</v>
      </c>
      <c r="B81" s="234">
        <f t="shared" ref="B81:AZ81" si="18">B74</f>
        <v>0</v>
      </c>
      <c r="C81" s="234">
        <f t="shared" si="18"/>
        <v>25222597.22050336</v>
      </c>
      <c r="D81" s="234">
        <f t="shared" si="18"/>
        <v>25750705.026979417</v>
      </c>
      <c r="E81" s="234">
        <f t="shared" si="18"/>
        <v>26293628.987341143</v>
      </c>
      <c r="F81" s="234">
        <f t="shared" si="18"/>
        <v>26851813.586205117</v>
      </c>
      <c r="G81" s="234">
        <f t="shared" si="18"/>
        <v>27425716.642726392</v>
      </c>
      <c r="H81" s="234">
        <f t="shared" si="18"/>
        <v>28015809.710634694</v>
      </c>
      <c r="I81" s="234">
        <f t="shared" si="18"/>
        <v>30230616.527288459</v>
      </c>
      <c r="J81" s="234">
        <f t="shared" si="18"/>
        <v>30854561.290005893</v>
      </c>
      <c r="K81" s="234">
        <f t="shared" si="18"/>
        <v>31496197.315296233</v>
      </c>
      <c r="L81" s="234">
        <f t="shared" si="18"/>
        <v>32156055.34103667</v>
      </c>
      <c r="M81" s="235">
        <f t="shared" si="18"/>
        <v>32821465.579410806</v>
      </c>
      <c r="N81" s="234">
        <f t="shared" si="18"/>
        <v>37584315.383285277</v>
      </c>
      <c r="O81" s="234">
        <f t="shared" si="18"/>
        <v>42762552.860589541</v>
      </c>
      <c r="P81" s="234">
        <f t="shared" si="18"/>
        <v>43626128.716940835</v>
      </c>
      <c r="Q81" s="234">
        <f t="shared" si="18"/>
        <v>44514584.768674038</v>
      </c>
      <c r="R81" s="234">
        <f t="shared" si="18"/>
        <v>45428667.421650641</v>
      </c>
      <c r="S81" s="234">
        <f t="shared" si="18"/>
        <v>46369145.47390791</v>
      </c>
      <c r="T81" s="234">
        <f t="shared" si="18"/>
        <v>47336810.787424289</v>
      </c>
      <c r="U81" s="234">
        <f t="shared" si="18"/>
        <v>48332478.980037555</v>
      </c>
      <c r="V81" s="234">
        <f t="shared" si="18"/>
        <v>50965028.17513743</v>
      </c>
      <c r="W81" s="234">
        <f t="shared" si="18"/>
        <v>52019247.587654345</v>
      </c>
      <c r="X81" s="234">
        <f t="shared" si="18"/>
        <v>55569476.711464457</v>
      </c>
      <c r="Y81" s="234">
        <f t="shared" si="18"/>
        <v>56759775.419453986</v>
      </c>
      <c r="Z81" s="234">
        <f t="shared" si="18"/>
        <v>57984756.008374549</v>
      </c>
      <c r="AA81" s="234">
        <f t="shared" si="18"/>
        <v>59245458.934654154</v>
      </c>
      <c r="AB81" s="234">
        <f t="shared" si="18"/>
        <v>60542955.868413508</v>
      </c>
      <c r="AC81" s="234">
        <f t="shared" si="18"/>
        <v>61878350.629877038</v>
      </c>
      <c r="AD81" s="234">
        <f t="shared" si="18"/>
        <v>63252780.153875858</v>
      </c>
      <c r="AE81" s="234">
        <f t="shared" si="18"/>
        <v>64667415.483286031</v>
      </c>
      <c r="AF81" s="234">
        <f t="shared" si="18"/>
        <v>66123462.792269893</v>
      </c>
      <c r="AG81" s="234">
        <f t="shared" si="18"/>
        <v>67622164.440214664</v>
      </c>
      <c r="AH81" s="234">
        <f t="shared" si="18"/>
        <v>69164800.057289183</v>
      </c>
      <c r="AI81" s="234">
        <f t="shared" si="18"/>
        <v>70752687.662567303</v>
      </c>
      <c r="AJ81" s="234">
        <f t="shared" si="18"/>
        <v>72387184.815695137</v>
      </c>
      <c r="AK81" s="234">
        <f t="shared" si="18"/>
        <v>74069689.803108215</v>
      </c>
      <c r="AL81" s="234">
        <f t="shared" si="18"/>
        <v>75801642.859835058</v>
      </c>
      <c r="AM81" s="234">
        <f t="shared" si="18"/>
        <v>77584527.427955121</v>
      </c>
      <c r="AN81" s="234">
        <f t="shared" si="18"/>
        <v>79419871.452810138</v>
      </c>
      <c r="AO81" s="234">
        <f t="shared" si="18"/>
        <v>81309248.718102217</v>
      </c>
      <c r="AP81" s="234">
        <f t="shared" si="18"/>
        <v>83254280.221044421</v>
      </c>
      <c r="AQ81" s="234">
        <f t="shared" si="18"/>
        <v>85256635.588766307</v>
      </c>
      <c r="AR81" s="234">
        <f t="shared" si="18"/>
        <v>87318034.53721121</v>
      </c>
      <c r="AS81" s="234">
        <f t="shared" si="18"/>
        <v>89440248.373800874</v>
      </c>
      <c r="AT81" s="234">
        <f t="shared" si="18"/>
        <v>91625101.545179605</v>
      </c>
      <c r="AU81" s="234">
        <f t="shared" si="18"/>
        <v>93874473.231391072</v>
      </c>
      <c r="AV81" s="234">
        <f t="shared" si="18"/>
        <v>96190298.98788029</v>
      </c>
      <c r="AW81" s="234">
        <f t="shared" si="18"/>
        <v>98574572.436755553</v>
      </c>
      <c r="AX81" s="234">
        <f t="shared" si="18"/>
        <v>101029347.00878845</v>
      </c>
      <c r="AY81" s="234">
        <f t="shared" si="18"/>
        <v>103556737.73767377</v>
      </c>
      <c r="AZ81" s="234">
        <f t="shared" si="18"/>
        <v>106158923.10811701</v>
      </c>
    </row>
    <row r="82" spans="1:52" x14ac:dyDescent="0.25">
      <c r="A82" s="238" t="s">
        <v>259</v>
      </c>
      <c r="B82" s="236">
        <f t="shared" ref="B82:AZ82" si="19">-B73</f>
        <v>0</v>
      </c>
      <c r="C82" s="236">
        <f t="shared" si="19"/>
        <v>3112364.5715547572</v>
      </c>
      <c r="D82" s="236">
        <f t="shared" si="19"/>
        <v>3112364.5715547572</v>
      </c>
      <c r="E82" s="236">
        <f t="shared" si="19"/>
        <v>3112364.5715547572</v>
      </c>
      <c r="F82" s="236">
        <f t="shared" si="19"/>
        <v>3112364.5715547572</v>
      </c>
      <c r="G82" s="236">
        <f t="shared" si="19"/>
        <v>3112364.5715547572</v>
      </c>
      <c r="H82" s="236">
        <f t="shared" si="19"/>
        <v>3112364.5715547572</v>
      </c>
      <c r="I82" s="236">
        <f t="shared" si="19"/>
        <v>3112364.5715547572</v>
      </c>
      <c r="J82" s="236">
        <f t="shared" si="19"/>
        <v>3112364.5715547572</v>
      </c>
      <c r="K82" s="236">
        <f t="shared" si="19"/>
        <v>3112364.5715547572</v>
      </c>
      <c r="L82" s="236">
        <f t="shared" si="19"/>
        <v>3112364.5715547572</v>
      </c>
      <c r="M82" s="237">
        <f t="shared" si="19"/>
        <v>3112364.5715547572</v>
      </c>
      <c r="N82" s="236">
        <f t="shared" si="19"/>
        <v>3112364.5715547572</v>
      </c>
      <c r="O82" s="236">
        <f t="shared" si="19"/>
        <v>3112364.5715547572</v>
      </c>
      <c r="P82" s="236">
        <f t="shared" si="19"/>
        <v>3112364.5715547572</v>
      </c>
      <c r="Q82" s="236">
        <f t="shared" si="19"/>
        <v>3112364.5715547572</v>
      </c>
      <c r="R82" s="236">
        <f t="shared" si="19"/>
        <v>3112364.5715547572</v>
      </c>
      <c r="S82" s="236">
        <f t="shared" si="19"/>
        <v>3112364.5715547572</v>
      </c>
      <c r="T82" s="236">
        <f t="shared" si="19"/>
        <v>3112364.5715547572</v>
      </c>
      <c r="U82" s="236">
        <f t="shared" si="19"/>
        <v>3112364.5715547572</v>
      </c>
      <c r="V82" s="236">
        <f t="shared" si="19"/>
        <v>3112364.5715547572</v>
      </c>
      <c r="W82" s="236">
        <f t="shared" si="19"/>
        <v>3112364.5715547572</v>
      </c>
      <c r="X82" s="236">
        <f t="shared" si="19"/>
        <v>3112364.5715547572</v>
      </c>
      <c r="Y82" s="236">
        <f t="shared" si="19"/>
        <v>3112364.5715547572</v>
      </c>
      <c r="Z82" s="236">
        <f t="shared" si="19"/>
        <v>3112364.5715547572</v>
      </c>
      <c r="AA82" s="236">
        <f t="shared" si="19"/>
        <v>3112364.5715547572</v>
      </c>
      <c r="AB82" s="236">
        <f t="shared" si="19"/>
        <v>3112364.5715547572</v>
      </c>
      <c r="AC82" s="236">
        <f t="shared" si="19"/>
        <v>3112364.5715547572</v>
      </c>
      <c r="AD82" s="236">
        <f t="shared" si="19"/>
        <v>3112364.5715547572</v>
      </c>
      <c r="AE82" s="236">
        <f t="shared" si="19"/>
        <v>3112364.5715547572</v>
      </c>
      <c r="AF82" s="236">
        <f t="shared" si="19"/>
        <v>3112364.5715547572</v>
      </c>
      <c r="AG82" s="236">
        <f t="shared" si="19"/>
        <v>3112364.5715547572</v>
      </c>
      <c r="AH82" s="236">
        <f t="shared" si="19"/>
        <v>3112364.5715547572</v>
      </c>
      <c r="AI82" s="236">
        <f t="shared" si="19"/>
        <v>3112364.5715547572</v>
      </c>
      <c r="AJ82" s="236">
        <f t="shared" si="19"/>
        <v>3112364.5715547572</v>
      </c>
      <c r="AK82" s="236">
        <f t="shared" si="19"/>
        <v>3112364.5715547572</v>
      </c>
      <c r="AL82" s="236">
        <f t="shared" si="19"/>
        <v>3112364.5715547572</v>
      </c>
      <c r="AM82" s="236">
        <f t="shared" si="19"/>
        <v>3112364.5715547572</v>
      </c>
      <c r="AN82" s="236">
        <f t="shared" si="19"/>
        <v>3112364.5715547572</v>
      </c>
      <c r="AO82" s="236">
        <f t="shared" si="19"/>
        <v>3112364.5715547572</v>
      </c>
      <c r="AP82" s="236">
        <f t="shared" si="19"/>
        <v>3112364.5715547572</v>
      </c>
      <c r="AQ82" s="236">
        <f t="shared" si="19"/>
        <v>3112364.5715547572</v>
      </c>
      <c r="AR82" s="236">
        <f t="shared" si="19"/>
        <v>3112364.5715547572</v>
      </c>
      <c r="AS82" s="236">
        <f t="shared" si="19"/>
        <v>3112364.5715547572</v>
      </c>
      <c r="AT82" s="236">
        <f t="shared" si="19"/>
        <v>3112364.5715547572</v>
      </c>
      <c r="AU82" s="236">
        <f t="shared" si="19"/>
        <v>3112364.5715547572</v>
      </c>
      <c r="AV82" s="236">
        <f t="shared" si="19"/>
        <v>3112364.5715547572</v>
      </c>
      <c r="AW82" s="236">
        <f t="shared" si="19"/>
        <v>3112364.5715547572</v>
      </c>
      <c r="AX82" s="236">
        <f t="shared" si="19"/>
        <v>3112364.5715547572</v>
      </c>
      <c r="AY82" s="236">
        <f t="shared" si="19"/>
        <v>3112364.5715547572</v>
      </c>
      <c r="AZ82" s="236">
        <f t="shared" si="19"/>
        <v>3112364.5715547572</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-5044519.4441006724</v>
      </c>
      <c r="D84" s="236">
        <f>IF(SUM($B$77:D77)+SUM($A$84:C84)&gt;0,0,SUM($B$77:D77)-SUM($A$84:C84))</f>
        <v>-5150141.0053958837</v>
      </c>
      <c r="E84" s="236">
        <f>IF(SUM($B$77:E77)+SUM($A$84:D84)&gt;0,0,SUM($B$77:E77)-SUM($A$84:D84))</f>
        <v>-5258725.7974682301</v>
      </c>
      <c r="F84" s="236">
        <f>IF(SUM($B$77:F77)+SUM($A$84:E84)&gt;0,0,SUM($B$77:F77)-SUM($A$84:E84))</f>
        <v>-5370362.7172410227</v>
      </c>
      <c r="G84" s="236">
        <f>IF(SUM($B$77:G77)+SUM($A$84:F84)&gt;0,0,SUM($B$77:G77)-SUM($A$84:F84))</f>
        <v>-5485143.3285452798</v>
      </c>
      <c r="H84" s="236">
        <f>IF(SUM($B$77:H77)+SUM($A$84:G84)&gt;0,0,SUM($B$77:H77)-SUM($A$84:G84))</f>
        <v>-5603161.9421269372</v>
      </c>
      <c r="I84" s="236">
        <f>IF(SUM($B$77:I77)+SUM($A$84:H84)&gt;0,0,SUM($B$77:I77)-SUM($A$84:H84))</f>
        <v>-6046123.3054576889</v>
      </c>
      <c r="J84" s="236">
        <f>IF(SUM($B$77:J77)+SUM($A$84:I84)&gt;0,0,SUM($B$77:J77)-SUM($A$84:I84))</f>
        <v>-6170912.2580011785</v>
      </c>
      <c r="K84" s="236">
        <f>IF(SUM($B$77:K77)+SUM($A$84:J84)&gt;0,0,SUM($B$77:K77)-SUM($A$84:J84))</f>
        <v>-6299239.4630592465</v>
      </c>
      <c r="L84" s="236">
        <f>IF(SUM($B$77:L77)+SUM($A$84:K84)&gt;0,0,SUM($B$77:L77)-SUM($A$84:K84))</f>
        <v>-6431211.0682073385</v>
      </c>
      <c r="M84" s="237">
        <f>IF(SUM($B$77:M77)+SUM($A$84:L84)&gt;0,0,SUM($B$77:M77)-SUM($A$84:L84))</f>
        <v>-6564293.1158821583</v>
      </c>
      <c r="N84" s="236">
        <f>IF(SUM($B$77:N77)+SUM($A$84:M84)&gt;0,0,SUM($B$77:N77)-SUM($A$84:M84))</f>
        <v>-7516863.0766570568</v>
      </c>
      <c r="O84" s="236">
        <f>IF(SUM($B$77:O77)+SUM($A$84:N84)&gt;0,0,SUM($B$77:O77)-SUM($A$84:N84))</f>
        <v>-8552510.5721179098</v>
      </c>
      <c r="P84" s="236">
        <f>IF(SUM($B$77:P77)+SUM($A$84:O84)&gt;0,0,SUM($B$77:P77)-SUM($A$84:O84))</f>
        <v>-8725225.7433881611</v>
      </c>
      <c r="Q84" s="236">
        <f>IF(SUM($B$77:Q77)+SUM($A$84:P84)&gt;0,0,SUM($B$77:Q77)-SUM($A$84:P84))</f>
        <v>-8902916.9537348002</v>
      </c>
      <c r="R84" s="236">
        <f>IF(SUM($B$77:R77)+SUM($A$84:Q84)&gt;0,0,SUM($B$77:R77)-SUM($A$84:Q84))</f>
        <v>-9085733.4843301326</v>
      </c>
      <c r="S84" s="236">
        <f>IF(SUM($B$77:S77)+SUM($A$84:R84)&gt;0,0,SUM($B$77:S77)-SUM($A$84:R84))</f>
        <v>-9273829.0947815776</v>
      </c>
      <c r="T84" s="236">
        <f>IF(SUM($B$77:T77)+SUM($A$84:S84)&gt;0,0,SUM($B$77:T77)-SUM($A$84:S84))</f>
        <v>-9467362.1574848592</v>
      </c>
      <c r="U84" s="236">
        <f>IF(SUM($B$77:U77)+SUM($A$84:T84)&gt;0,0,SUM($B$77:U77)-SUM($A$84:T84))</f>
        <v>-9666495.7960074991</v>
      </c>
      <c r="V84" s="236">
        <f>IF(SUM($B$77:V77)+SUM($A$84:U84)&gt;0,0,SUM($B$77:V77)-SUM($A$84:U84))</f>
        <v>-10193005.635027498</v>
      </c>
      <c r="W84" s="236">
        <f>IF(SUM($B$77:W77)+SUM($A$84:V84)&gt;0,0,SUM($B$77:W77)-SUM($A$84:V84))</f>
        <v>-10403849.517530859</v>
      </c>
      <c r="X84" s="236">
        <f>IF(SUM($B$77:X77)+SUM($A$84:W84)&gt;0,0,SUM($B$77:X77)-SUM($A$84:W84))</f>
        <v>-11113895.342292905</v>
      </c>
      <c r="Y84" s="236">
        <f>IF(SUM($B$77:Y77)+SUM($A$84:X84)&gt;0,0,SUM($B$77:Y77)-SUM($A$84:X84))</f>
        <v>-11351955.083890796</v>
      </c>
      <c r="Z84" s="236">
        <f>IF(SUM($B$77:Z77)+SUM($A$84:Y84)&gt;0,0,SUM($B$77:Z77)-SUM($A$84:Y84))</f>
        <v>-11596951.201674908</v>
      </c>
      <c r="AA84" s="236">
        <f>IF(SUM($B$77:AA77)+SUM($A$84:Z84)&gt;0,0,SUM($B$77:AA77)-SUM($A$84:Z84))</f>
        <v>-11849091.786930829</v>
      </c>
      <c r="AB84" s="236">
        <f>IF(SUM($B$77:AB77)+SUM($A$84:AA84)&gt;0,0,SUM($B$77:AB77)-SUM($A$84:AA84))</f>
        <v>-12108591.17368269</v>
      </c>
      <c r="AC84" s="236">
        <f>IF(SUM($B$77:AC77)+SUM($A$84:AB84)&gt;0,0,SUM($B$77:AC77)-SUM($A$84:AB84))</f>
        <v>-12375670.1259754</v>
      </c>
      <c r="AD84" s="236">
        <f>IF(SUM($B$77:AD77)+SUM($A$84:AC84)&gt;0,0,SUM($B$77:AD77)-SUM($A$84:AC84))</f>
        <v>-12650556.03077516</v>
      </c>
      <c r="AE84" s="236">
        <f>IF(SUM($B$77:AE77)+SUM($A$84:AD84)&gt;0,0,SUM($B$77:AE77)-SUM($A$84:AD84))</f>
        <v>-12933483.096657217</v>
      </c>
      <c r="AF84" s="236">
        <f>IF(SUM($B$77:AF77)+SUM($A$84:AE84)&gt;0,0,SUM($B$77:AF77)-SUM($A$84:AE84))</f>
        <v>-13224692.558453977</v>
      </c>
      <c r="AG84" s="236">
        <f>IF(SUM($B$77:AG77)+SUM($A$84:AF84)&gt;0,0,SUM($B$77:AG77)-SUM($A$84:AF84))</f>
        <v>-13524432.888042927</v>
      </c>
      <c r="AH84" s="236">
        <f>IF(SUM($B$77:AH77)+SUM($A$84:AG84)&gt;0,0,SUM($B$77:AH77)-SUM($A$84:AG84))</f>
        <v>-13832960.01145786</v>
      </c>
      <c r="AI84" s="236">
        <f>IF(SUM($B$77:AI77)+SUM($A$84:AH84)&gt;0,0,SUM($B$77:AI77)-SUM($A$84:AH84))</f>
        <v>-14150537.53251344</v>
      </c>
      <c r="AJ84" s="236">
        <f>IF(SUM($B$77:AJ77)+SUM($A$84:AI84)&gt;0,0,SUM($B$77:AJ77)-SUM($A$84:AI84))</f>
        <v>-14477436.963138998</v>
      </c>
      <c r="AK84" s="236">
        <f>IF(SUM($B$77:AK77)+SUM($A$84:AJ84)&gt;0,0,SUM($B$77:AK77)-SUM($A$84:AJ84))</f>
        <v>-14813937.960621655</v>
      </c>
      <c r="AL84" s="236">
        <f>IF(SUM($B$77:AL77)+SUM($A$84:AK84)&gt;0,0,SUM($B$77:AL77)-SUM($A$84:AK84))</f>
        <v>-15160328.571967006</v>
      </c>
      <c r="AM84" s="236">
        <f>IF(SUM($B$77:AM77)+SUM($A$84:AL84)&gt;0,0,SUM($B$77:AM77)-SUM($A$84:AL84))</f>
        <v>-15516905.485590994</v>
      </c>
      <c r="AN84" s="236">
        <f>IF(SUM($B$77:AN77)+SUM($A$84:AM84)&gt;0,0,SUM($B$77:AN77)-SUM($A$84:AM84))</f>
        <v>-15883974.290562034</v>
      </c>
      <c r="AO84" s="236">
        <f>IF(SUM($B$77:AO77)+SUM($A$84:AN84)&gt;0,0,SUM($B$77:AO77)-SUM($A$84:AN84))</f>
        <v>-16261849.743620455</v>
      </c>
      <c r="AP84" s="236">
        <f>IF(SUM($B$77:AP77)+SUM($A$84:AO84)&gt;0,0,SUM($B$77:AP77)-SUM($A$84:AO84))</f>
        <v>-16650856.044208884</v>
      </c>
      <c r="AQ84" s="236">
        <f>IF(SUM($B$77:AQ77)+SUM($A$84:AP84)&gt;0,0,SUM($B$77:AQ77)-SUM($A$84:AP84))</f>
        <v>-17051327.117753267</v>
      </c>
      <c r="AR84" s="236">
        <f>IF(SUM($B$77:AR77)+SUM($A$84:AQ84)&gt;0,0,SUM($B$77:AR77)-SUM($A$84:AQ84))</f>
        <v>-17463606.907442272</v>
      </c>
      <c r="AS84" s="236">
        <f>IF(SUM($B$77:AS77)+SUM($A$84:AR84)&gt;0,0,SUM($B$77:AS77)-SUM($A$84:AR84))</f>
        <v>-17888049.674760163</v>
      </c>
      <c r="AT84" s="236">
        <f>IF(SUM($B$77:AT77)+SUM($A$84:AS84)&gt;0,0,SUM($B$77:AT77)-SUM($A$84:AS84))</f>
        <v>-18325020.309035897</v>
      </c>
      <c r="AU84" s="236">
        <f>IF(SUM($B$77:AU77)+SUM($A$84:AT84)&gt;0,0,SUM($B$77:AU77)-SUM($A$84:AT84))</f>
        <v>-18774894.646278203</v>
      </c>
      <c r="AV84" s="236">
        <f>IF(SUM($B$77:AV77)+SUM($A$84:AU84)&gt;0,0,SUM($B$77:AV77)-SUM($A$84:AU84))</f>
        <v>-19238059.79757607</v>
      </c>
      <c r="AW84" s="236">
        <f>IF(SUM($B$77:AW77)+SUM($A$84:AV84)&gt;0,0,SUM($B$77:AW77)-SUM($A$84:AV84))</f>
        <v>-19714914.48735106</v>
      </c>
      <c r="AX84" s="236">
        <f>IF(SUM($B$77:AX77)+SUM($A$84:AW84)&gt;0,0,SUM($B$77:AX77)-SUM($A$84:AW84))</f>
        <v>-20205869.401757717</v>
      </c>
      <c r="AY84" s="236">
        <f>IF(SUM($B$77:AY77)+SUM($A$84:AX84)&gt;0,0,SUM($B$77:AY77)-SUM($A$84:AX84))</f>
        <v>-20711347.547534704</v>
      </c>
      <c r="AZ84" s="236">
        <f>IF(SUM($B$77:AZ77)+SUM($A$84:AY84)&gt;0,0,SUM($B$77:AZ77)-SUM($A$84:AY84))</f>
        <v>-21231784.621623397</v>
      </c>
    </row>
    <row r="85" spans="1:52" x14ac:dyDescent="0.25">
      <c r="A85" s="238" t="s">
        <v>256</v>
      </c>
      <c r="B85" s="247">
        <f>IF(((SUM($B$64:B64)+SUM($B$66:B70))+SUM($B$87:B87))&lt;0,((SUM($B$64:B64)+SUM($B$66:B70))+SUM($B$87:B87))*0.18-SUM($A$85:A85),IF(SUM(A$85:$B85)&lt;0,0-SUM(A$85:$B85),0))</f>
        <v>-28011281.143992815</v>
      </c>
      <c r="C85" s="247">
        <f>IF(((SUM($B$64:C64)+SUM($B$66:C70))+SUM($B$87:C87))&lt;0,((SUM($B$64:C64)+SUM($B$66:C70))+SUM($B$87:C87))*0.18-SUM($A$85:B85),IF(SUM($B$85:B85)&lt;0,0-SUM($B$85:B85),0))</f>
        <v>5710378.8258866258</v>
      </c>
      <c r="D85" s="247">
        <f>IF(((SUM($B$64:D64)+SUM($B$66:D70))+SUM($B$87:D87))&lt;0,((SUM($B$64:D64)+SUM($B$66:D70))+SUM($B$87:D87))*0.18-SUM($A$85:C85),IF(SUM($B$85:C85)&lt;0,0-SUM($B$85:C85),0))</f>
        <v>5799275.7492006347</v>
      </c>
      <c r="E85" s="247">
        <f>IF(((SUM($B$64:E64)+SUM($B$66:E70))+SUM($B$87:E87))&lt;0,((SUM($B$64:E64)+SUM($B$66:E70))+SUM($B$87:E87))*0.18-SUM($A$85:D85),IF(SUM($B$85:D85)&lt;0,0-SUM($B$85:D85),0))</f>
        <v>5890839.5802140702</v>
      </c>
      <c r="F85" s="247">
        <f>IF(((SUM($B$64:F64)+SUM($B$66:F70))+SUM($B$87:F87))&lt;0,((SUM($B$64:F64)+SUM($B$66:F70))+SUM($B$87:F87))*0.18-SUM($A$85:E85),IF(SUM($B$85:E85)&lt;0,0-SUM($B$85:E85),0))</f>
        <v>5985150.3261579014</v>
      </c>
      <c r="G85" s="247">
        <f>IF(((SUM($B$64:G64)+SUM($B$66:G70))+SUM($B$87:G87))&lt;0,((SUM($B$64:G64)+SUM($B$66:G70))+SUM($B$87:G87))*0.18-SUM($A$85:F85),IF(SUM($B$85:F85)&lt;0,0-SUM($B$85:F85),0))</f>
        <v>4625636.6625335831</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-155618228.57773787</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-183629509.72173068</v>
      </c>
      <c r="C89" s="234">
        <f t="shared" ref="C89:AZ89" si="23">SUM(C81:C88)</f>
        <v>29000821.173844073</v>
      </c>
      <c r="D89" s="234">
        <f>SUM(D81:D88)</f>
        <v>29512204.342338927</v>
      </c>
      <c r="E89" s="234">
        <f>SUM(E81:E88)</f>
        <v>30038107.341641739</v>
      </c>
      <c r="F89" s="234">
        <f t="shared" si="23"/>
        <v>30578965.766676754</v>
      </c>
      <c r="G89" s="234">
        <f t="shared" si="23"/>
        <v>29678574.548269451</v>
      </c>
      <c r="H89" s="234">
        <f t="shared" si="23"/>
        <v>25525012.340062514</v>
      </c>
      <c r="I89" s="234">
        <f t="shared" si="23"/>
        <v>27296857.793385528</v>
      </c>
      <c r="J89" s="234">
        <f t="shared" si="23"/>
        <v>27796013.603559472</v>
      </c>
      <c r="K89" s="234">
        <f t="shared" si="23"/>
        <v>28309322.423791744</v>
      </c>
      <c r="L89" s="234">
        <f t="shared" si="23"/>
        <v>28837208.844384089</v>
      </c>
      <c r="M89" s="235">
        <f t="shared" si="23"/>
        <v>29369537.035083406</v>
      </c>
      <c r="N89" s="234">
        <f t="shared" si="23"/>
        <v>33179816.878182977</v>
      </c>
      <c r="O89" s="234">
        <f t="shared" si="23"/>
        <v>37322406.860026389</v>
      </c>
      <c r="P89" s="234">
        <f t="shared" si="23"/>
        <v>38013267.545107432</v>
      </c>
      <c r="Q89" s="234">
        <f t="shared" si="23"/>
        <v>38724032.386493996</v>
      </c>
      <c r="R89" s="234">
        <f t="shared" si="23"/>
        <v>39455298.508875266</v>
      </c>
      <c r="S89" s="234">
        <f t="shared" si="23"/>
        <v>40207680.95068109</v>
      </c>
      <c r="T89" s="234">
        <f t="shared" si="23"/>
        <v>40981813.201494187</v>
      </c>
      <c r="U89" s="234">
        <f t="shared" si="23"/>
        <v>41778347.755584814</v>
      </c>
      <c r="V89" s="234">
        <f t="shared" si="23"/>
        <v>43884387.11166469</v>
      </c>
      <c r="W89" s="234">
        <f t="shared" si="23"/>
        <v>44727762.641678244</v>
      </c>
      <c r="X89" s="234">
        <f t="shared" si="23"/>
        <v>47567945.94072631</v>
      </c>
      <c r="Y89" s="234">
        <f t="shared" si="23"/>
        <v>48520184.907117948</v>
      </c>
      <c r="Z89" s="234">
        <f t="shared" si="23"/>
        <v>49500169.378254399</v>
      </c>
      <c r="AA89" s="234">
        <f t="shared" si="23"/>
        <v>50508731.719278082</v>
      </c>
      <c r="AB89" s="234">
        <f t="shared" si="23"/>
        <v>51546729.266285576</v>
      </c>
      <c r="AC89" s="234">
        <f t="shared" si="23"/>
        <v>52615045.075456396</v>
      </c>
      <c r="AD89" s="234">
        <f t="shared" si="23"/>
        <v>53714588.694655456</v>
      </c>
      <c r="AE89" s="234">
        <f t="shared" si="23"/>
        <v>54846296.958183572</v>
      </c>
      <c r="AF89" s="234">
        <f t="shared" si="23"/>
        <v>56011134.805370674</v>
      </c>
      <c r="AG89" s="234">
        <f t="shared" si="23"/>
        <v>57210096.123726487</v>
      </c>
      <c r="AH89" s="234">
        <f t="shared" si="23"/>
        <v>58444204.617386073</v>
      </c>
      <c r="AI89" s="234">
        <f t="shared" si="23"/>
        <v>59714514.701608613</v>
      </c>
      <c r="AJ89" s="234">
        <f t="shared" si="23"/>
        <v>61022112.424110889</v>
      </c>
      <c r="AK89" s="234">
        <f t="shared" si="23"/>
        <v>62368116.414041311</v>
      </c>
      <c r="AL89" s="234">
        <f t="shared" si="23"/>
        <v>63753678.859422803</v>
      </c>
      <c r="AM89" s="234">
        <f t="shared" si="23"/>
        <v>65179986.513918877</v>
      </c>
      <c r="AN89" s="234">
        <f t="shared" si="23"/>
        <v>66648261.733802855</v>
      </c>
      <c r="AO89" s="234">
        <f t="shared" si="23"/>
        <v>68159763.546036512</v>
      </c>
      <c r="AP89" s="234">
        <f t="shared" si="23"/>
        <v>69715788.748390287</v>
      </c>
      <c r="AQ89" s="234">
        <f t="shared" si="23"/>
        <v>71317673.04256779</v>
      </c>
      <c r="AR89" s="234">
        <f t="shared" si="23"/>
        <v>72966792.201323688</v>
      </c>
      <c r="AS89" s="234">
        <f t="shared" si="23"/>
        <v>74664563.270595461</v>
      </c>
      <c r="AT89" s="234">
        <f t="shared" si="23"/>
        <v>76412445.807698458</v>
      </c>
      <c r="AU89" s="234">
        <f t="shared" si="23"/>
        <v>78211943.15666762</v>
      </c>
      <c r="AV89" s="234">
        <f t="shared" si="23"/>
        <v>80064603.76185897</v>
      </c>
      <c r="AW89" s="234">
        <f t="shared" si="23"/>
        <v>81972022.520959243</v>
      </c>
      <c r="AX89" s="234">
        <f t="shared" si="23"/>
        <v>83935842.178585485</v>
      </c>
      <c r="AY89" s="234">
        <f t="shared" si="23"/>
        <v>85957754.76169382</v>
      </c>
      <c r="AZ89" s="234">
        <f t="shared" si="23"/>
        <v>88039503.058048368</v>
      </c>
    </row>
    <row r="90" spans="1:52" s="173" customFormat="1" ht="14.25" x14ac:dyDescent="0.25">
      <c r="A90" s="248" t="s">
        <v>565</v>
      </c>
      <c r="B90" s="234">
        <f>SUM($B$89:B89)</f>
        <v>-183629509.72173068</v>
      </c>
      <c r="C90" s="234">
        <f>SUM($B$89:C89)</f>
        <v>-154628688.54788661</v>
      </c>
      <c r="D90" s="234">
        <f>SUM($B$89:D89)</f>
        <v>-125116484.20554769</v>
      </c>
      <c r="E90" s="234">
        <f>SUM($B$89:E89)</f>
        <v>-95078376.863905951</v>
      </c>
      <c r="F90" s="234">
        <f>SUM($B$89:F89)</f>
        <v>-64499411.097229198</v>
      </c>
      <c r="G90" s="234">
        <f>SUM($B$89:G89)</f>
        <v>-34820836.548959747</v>
      </c>
      <c r="H90" s="234">
        <f>SUM($B$89:H89)</f>
        <v>-9295824.208897233</v>
      </c>
      <c r="I90" s="234">
        <f>SUM($B$89:I89)</f>
        <v>18001033.584488295</v>
      </c>
      <c r="J90" s="234">
        <f>SUM($B$89:J89)</f>
        <v>45797047.188047767</v>
      </c>
      <c r="K90" s="234">
        <f>SUM($B$89:K89)</f>
        <v>74106369.611839503</v>
      </c>
      <c r="L90" s="234">
        <f>SUM($B$89:L89)</f>
        <v>102943578.45622359</v>
      </c>
      <c r="M90" s="235">
        <f>SUM($B$89:M89)</f>
        <v>132313115.49130699</v>
      </c>
      <c r="N90" s="234">
        <f>SUM($B$89:N89)</f>
        <v>165492932.36948997</v>
      </c>
      <c r="O90" s="234">
        <f>SUM($B$89:O89)</f>
        <v>202815339.22951636</v>
      </c>
      <c r="P90" s="234">
        <f>SUM($B$89:P89)</f>
        <v>240828606.77462378</v>
      </c>
      <c r="Q90" s="234">
        <f>SUM($B$89:Q89)</f>
        <v>279552639.16111779</v>
      </c>
      <c r="R90" s="234">
        <f>SUM($B$89:R89)</f>
        <v>319007937.66999304</v>
      </c>
      <c r="S90" s="234">
        <f>SUM($B$89:S89)</f>
        <v>359215618.62067413</v>
      </c>
      <c r="T90" s="234">
        <f>SUM($B$89:T89)</f>
        <v>400197431.82216835</v>
      </c>
      <c r="U90" s="234">
        <f>SUM($B$89:U89)</f>
        <v>441975779.57775319</v>
      </c>
      <c r="V90" s="234">
        <f>SUM($B$89:V89)</f>
        <v>485860166.6894179</v>
      </c>
      <c r="W90" s="234">
        <f>SUM($B$89:W89)</f>
        <v>530587929.33109617</v>
      </c>
      <c r="X90" s="234">
        <f>SUM($B$89:X89)</f>
        <v>578155875.27182245</v>
      </c>
      <c r="Y90" s="234">
        <f>SUM($B$89:Y89)</f>
        <v>626676060.17894042</v>
      </c>
      <c r="Z90" s="234">
        <f>SUM($B$89:Z89)</f>
        <v>676176229.55719483</v>
      </c>
      <c r="AA90" s="234">
        <f>SUM($B$89:AA89)</f>
        <v>726684961.27647293</v>
      </c>
      <c r="AB90" s="234">
        <f>SUM($B$89:AB89)</f>
        <v>778231690.54275846</v>
      </c>
      <c r="AC90" s="234">
        <f>SUM($B$89:AC89)</f>
        <v>830846735.61821485</v>
      </c>
      <c r="AD90" s="234">
        <f>SUM($B$89:AD89)</f>
        <v>884561324.31287026</v>
      </c>
      <c r="AE90" s="234">
        <f>SUM($B$89:AE89)</f>
        <v>939407621.27105379</v>
      </c>
      <c r="AF90" s="234">
        <f>SUM($B$89:AF89)</f>
        <v>995418756.07642448</v>
      </c>
      <c r="AG90" s="234">
        <f>SUM($B$89:AG89)</f>
        <v>1052628852.200151</v>
      </c>
      <c r="AH90" s="234">
        <f>SUM($B$89:AH89)</f>
        <v>1111073056.8175371</v>
      </c>
      <c r="AI90" s="234">
        <f>SUM($B$89:AI89)</f>
        <v>1170787571.5191457</v>
      </c>
      <c r="AJ90" s="234">
        <f>SUM($B$89:AJ89)</f>
        <v>1231809683.9432566</v>
      </c>
      <c r="AK90" s="234">
        <f>SUM($B$89:AK89)</f>
        <v>1294177800.3572979</v>
      </c>
      <c r="AL90" s="234">
        <f>SUM($B$89:AL89)</f>
        <v>1357931479.2167206</v>
      </c>
      <c r="AM90" s="234">
        <f>SUM($B$89:AM89)</f>
        <v>1423111465.7306395</v>
      </c>
      <c r="AN90" s="234">
        <f>SUM($B$89:AN89)</f>
        <v>1489759727.4644423</v>
      </c>
      <c r="AO90" s="234">
        <f>SUM($B$89:AO89)</f>
        <v>1557919491.0104787</v>
      </c>
      <c r="AP90" s="234">
        <f>SUM($B$89:AP89)</f>
        <v>1627635279.7588689</v>
      </c>
      <c r="AQ90" s="234">
        <f>SUM($B$89:AQ89)</f>
        <v>1698952952.8014367</v>
      </c>
      <c r="AR90" s="234">
        <f>SUM($B$89:AR89)</f>
        <v>1771919745.0027604</v>
      </c>
      <c r="AS90" s="234">
        <f>SUM($B$89:AS89)</f>
        <v>1846584308.273356</v>
      </c>
      <c r="AT90" s="234">
        <f>SUM($B$89:AT89)</f>
        <v>1922996754.0810544</v>
      </c>
      <c r="AU90" s="234">
        <f>SUM($B$89:AU89)</f>
        <v>2001208697.2377222</v>
      </c>
      <c r="AV90" s="234">
        <f>SUM($B$89:AV89)</f>
        <v>2081273300.9995811</v>
      </c>
      <c r="AW90" s="234">
        <f>SUM($B$89:AW89)</f>
        <v>2163245323.5205402</v>
      </c>
      <c r="AX90" s="234">
        <f>SUM($B$89:AX89)</f>
        <v>2247181165.6991258</v>
      </c>
      <c r="AY90" s="234">
        <f>SUM($B$89:AY89)</f>
        <v>2333138920.4608197</v>
      </c>
      <c r="AZ90" s="234">
        <f>SUM($B$89:AZ89)</f>
        <v>2421178423.518868</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566</v>
      </c>
      <c r="B92" s="253">
        <f t="shared" ref="B92:AY92" si="25">B89*B91</f>
        <v>-183629509.72173068</v>
      </c>
      <c r="C92" s="253">
        <f t="shared" si="25"/>
        <v>25551384.294135746</v>
      </c>
      <c r="D92" s="253">
        <f t="shared" si="25"/>
        <v>22909200.133780144</v>
      </c>
      <c r="E92" s="253">
        <f t="shared" si="25"/>
        <v>20543998.767310955</v>
      </c>
      <c r="F92" s="253">
        <f t="shared" si="25"/>
        <v>18426351.293734372</v>
      </c>
      <c r="G92" s="253">
        <f t="shared" si="25"/>
        <v>15756644.276341893</v>
      </c>
      <c r="H92" s="253">
        <f t="shared" si="25"/>
        <v>11939627.8829947</v>
      </c>
      <c r="I92" s="253">
        <f t="shared" si="25"/>
        <v>11249717.754980715</v>
      </c>
      <c r="J92" s="253">
        <f t="shared" si="25"/>
        <v>10092891.936194113</v>
      </c>
      <c r="K92" s="253">
        <f t="shared" si="25"/>
        <v>9056631.9933032114</v>
      </c>
      <c r="L92" s="253">
        <f t="shared" si="25"/>
        <v>8128204.2336474089</v>
      </c>
      <c r="M92" s="235">
        <f t="shared" si="25"/>
        <v>7293611.4534394406</v>
      </c>
      <c r="N92" s="253">
        <f t="shared" si="25"/>
        <v>7259783.1155883726</v>
      </c>
      <c r="O92" s="253">
        <f t="shared" si="25"/>
        <v>7194878.1459688609</v>
      </c>
      <c r="P92" s="253">
        <f t="shared" si="25"/>
        <v>6456440.3185935561</v>
      </c>
      <c r="Q92" s="253">
        <f t="shared" si="25"/>
        <v>5794856.0447561424</v>
      </c>
      <c r="R92" s="253">
        <f t="shared" si="25"/>
        <v>5202014.3876597397</v>
      </c>
      <c r="S92" s="253">
        <f t="shared" si="25"/>
        <v>4670672.0998895187</v>
      </c>
      <c r="T92" s="253">
        <f t="shared" si="25"/>
        <v>4194359.6029435489</v>
      </c>
      <c r="U92" s="253">
        <f t="shared" si="25"/>
        <v>3767297.2755030743</v>
      </c>
      <c r="V92" s="253">
        <f t="shared" si="25"/>
        <v>3486525.1859341254</v>
      </c>
      <c r="W92" s="253">
        <f t="shared" si="25"/>
        <v>3130863.1315140128</v>
      </c>
      <c r="X92" s="253">
        <f t="shared" si="25"/>
        <v>2933630.7193034533</v>
      </c>
      <c r="Y92" s="253">
        <f t="shared" si="25"/>
        <v>2636438.4214628409</v>
      </c>
      <c r="Z92" s="253">
        <f t="shared" si="25"/>
        <v>2369768.9689765559</v>
      </c>
      <c r="AA92" s="253">
        <f t="shared" si="25"/>
        <v>2130443.0298605119</v>
      </c>
      <c r="AB92" s="253">
        <f t="shared" si="25"/>
        <v>1915617.1387650629</v>
      </c>
      <c r="AC92" s="253">
        <f t="shared" si="25"/>
        <v>1722747.7267293029</v>
      </c>
      <c r="AD92" s="253">
        <f t="shared" si="25"/>
        <v>1549559.0533926676</v>
      </c>
      <c r="AE92" s="253">
        <f t="shared" si="25"/>
        <v>1394014.6132101356</v>
      </c>
      <c r="AF92" s="253">
        <f t="shared" si="25"/>
        <v>1254291.6347633475</v>
      </c>
      <c r="AG92" s="253">
        <f t="shared" si="25"/>
        <v>1128758.3344799078</v>
      </c>
      <c r="AH92" s="253">
        <f t="shared" si="25"/>
        <v>1015953.6235685804</v>
      </c>
      <c r="AI92" s="253">
        <f t="shared" si="25"/>
        <v>914569.00028195768</v>
      </c>
      <c r="AJ92" s="253">
        <f t="shared" si="25"/>
        <v>823432.38920307718</v>
      </c>
      <c r="AK92" s="253">
        <f t="shared" si="25"/>
        <v>741493.71553725505</v>
      </c>
      <c r="AL92" s="253">
        <f t="shared" si="25"/>
        <v>667812.0257463099</v>
      </c>
      <c r="AM92" s="253">
        <f t="shared" si="25"/>
        <v>601543.98661879054</v>
      </c>
      <c r="AN92" s="253">
        <f t="shared" si="25"/>
        <v>541933.61331860011</v>
      </c>
      <c r="AO92" s="253">
        <f t="shared" si="25"/>
        <v>488303.09335451305</v>
      </c>
      <c r="AP92" s="253">
        <f t="shared" si="25"/>
        <v>440044.58799410064</v>
      </c>
      <c r="AQ92" s="253">
        <f t="shared" si="25"/>
        <v>396612.90561126097</v>
      </c>
      <c r="AR92" s="253">
        <f t="shared" si="25"/>
        <v>357518.95298748888</v>
      </c>
      <c r="AS92" s="253">
        <f t="shared" si="25"/>
        <v>322323.88084362342</v>
      </c>
      <c r="AT92" s="253">
        <f t="shared" si="25"/>
        <v>290633.8490032595</v>
      </c>
      <c r="AU92" s="253">
        <f t="shared" si="25"/>
        <v>262095.34470757443</v>
      </c>
      <c r="AV92" s="253">
        <f t="shared" si="25"/>
        <v>236390.99482599855</v>
      </c>
      <c r="AW92" s="253">
        <f t="shared" si="25"/>
        <v>213235.81913742999</v>
      </c>
      <c r="AX92" s="253">
        <f t="shared" si="25"/>
        <v>192373.87758081028</v>
      </c>
      <c r="AY92" s="253">
        <f t="shared" si="25"/>
        <v>173575.26947023318</v>
      </c>
      <c r="AZ92" s="253">
        <f>AZ89*AZ91</f>
        <v>156633.44720793181</v>
      </c>
    </row>
    <row r="93" spans="1:52" s="173" customFormat="1" ht="14.25" x14ac:dyDescent="0.25">
      <c r="A93" s="252" t="s">
        <v>567</v>
      </c>
      <c r="B93" s="253">
        <f>SUM($B$92:B92)</f>
        <v>-183629509.72173068</v>
      </c>
      <c r="C93" s="253">
        <f>SUM($B$92:C92)</f>
        <v>-158078125.42759493</v>
      </c>
      <c r="D93" s="253">
        <f>SUM($B$92:D92)</f>
        <v>-135168925.29381478</v>
      </c>
      <c r="E93" s="253">
        <f>SUM($B$92:E92)</f>
        <v>-114624926.52650383</v>
      </c>
      <c r="F93" s="253">
        <f>SUM($B$92:F92)</f>
        <v>-96198575.232769459</v>
      </c>
      <c r="G93" s="253">
        <f>SUM($B$92:G92)</f>
        <v>-80441930.956427574</v>
      </c>
      <c r="H93" s="253">
        <f>SUM($B$92:H92)</f>
        <v>-68502303.073432878</v>
      </c>
      <c r="I93" s="253">
        <f>SUM($B$92:I92)</f>
        <v>-57252585.318452165</v>
      </c>
      <c r="J93" s="253">
        <f>SUM($B$92:J92)</f>
        <v>-47159693.38225805</v>
      </c>
      <c r="K93" s="253">
        <f>SUM($B$92:K92)</f>
        <v>-38103061.388954841</v>
      </c>
      <c r="L93" s="253">
        <f>SUM($B$92:L92)</f>
        <v>-29974857.155307431</v>
      </c>
      <c r="M93" s="235">
        <f>SUM($B$92:M92)</f>
        <v>-22681245.70186799</v>
      </c>
      <c r="N93" s="253">
        <f>SUM($B$92:N92)</f>
        <v>-15421462.586279618</v>
      </c>
      <c r="O93" s="253">
        <f>SUM($B$92:O92)</f>
        <v>-8226584.4403107567</v>
      </c>
      <c r="P93" s="253">
        <f>SUM($B$92:P92)</f>
        <v>-1770144.1217172006</v>
      </c>
      <c r="Q93" s="253">
        <f>SUM($B$92:Q92)</f>
        <v>4024711.9230389418</v>
      </c>
      <c r="R93" s="253">
        <f>SUM($B$92:R92)</f>
        <v>9226726.3106986806</v>
      </c>
      <c r="S93" s="253">
        <f>SUM($B$92:S92)</f>
        <v>13897398.410588199</v>
      </c>
      <c r="T93" s="253">
        <f>SUM($B$92:T92)</f>
        <v>18091758.013531748</v>
      </c>
      <c r="U93" s="253">
        <f>SUM($B$92:U92)</f>
        <v>21859055.289034821</v>
      </c>
      <c r="V93" s="253">
        <f>SUM($B$92:V92)</f>
        <v>25345580.474968947</v>
      </c>
      <c r="W93" s="253">
        <f>SUM($B$92:W92)</f>
        <v>28476443.60648296</v>
      </c>
      <c r="X93" s="253">
        <f>SUM($B$92:X92)</f>
        <v>31410074.325786412</v>
      </c>
      <c r="Y93" s="253">
        <f>SUM($B$92:Y92)</f>
        <v>34046512.747249253</v>
      </c>
      <c r="Z93" s="253">
        <f>SUM($B$92:Z92)</f>
        <v>36416281.71622581</v>
      </c>
      <c r="AA93" s="253">
        <f>SUM($B$92:AA92)</f>
        <v>38546724.746086322</v>
      </c>
      <c r="AB93" s="253">
        <f>SUM($B$92:AB92)</f>
        <v>40462341.884851381</v>
      </c>
      <c r="AC93" s="253">
        <f>SUM($B$92:AC92)</f>
        <v>42185089.611580685</v>
      </c>
      <c r="AD93" s="253">
        <f>SUM($B$92:AD92)</f>
        <v>43734648.664973356</v>
      </c>
      <c r="AE93" s="253">
        <f>SUM($B$92:AE92)</f>
        <v>45128663.27818349</v>
      </c>
      <c r="AF93" s="253">
        <f>SUM($B$92:AF92)</f>
        <v>46382954.912946835</v>
      </c>
      <c r="AG93" s="253">
        <f>SUM($B$92:AG92)</f>
        <v>47511713.247426741</v>
      </c>
      <c r="AH93" s="253">
        <f>SUM($B$92:AH92)</f>
        <v>48527666.87099532</v>
      </c>
      <c r="AI93" s="253">
        <f>SUM($B$92:AI92)</f>
        <v>49442235.87127728</v>
      </c>
      <c r="AJ93" s="253">
        <f>SUM($B$92:AJ92)</f>
        <v>50265668.260480359</v>
      </c>
      <c r="AK93" s="253">
        <f>SUM($B$92:AK92)</f>
        <v>51007161.976017617</v>
      </c>
      <c r="AL93" s="253">
        <f>SUM($B$92:AL92)</f>
        <v>51674974.001763925</v>
      </c>
      <c r="AM93" s="253">
        <f>SUM($B$92:AM92)</f>
        <v>52276517.988382712</v>
      </c>
      <c r="AN93" s="253">
        <f>SUM($B$92:AN92)</f>
        <v>52818451.601701312</v>
      </c>
      <c r="AO93" s="253">
        <f>SUM($B$92:AO92)</f>
        <v>53306754.695055827</v>
      </c>
      <c r="AP93" s="253">
        <f>SUM($B$92:AP92)</f>
        <v>53746799.283049926</v>
      </c>
      <c r="AQ93" s="253">
        <f>SUM($B$92:AQ92)</f>
        <v>54143412.188661188</v>
      </c>
      <c r="AR93" s="253">
        <f>SUM($B$92:AR92)</f>
        <v>54500931.14164868</v>
      </c>
      <c r="AS93" s="253">
        <f>SUM($B$92:AS92)</f>
        <v>54823255.022492304</v>
      </c>
      <c r="AT93" s="253">
        <f>SUM($B$92:AT92)</f>
        <v>55113888.871495567</v>
      </c>
      <c r="AU93" s="253">
        <f>SUM($B$92:AU92)</f>
        <v>55375984.216203138</v>
      </c>
      <c r="AV93" s="253">
        <f>SUM($B$92:AV92)</f>
        <v>55612375.211029135</v>
      </c>
      <c r="AW93" s="253">
        <f>SUM($B$92:AW92)</f>
        <v>55825611.030166566</v>
      </c>
      <c r="AX93" s="253">
        <f>SUM($B$92:AX92)</f>
        <v>56017984.907747373</v>
      </c>
      <c r="AY93" s="253">
        <f>SUM($B$92:AY92)</f>
        <v>56191560.177217603</v>
      </c>
      <c r="AZ93" s="253">
        <f>SUM($B$92:AZ92)</f>
        <v>56348193.624425538</v>
      </c>
    </row>
    <row r="94" spans="1:52" s="173" customFormat="1" ht="14.25" x14ac:dyDescent="0.25">
      <c r="A94" s="252" t="s">
        <v>568</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0</v>
      </c>
      <c r="H94" s="254">
        <f>IF((ISERR(IRR($B$89:H89))),0,IF(IRR($B$89:H89)&lt;0,0,IRR($B$89:H89)))</f>
        <v>0</v>
      </c>
      <c r="I94" s="254">
        <f>IF((ISERR(IRR($B$89:I89))),0,IF(IRR($B$89:I89)&lt;0,0,IRR($B$89:I89)))</f>
        <v>2.4353891179426324E-2</v>
      </c>
      <c r="J94" s="254">
        <f>IF((ISERR(IRR($B$89:J89))),0,IF(IRR($B$89:J89)&lt;0,0,IRR($B$89:J89)))</f>
        <v>5.3247646455260256E-2</v>
      </c>
      <c r="K94" s="254">
        <f>IF((ISERR(IRR($B$89:K89))),0,IF(IRR($B$89:K89)&lt;0,0,IRR($B$89:K89)))</f>
        <v>7.4972754815134657E-2</v>
      </c>
      <c r="L94" s="254">
        <f>IF((ISERR(IRR($B$89:L89))),0,IF(IRR($B$89:L89)&lt;0,0,IRR($B$89:L89)))</f>
        <v>9.1603403210662293E-2</v>
      </c>
      <c r="M94" s="255">
        <f>IF((ISERR(IRR($B$89:M89))),0,IF(IRR($B$89:M89)&lt;0,0,IRR($B$89:M89)))</f>
        <v>0.10453227484739469</v>
      </c>
      <c r="N94" s="254">
        <f>IF((ISERR(IRR($B$89:N89))),0,IF(IRR($B$89:N89)&lt;0,0,IRR($B$89:N89)))</f>
        <v>0.1157499858441593</v>
      </c>
      <c r="O94" s="254">
        <f>IF((ISERR(IRR($B$89:O89))),0,IF(IRR($B$89:O89)&lt;0,0,IRR($B$89:O89)))</f>
        <v>0.12543487994799762</v>
      </c>
      <c r="P94" s="254">
        <f>IF((ISERR(IRR($B$89:P89))),0,IF(IRR($B$89:P89)&lt;0,0,IRR($B$89:P89)))</f>
        <v>0.13306615025852908</v>
      </c>
      <c r="Q94" s="254">
        <f>IF((ISERR(IRR($B$89:Q89))),0,IF(IRR($B$89:Q89)&lt;0,0,IRR($B$89:Q89)))</f>
        <v>0.13916127175926629</v>
      </c>
      <c r="R94" s="254">
        <f>IF((ISERR(IRR($B$89:R89))),0,IF(IRR($B$89:R89)&lt;0,0,IRR($B$89:R89)))</f>
        <v>0.14408375396434736</v>
      </c>
      <c r="S94" s="254">
        <f>IF((ISERR(IRR($B$89:S89))),0,IF(IRR($B$89:S89)&lt;0,0,IRR($B$89:S89)))</f>
        <v>0.14809629942723612</v>
      </c>
      <c r="T94" s="254">
        <f>IF((ISERR(IRR($B$89:T89))),0,IF(IRR($B$89:T89)&lt;0,0,IRR($B$89:T89)))</f>
        <v>0.1513930855479575</v>
      </c>
      <c r="U94" s="254">
        <f>IF((ISERR(IRR($B$89:U89))),0,IF(IRR($B$89:U89)&lt;0,0,IRR($B$89:U89)))</f>
        <v>0.15412032177392088</v>
      </c>
      <c r="V94" s="254">
        <f>IF((ISERR(IRR($B$89:V89))),0,IF(IRR($B$89:V89)&lt;0,0,IRR($B$89:V89)))</f>
        <v>0.15645643032894663</v>
      </c>
      <c r="W94" s="254">
        <f>IF((ISERR(IRR($B$89:W89))),0,IF(IRR($B$89:W89)&lt;0,0,IRR($B$89:W89)))</f>
        <v>0.15840649374997851</v>
      </c>
      <c r="X94" s="254">
        <f>IF((ISERR(IRR($B$89:X89))),0,IF(IRR($B$89:X89)&lt;0,0,IRR($B$89:X89)))</f>
        <v>0.16011130976159338</v>
      </c>
      <c r="Y94" s="254">
        <f>IF((ISERR(IRR($B$89:Y89))),0,IF(IRR($B$89:Y89)&lt;0,0,IRR($B$89:Y89)))</f>
        <v>0.16154541401341604</v>
      </c>
      <c r="Z94" s="254">
        <f>IF((ISERR(IRR($B$89:Z89))),0,IF(IRR($B$89:Z89)&lt;0,0,IRR($B$89:Z89)))</f>
        <v>0.16275661299142663</v>
      </c>
      <c r="AA94" s="254">
        <f>IF((ISERR(IRR($B$89:AA89))),0,IF(IRR($B$89:AA89)&lt;0,0,IRR($B$89:AA89)))</f>
        <v>0.1637831750796046</v>
      </c>
      <c r="AB94" s="254">
        <f>IF((ISERR(IRR($B$89:AB89))),0,IF(IRR($B$89:AB89)&lt;0,0,IRR($B$89:AB89)))</f>
        <v>0.1646559888475998</v>
      </c>
      <c r="AC94" s="254">
        <f>IF((ISERR(IRR($B$89:AC89))),0,IF(IRR($B$89:AC89)&lt;0,0,IRR($B$89:AC89)))</f>
        <v>0.16540017099678783</v>
      </c>
      <c r="AD94" s="254">
        <f>IF((ISERR(IRR($B$89:AD89))),0,IF(IRR($B$89:AD89)&lt;0,0,IRR($B$89:AD89)))</f>
        <v>0.16603628032753459</v>
      </c>
      <c r="AE94" s="254">
        <f>IF((ISERR(IRR($B$89:AE89))),0,IF(IRR($B$89:AE89)&lt;0,0,IRR($B$89:AE89)))</f>
        <v>0.16658124516527772</v>
      </c>
      <c r="AF94" s="254">
        <f>IF((ISERR(IRR($B$89:AF89))),0,IF(IRR($B$89:AF89)&lt;0,0,IRR($B$89:AF89)))</f>
        <v>0.16704907944170011</v>
      </c>
      <c r="AG94" s="254">
        <f>IF((ISERR(IRR($B$89:AG89))),0,IF(IRR($B$89:AG89)&lt;0,0,IRR($B$89:AG89)))</f>
        <v>0.16745144092549658</v>
      </c>
      <c r="AH94" s="254">
        <f>IF((ISERR(IRR($B$89:AH89))),0,IF(IRR($B$89:AH89)&lt;0,0,IRR($B$89:AH89)))</f>
        <v>0.16779807021489068</v>
      </c>
      <c r="AI94" s="254">
        <f>IF((ISERR(IRR($B$89:AI89))),0,IF(IRR($B$89:AI89)&lt;0,0,IRR($B$89:AI89)))</f>
        <v>0.168097138727892</v>
      </c>
      <c r="AJ94" s="254">
        <f>IF((ISERR(IRR($B$89:AJ89))),0,IF(IRR($B$89:AJ89)&lt;0,0,IRR($B$89:AJ89)))</f>
        <v>0.16835552658383435</v>
      </c>
      <c r="AK94" s="254">
        <f>IF((ISERR(IRR($B$89:AK89))),0,IF(IRR($B$89:AK89)&lt;0,0,IRR($B$89:AK89)))</f>
        <v>0.16857904600397089</v>
      </c>
      <c r="AL94" s="254">
        <f>IF((ISERR(IRR($B$89:AL89))),0,IF(IRR($B$89:AL89)&lt;0,0,IRR($B$89:AL89)))</f>
        <v>0.16877262203628507</v>
      </c>
      <c r="AM94" s="254">
        <f>IF((ISERR(IRR($B$89:AM89))),0,IF(IRR($B$89:AM89)&lt;0,0,IRR($B$89:AM89)))</f>
        <v>0.16894043960362515</v>
      </c>
      <c r="AN94" s="254">
        <f>IF((ISERR(IRR($B$89:AN89))),0,IF(IRR($B$89:AN89)&lt;0,0,IRR($B$89:AN89)))</f>
        <v>0.16908606379328939</v>
      </c>
      <c r="AO94" s="254">
        <f>IF((ISERR(IRR($B$89:AO89))),0,IF(IRR($B$89:AO89)&lt;0,0,IRR($B$89:AO89)))</f>
        <v>0.16921253874829212</v>
      </c>
      <c r="AP94" s="254">
        <f>IF((ISERR(IRR($B$89:AP89))),0,IF(IRR($B$89:AP89)&lt;0,0,IRR($B$89:AP89)))</f>
        <v>0.16932246934394168</v>
      </c>
      <c r="AQ94" s="254">
        <f>IF((ISERR(IRR($B$89:AQ89))),0,IF(IRR($B$89:AQ89)&lt;0,0,IRR($B$89:AQ89)))</f>
        <v>0.16941808893751187</v>
      </c>
      <c r="AR94" s="254">
        <f>IF((ISERR(IRR($B$89:AR89))),0,IF(IRR($B$89:AR89)&lt;0,0,IRR($B$89:AR89)))</f>
        <v>0.16950131579141048</v>
      </c>
      <c r="AS94" s="254">
        <f>IF((ISERR(IRR($B$89:AS89))),0,IF(IRR($B$89:AS89)&lt;0,0,IRR($B$89:AS89)))</f>
        <v>0.16957380023910673</v>
      </c>
      <c r="AT94" s="254">
        <f>IF((ISERR(IRR($B$89:AT89))),0,IF(IRR($B$89:AT89)&lt;0,0,IRR($B$89:AT89)))</f>
        <v>0.16963696424983121</v>
      </c>
      <c r="AU94" s="254">
        <f>IF((ISERR(IRR($B$89:AU89))),0,IF(IRR($B$89:AU89)&lt;0,0,IRR($B$89:AU89)))</f>
        <v>0.16969203472454009</v>
      </c>
      <c r="AV94" s="254">
        <f>IF((ISERR(IRR($B$89:AV89))),0,IF(IRR($B$89:AV89)&lt;0,0,IRR($B$89:AV89)))</f>
        <v>0.16974007160079529</v>
      </c>
      <c r="AW94" s="254">
        <f>IF((ISERR(IRR($B$89:AW89))),0,IF(IRR($B$89:AW89)&lt;0,0,IRR($B$89:AW89)))</f>
        <v>0.16978199164234753</v>
      </c>
      <c r="AX94" s="254">
        <f>IF((ISERR(IRR($B$89:AX89))),0,IF(IRR($B$89:AX89)&lt;0,0,IRR($B$89:AX89)))</f>
        <v>0.16981858862843402</v>
      </c>
      <c r="AY94" s="254">
        <f>IF((ISERR(IRR($B$89:AY89))),0,IF(IRR($B$89:AY89)&lt;0,0,IRR($B$89:AY89)))</f>
        <v>0.16985055052908482</v>
      </c>
      <c r="AZ94" s="254">
        <f>IF((ISERR(IRR($B$89:AZ89))),0,IF(IRR($B$89:AZ89)&lt;0,0,IRR($B$89:AZ89)))</f>
        <v>0.16987847414918478</v>
      </c>
    </row>
    <row r="95" spans="1:52" s="173" customFormat="1" ht="14.25" x14ac:dyDescent="0.25">
      <c r="A95" s="252" t="s">
        <v>569</v>
      </c>
      <c r="B95" s="256">
        <f>IF(AND(B90&gt;0,A90&lt;0),(B79-(B90/(B90-A90))),0)</f>
        <v>0</v>
      </c>
      <c r="C95" s="256">
        <f t="shared" ref="C95:P95" si="26">IF(AND(C90&gt;0,B90&lt;0),(C79-(C90/(C90-B90))),0)</f>
        <v>0</v>
      </c>
      <c r="D95" s="256">
        <f t="shared" si="26"/>
        <v>0</v>
      </c>
      <c r="E95" s="256">
        <f t="shared" si="26"/>
        <v>0</v>
      </c>
      <c r="F95" s="256">
        <f t="shared" si="26"/>
        <v>0</v>
      </c>
      <c r="G95" s="256">
        <f t="shared" si="26"/>
        <v>0</v>
      </c>
      <c r="H95" s="256">
        <f t="shared" si="26"/>
        <v>0</v>
      </c>
      <c r="I95" s="256">
        <f t="shared" si="26"/>
        <v>6.3405455777825743</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570</v>
      </c>
      <c r="B96" s="259">
        <f>IF(AND(B93&gt;0,A93&lt;0),(B79-(B93/(B93-A93))),0)</f>
        <v>0</v>
      </c>
      <c r="C96" s="259">
        <f t="shared" ref="C96:AZ96" si="28">IF(AND(C93&gt;0,B93&lt;0),(C79-(C93/(C93-B93))),0)</f>
        <v>0</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14.305468178682201</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62"/>
      <c r="B98" s="462"/>
      <c r="C98" s="462"/>
      <c r="D98" s="462"/>
      <c r="E98" s="462"/>
      <c r="F98" s="462"/>
      <c r="G98" s="462"/>
      <c r="H98" s="462"/>
      <c r="I98" s="462"/>
      <c r="J98" s="462"/>
      <c r="K98" s="462"/>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D30:E30"/>
    <mergeCell ref="U19:W19"/>
    <mergeCell ref="D31:E31"/>
    <mergeCell ref="A98:K98"/>
    <mergeCell ref="D28:E28"/>
    <mergeCell ref="D29:E29"/>
    <mergeCell ref="U22:W22"/>
    <mergeCell ref="U23:X23"/>
    <mergeCell ref="A18:F18"/>
    <mergeCell ref="A5:F5"/>
    <mergeCell ref="A7:F7"/>
    <mergeCell ref="A9:F9"/>
    <mergeCell ref="A10:F10"/>
    <mergeCell ref="A12:F12"/>
    <mergeCell ref="A13:F13"/>
    <mergeCell ref="A15:F15"/>
    <mergeCell ref="A16:F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9" sqref="K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8" t="str">
        <f>'1. паспорт местоположение'!A5:C5</f>
        <v>Год раскрытия информации: 2024 год</v>
      </c>
      <c r="B5" s="418"/>
      <c r="C5" s="418"/>
      <c r="D5" s="418"/>
      <c r="E5" s="418"/>
      <c r="F5" s="418"/>
      <c r="G5" s="418"/>
      <c r="H5" s="418"/>
      <c r="I5" s="418"/>
      <c r="J5" s="418"/>
      <c r="K5" s="418"/>
      <c r="L5" s="4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6" t="s">
        <v>9</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ht="18.75"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412" t="s">
        <v>8</v>
      </c>
      <c r="B10" s="412"/>
      <c r="C10" s="412"/>
      <c r="D10" s="412"/>
      <c r="E10" s="412"/>
      <c r="F10" s="412"/>
      <c r="G10" s="412"/>
      <c r="H10" s="412"/>
      <c r="I10" s="412"/>
      <c r="J10" s="412"/>
      <c r="K10" s="412"/>
      <c r="L10" s="412"/>
    </row>
    <row r="11" spans="1:44" ht="18.75" x14ac:dyDescent="0.25">
      <c r="A11" s="416"/>
      <c r="B11" s="416"/>
      <c r="C11" s="416"/>
      <c r="D11" s="416"/>
      <c r="E11" s="416"/>
      <c r="F11" s="416"/>
      <c r="G11" s="416"/>
      <c r="H11" s="416"/>
      <c r="I11" s="416"/>
      <c r="J11" s="416"/>
      <c r="K11" s="416"/>
      <c r="L11" s="416"/>
    </row>
    <row r="12" spans="1:44" ht="18.75" x14ac:dyDescent="0.25">
      <c r="A12" s="427" t="str">
        <f>'4. паспортбюджет'!A12:O12</f>
        <v>F_TP3300.VL.0065</v>
      </c>
      <c r="B12" s="427"/>
      <c r="C12" s="427"/>
      <c r="D12" s="427"/>
      <c r="E12" s="427"/>
      <c r="F12" s="427"/>
      <c r="G12" s="427"/>
      <c r="H12" s="427"/>
      <c r="I12" s="427"/>
      <c r="J12" s="427"/>
      <c r="K12" s="427"/>
      <c r="L12" s="427"/>
    </row>
    <row r="13" spans="1:44" x14ac:dyDescent="0.25">
      <c r="A13" s="412" t="s">
        <v>7</v>
      </c>
      <c r="B13" s="412"/>
      <c r="C13" s="412"/>
      <c r="D13" s="412"/>
      <c r="E13" s="412"/>
      <c r="F13" s="412"/>
      <c r="G13" s="412"/>
      <c r="H13" s="412"/>
      <c r="I13" s="412"/>
      <c r="J13" s="412"/>
      <c r="K13" s="412"/>
      <c r="L13" s="412"/>
    </row>
    <row r="14" spans="1:44" ht="18.75" x14ac:dyDescent="0.25">
      <c r="A14" s="417"/>
      <c r="B14" s="417"/>
      <c r="C14" s="417"/>
      <c r="D14" s="417"/>
      <c r="E14" s="417"/>
      <c r="F14" s="417"/>
      <c r="G14" s="417"/>
      <c r="H14" s="417"/>
      <c r="I14" s="417"/>
      <c r="J14" s="417"/>
      <c r="K14" s="417"/>
      <c r="L14" s="417"/>
    </row>
    <row r="15" spans="1:44" ht="36"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row>
    <row r="16" spans="1:44" x14ac:dyDescent="0.25">
      <c r="A16" s="412" t="s">
        <v>6</v>
      </c>
      <c r="B16" s="412"/>
      <c r="C16" s="412"/>
      <c r="D16" s="412"/>
      <c r="E16" s="412"/>
      <c r="F16" s="412"/>
      <c r="G16" s="412"/>
      <c r="H16" s="412"/>
      <c r="I16" s="412"/>
      <c r="J16" s="412"/>
      <c r="K16" s="412"/>
      <c r="L16" s="412"/>
    </row>
    <row r="17" spans="1:12" ht="15.75" customHeight="1" x14ac:dyDescent="0.25">
      <c r="L17" s="69"/>
    </row>
    <row r="18" spans="1:12" x14ac:dyDescent="0.25">
      <c r="K18" s="68"/>
    </row>
    <row r="19" spans="1:12" ht="15.75" customHeight="1" x14ac:dyDescent="0.25">
      <c r="A19" s="471" t="s">
        <v>383</v>
      </c>
      <c r="B19" s="471"/>
      <c r="C19" s="471"/>
      <c r="D19" s="471"/>
      <c r="E19" s="471"/>
      <c r="F19" s="471"/>
      <c r="G19" s="471"/>
      <c r="H19" s="471"/>
      <c r="I19" s="471"/>
      <c r="J19" s="471"/>
      <c r="K19" s="471"/>
      <c r="L19" s="471"/>
    </row>
    <row r="20" spans="1:12" x14ac:dyDescent="0.25">
      <c r="A20" s="65"/>
      <c r="B20" s="65"/>
      <c r="C20" s="67"/>
      <c r="D20" s="67"/>
      <c r="E20" s="67"/>
      <c r="F20" s="67"/>
      <c r="G20" s="67"/>
      <c r="H20" s="67"/>
      <c r="I20" s="67"/>
      <c r="J20" s="67"/>
      <c r="K20" s="67"/>
      <c r="L20" s="67"/>
    </row>
    <row r="21" spans="1:12" ht="28.5" customHeight="1" x14ac:dyDescent="0.25">
      <c r="A21" s="465" t="s">
        <v>221</v>
      </c>
      <c r="B21" s="465" t="s">
        <v>220</v>
      </c>
      <c r="C21" s="470" t="s">
        <v>339</v>
      </c>
      <c r="D21" s="470"/>
      <c r="E21" s="470"/>
      <c r="F21" s="470"/>
      <c r="G21" s="470"/>
      <c r="H21" s="470"/>
      <c r="I21" s="475" t="s">
        <v>219</v>
      </c>
      <c r="J21" s="467" t="s">
        <v>341</v>
      </c>
      <c r="K21" s="465" t="s">
        <v>218</v>
      </c>
      <c r="L21" s="466" t="s">
        <v>340</v>
      </c>
    </row>
    <row r="22" spans="1:12" ht="58.7" customHeight="1" x14ac:dyDescent="0.25">
      <c r="A22" s="465"/>
      <c r="B22" s="465"/>
      <c r="C22" s="472" t="s">
        <v>2</v>
      </c>
      <c r="D22" s="472"/>
      <c r="E22" s="134"/>
      <c r="F22" s="135"/>
      <c r="G22" s="473" t="s">
        <v>546</v>
      </c>
      <c r="H22" s="474"/>
      <c r="I22" s="475"/>
      <c r="J22" s="468"/>
      <c r="K22" s="465"/>
      <c r="L22" s="466"/>
    </row>
    <row r="23" spans="1:12" ht="47.25" x14ac:dyDescent="0.25">
      <c r="A23" s="465"/>
      <c r="B23" s="465"/>
      <c r="C23" s="132" t="s">
        <v>217</v>
      </c>
      <c r="D23" s="132" t="s">
        <v>216</v>
      </c>
      <c r="E23" s="132" t="s">
        <v>217</v>
      </c>
      <c r="F23" s="132" t="s">
        <v>216</v>
      </c>
      <c r="G23" s="132" t="s">
        <v>217</v>
      </c>
      <c r="H23" s="132" t="s">
        <v>216</v>
      </c>
      <c r="I23" s="475"/>
      <c r="J23" s="469"/>
      <c r="K23" s="465"/>
      <c r="L23" s="46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414</v>
      </c>
      <c r="H26" s="161"/>
      <c r="I26" s="379"/>
      <c r="J26" s="379"/>
      <c r="K26" s="127"/>
      <c r="L26" s="127"/>
    </row>
    <row r="27" spans="1:12" s="66" customFormat="1" ht="39.200000000000003" customHeight="1" x14ac:dyDescent="0.25">
      <c r="A27" s="129" t="s">
        <v>214</v>
      </c>
      <c r="B27" s="131" t="s">
        <v>477</v>
      </c>
      <c r="C27" s="160" t="s">
        <v>414</v>
      </c>
      <c r="D27" s="161"/>
      <c r="E27" s="161"/>
      <c r="F27" s="161"/>
      <c r="G27" s="160" t="s">
        <v>414</v>
      </c>
      <c r="H27" s="161"/>
      <c r="I27" s="379"/>
      <c r="J27" s="379"/>
      <c r="K27" s="127"/>
      <c r="L27" s="127"/>
    </row>
    <row r="28" spans="1:12" s="66" customFormat="1" ht="70.5" customHeight="1" x14ac:dyDescent="0.25">
      <c r="A28" s="129" t="s">
        <v>478</v>
      </c>
      <c r="B28" s="131" t="s">
        <v>479</v>
      </c>
      <c r="C28" s="160" t="s">
        <v>414</v>
      </c>
      <c r="D28" s="158"/>
      <c r="E28" s="161"/>
      <c r="F28" s="161"/>
      <c r="G28" s="160" t="s">
        <v>414</v>
      </c>
      <c r="H28" s="158"/>
      <c r="I28" s="379"/>
      <c r="J28" s="379"/>
      <c r="K28" s="127"/>
      <c r="L28" s="127"/>
    </row>
    <row r="29" spans="1:12" s="66" customFormat="1" ht="54" customHeight="1" x14ac:dyDescent="0.25">
      <c r="A29" s="129" t="s">
        <v>213</v>
      </c>
      <c r="B29" s="131" t="s">
        <v>480</v>
      </c>
      <c r="C29" s="160" t="s">
        <v>414</v>
      </c>
      <c r="D29" s="158"/>
      <c r="E29" s="161"/>
      <c r="F29" s="161"/>
      <c r="G29" s="160" t="s">
        <v>414</v>
      </c>
      <c r="H29" s="158"/>
      <c r="I29" s="379"/>
      <c r="J29" s="379"/>
      <c r="K29" s="127"/>
      <c r="L29" s="127"/>
    </row>
    <row r="30" spans="1:12" s="66" customFormat="1" ht="42" customHeight="1" x14ac:dyDescent="0.25">
      <c r="A30" s="129" t="s">
        <v>212</v>
      </c>
      <c r="B30" s="131" t="s">
        <v>481</v>
      </c>
      <c r="C30" s="158">
        <v>42649</v>
      </c>
      <c r="D30" s="159">
        <v>42839</v>
      </c>
      <c r="E30" s="161"/>
      <c r="F30" s="161"/>
      <c r="G30" s="158">
        <v>42649</v>
      </c>
      <c r="H30" s="159">
        <v>42839</v>
      </c>
      <c r="I30" s="379">
        <v>1</v>
      </c>
      <c r="J30" s="379">
        <v>1</v>
      </c>
      <c r="K30" s="127"/>
      <c r="L30" s="127"/>
    </row>
    <row r="31" spans="1:12" s="66" customFormat="1" ht="37.5" customHeight="1" x14ac:dyDescent="0.25">
      <c r="A31" s="129" t="s">
        <v>211</v>
      </c>
      <c r="B31" s="128" t="s">
        <v>482</v>
      </c>
      <c r="C31" s="159">
        <v>42339</v>
      </c>
      <c r="D31" s="159">
        <v>42369</v>
      </c>
      <c r="E31" s="161"/>
      <c r="F31" s="161"/>
      <c r="G31" s="159">
        <v>42339</v>
      </c>
      <c r="H31" s="159">
        <v>42369</v>
      </c>
      <c r="I31" s="379">
        <v>1</v>
      </c>
      <c r="J31" s="379">
        <v>1</v>
      </c>
      <c r="K31" s="127"/>
      <c r="L31" s="127"/>
    </row>
    <row r="32" spans="1:12" s="66" customFormat="1" ht="31.5" x14ac:dyDescent="0.25">
      <c r="A32" s="129" t="s">
        <v>210</v>
      </c>
      <c r="B32" s="128" t="s">
        <v>483</v>
      </c>
      <c r="C32" s="159">
        <v>42869</v>
      </c>
      <c r="D32" s="159">
        <v>42929</v>
      </c>
      <c r="E32" s="161"/>
      <c r="F32" s="161"/>
      <c r="G32" s="159">
        <v>42869</v>
      </c>
      <c r="H32" s="159">
        <v>42929</v>
      </c>
      <c r="I32" s="379">
        <v>1</v>
      </c>
      <c r="J32" s="379">
        <v>1</v>
      </c>
      <c r="K32" s="127"/>
      <c r="L32" s="127"/>
    </row>
    <row r="33" spans="1:12" s="66" customFormat="1" ht="37.5" customHeight="1" x14ac:dyDescent="0.25">
      <c r="A33" s="129" t="s">
        <v>484</v>
      </c>
      <c r="B33" s="128" t="s">
        <v>485</v>
      </c>
      <c r="C33" s="360" t="s">
        <v>414</v>
      </c>
      <c r="D33" s="161"/>
      <c r="E33" s="161"/>
      <c r="F33" s="161"/>
      <c r="G33" s="360" t="s">
        <v>414</v>
      </c>
      <c r="H33" s="161"/>
      <c r="I33" s="379"/>
      <c r="J33" s="379"/>
      <c r="K33" s="301"/>
      <c r="L33" s="301"/>
    </row>
    <row r="34" spans="1:12" s="66" customFormat="1" ht="47.25" customHeight="1" x14ac:dyDescent="0.25">
      <c r="A34" s="129" t="s">
        <v>486</v>
      </c>
      <c r="B34" s="128" t="s">
        <v>487</v>
      </c>
      <c r="C34" s="360" t="s">
        <v>414</v>
      </c>
      <c r="D34" s="360"/>
      <c r="E34" s="165"/>
      <c r="F34" s="165"/>
      <c r="G34" s="360" t="s">
        <v>414</v>
      </c>
      <c r="H34" s="360"/>
      <c r="I34" s="380"/>
      <c r="J34" s="380"/>
      <c r="K34" s="301"/>
      <c r="L34" s="301"/>
    </row>
    <row r="35" spans="1:12" s="66" customFormat="1" ht="49.7" customHeight="1" x14ac:dyDescent="0.25">
      <c r="A35" s="129" t="s">
        <v>488</v>
      </c>
      <c r="B35" s="128" t="s">
        <v>489</v>
      </c>
      <c r="C35" s="159">
        <v>43049</v>
      </c>
      <c r="D35" s="159">
        <v>43064</v>
      </c>
      <c r="E35" s="165"/>
      <c r="F35" s="165"/>
      <c r="G35" s="159">
        <v>43049</v>
      </c>
      <c r="H35" s="159">
        <v>43064</v>
      </c>
      <c r="I35" s="379">
        <v>1</v>
      </c>
      <c r="J35" s="379">
        <v>1</v>
      </c>
      <c r="K35" s="301"/>
      <c r="L35" s="301"/>
    </row>
    <row r="36" spans="1:12" ht="37.5" customHeight="1" x14ac:dyDescent="0.25">
      <c r="A36" s="129" t="s">
        <v>490</v>
      </c>
      <c r="B36" s="128" t="s">
        <v>491</v>
      </c>
      <c r="C36" s="360" t="s">
        <v>414</v>
      </c>
      <c r="D36" s="360"/>
      <c r="E36" s="166"/>
      <c r="F36" s="167"/>
      <c r="G36" s="360" t="s">
        <v>414</v>
      </c>
      <c r="H36" s="360"/>
      <c r="I36" s="381"/>
      <c r="J36" s="382"/>
      <c r="K36" s="301"/>
      <c r="L36" s="301"/>
    </row>
    <row r="37" spans="1:12" ht="39.200000000000003" customHeight="1" x14ac:dyDescent="0.25">
      <c r="A37" s="129" t="s">
        <v>492</v>
      </c>
      <c r="B37" s="128" t="s">
        <v>209</v>
      </c>
      <c r="C37" s="162">
        <v>42929</v>
      </c>
      <c r="D37" s="162">
        <v>43049</v>
      </c>
      <c r="E37" s="166"/>
      <c r="F37" s="167"/>
      <c r="G37" s="162">
        <v>42929</v>
      </c>
      <c r="H37" s="162">
        <v>43049</v>
      </c>
      <c r="I37" s="379">
        <v>1</v>
      </c>
      <c r="J37" s="379">
        <v>1</v>
      </c>
      <c r="K37" s="301"/>
      <c r="L37" s="301"/>
    </row>
    <row r="38" spans="1:12" x14ac:dyDescent="0.25">
      <c r="A38" s="129" t="s">
        <v>602</v>
      </c>
      <c r="B38" s="130" t="s">
        <v>208</v>
      </c>
      <c r="C38" s="163"/>
      <c r="D38" s="163"/>
      <c r="E38" s="163"/>
      <c r="F38" s="163"/>
      <c r="G38" s="163"/>
      <c r="H38" s="163"/>
      <c r="I38" s="383"/>
      <c r="J38" s="384"/>
      <c r="K38" s="301"/>
      <c r="L38" s="301"/>
    </row>
    <row r="39" spans="1:12" ht="63" x14ac:dyDescent="0.25">
      <c r="A39" s="129">
        <v>2</v>
      </c>
      <c r="B39" s="128" t="s">
        <v>493</v>
      </c>
      <c r="C39" s="162">
        <v>45413</v>
      </c>
      <c r="D39" s="162">
        <v>45474</v>
      </c>
      <c r="E39" s="163"/>
      <c r="F39" s="163"/>
      <c r="G39" s="162">
        <v>46054</v>
      </c>
      <c r="H39" s="162">
        <v>46122</v>
      </c>
      <c r="I39" s="383"/>
      <c r="J39" s="379"/>
      <c r="K39" s="361"/>
      <c r="L39" s="362"/>
    </row>
    <row r="40" spans="1:12" ht="33.75" customHeight="1" x14ac:dyDescent="0.25">
      <c r="A40" s="129" t="s">
        <v>207</v>
      </c>
      <c r="B40" s="128" t="s">
        <v>494</v>
      </c>
      <c r="C40" s="160" t="s">
        <v>414</v>
      </c>
      <c r="D40" s="162"/>
      <c r="E40" s="163"/>
      <c r="F40" s="163"/>
      <c r="G40" s="160" t="s">
        <v>414</v>
      </c>
      <c r="H40" s="162"/>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45474</v>
      </c>
      <c r="D42" s="138">
        <v>45594</v>
      </c>
      <c r="E42" s="163"/>
      <c r="F42" s="163"/>
      <c r="G42" s="138">
        <v>46204</v>
      </c>
      <c r="H42" s="138">
        <v>46689</v>
      </c>
      <c r="I42" s="383"/>
      <c r="J42" s="379"/>
      <c r="K42" s="363"/>
      <c r="L42" s="362"/>
    </row>
    <row r="43" spans="1:12" ht="34.5" customHeight="1" x14ac:dyDescent="0.25">
      <c r="A43" s="129" t="s">
        <v>205</v>
      </c>
      <c r="B43" s="128" t="s">
        <v>497</v>
      </c>
      <c r="C43" s="160" t="s">
        <v>414</v>
      </c>
      <c r="D43" s="138"/>
      <c r="E43" s="163"/>
      <c r="F43" s="163"/>
      <c r="G43" s="160" t="s">
        <v>414</v>
      </c>
      <c r="H43" s="138"/>
      <c r="I43" s="383"/>
      <c r="J43" s="384"/>
      <c r="K43" s="301"/>
      <c r="L43" s="301"/>
    </row>
    <row r="44" spans="1:12" ht="24.75" customHeight="1" x14ac:dyDescent="0.25">
      <c r="A44" s="129" t="s">
        <v>204</v>
      </c>
      <c r="B44" s="128" t="s">
        <v>498</v>
      </c>
      <c r="C44" s="160" t="s">
        <v>414</v>
      </c>
      <c r="D44" s="138"/>
      <c r="E44" s="163"/>
      <c r="F44" s="163"/>
      <c r="G44" s="160" t="s">
        <v>414</v>
      </c>
      <c r="H44" s="138"/>
      <c r="I44" s="383"/>
      <c r="J44" s="384"/>
      <c r="K44" s="301"/>
      <c r="L44" s="301"/>
    </row>
    <row r="45" spans="1:12" ht="90.75" customHeight="1" x14ac:dyDescent="0.25">
      <c r="A45" s="129" t="s">
        <v>203</v>
      </c>
      <c r="B45" s="128" t="s">
        <v>499</v>
      </c>
      <c r="C45" s="160" t="s">
        <v>414</v>
      </c>
      <c r="D45" s="160"/>
      <c r="E45" s="163"/>
      <c r="F45" s="163"/>
      <c r="G45" s="160" t="s">
        <v>414</v>
      </c>
      <c r="H45" s="160"/>
      <c r="I45" s="383"/>
      <c r="J45" s="384"/>
      <c r="K45" s="301"/>
      <c r="L45" s="301"/>
    </row>
    <row r="46" spans="1:12" ht="167.25" customHeight="1" x14ac:dyDescent="0.25">
      <c r="A46" s="129" t="s">
        <v>202</v>
      </c>
      <c r="B46" s="128" t="s">
        <v>500</v>
      </c>
      <c r="C46" s="160" t="s">
        <v>414</v>
      </c>
      <c r="D46" s="160"/>
      <c r="E46" s="163"/>
      <c r="F46" s="163"/>
      <c r="G46" s="160" t="s">
        <v>414</v>
      </c>
      <c r="H46" s="160"/>
      <c r="I46" s="383"/>
      <c r="J46" s="384"/>
      <c r="K46" s="301"/>
      <c r="L46" s="301"/>
    </row>
    <row r="47" spans="1:12" ht="30.75" customHeight="1" x14ac:dyDescent="0.25">
      <c r="A47" s="129" t="s">
        <v>200</v>
      </c>
      <c r="B47" s="128" t="s">
        <v>201</v>
      </c>
      <c r="C47" s="158">
        <v>45594</v>
      </c>
      <c r="D47" s="138">
        <v>45624</v>
      </c>
      <c r="E47" s="163"/>
      <c r="F47" s="163"/>
      <c r="G47" s="158">
        <v>46689</v>
      </c>
      <c r="H47" s="138">
        <v>46719</v>
      </c>
      <c r="I47" s="383"/>
      <c r="J47" s="379"/>
      <c r="K47" s="301"/>
      <c r="L47" s="301"/>
    </row>
    <row r="48" spans="1:12" ht="37.5" customHeight="1" x14ac:dyDescent="0.25">
      <c r="A48" s="129" t="s">
        <v>603</v>
      </c>
      <c r="B48" s="130" t="s">
        <v>199</v>
      </c>
      <c r="C48" s="160"/>
      <c r="D48" s="164"/>
      <c r="E48" s="163"/>
      <c r="F48" s="163"/>
      <c r="G48" s="160"/>
      <c r="H48" s="164"/>
      <c r="I48" s="383"/>
      <c r="J48" s="384"/>
      <c r="K48" s="301"/>
      <c r="L48" s="301"/>
    </row>
    <row r="49" spans="1:12" ht="35.450000000000003" customHeight="1" x14ac:dyDescent="0.25">
      <c r="A49" s="129">
        <v>4</v>
      </c>
      <c r="B49" s="128" t="s">
        <v>501</v>
      </c>
      <c r="C49" s="138">
        <v>45624</v>
      </c>
      <c r="D49" s="138">
        <v>45627</v>
      </c>
      <c r="E49" s="163"/>
      <c r="F49" s="163"/>
      <c r="G49" s="138">
        <v>46719</v>
      </c>
      <c r="H49" s="138">
        <v>46722</v>
      </c>
      <c r="I49" s="383"/>
      <c r="J49" s="379"/>
      <c r="K49" s="301"/>
      <c r="L49" s="301"/>
    </row>
    <row r="50" spans="1:12" ht="86.25" customHeight="1" x14ac:dyDescent="0.25">
      <c r="A50" s="129" t="s">
        <v>198</v>
      </c>
      <c r="B50" s="128" t="s">
        <v>502</v>
      </c>
      <c r="C50" s="157">
        <v>45627</v>
      </c>
      <c r="D50" s="157">
        <v>45642</v>
      </c>
      <c r="E50" s="163"/>
      <c r="F50" s="163"/>
      <c r="G50" s="157">
        <v>46722</v>
      </c>
      <c r="H50" s="157">
        <v>46737</v>
      </c>
      <c r="I50" s="383"/>
      <c r="J50" s="379"/>
      <c r="K50" s="301"/>
      <c r="L50" s="301"/>
    </row>
    <row r="51" spans="1:12" ht="77.25" customHeight="1" x14ac:dyDescent="0.25">
      <c r="A51" s="129" t="s">
        <v>197</v>
      </c>
      <c r="B51" s="128" t="s">
        <v>503</v>
      </c>
      <c r="C51" s="160" t="s">
        <v>414</v>
      </c>
      <c r="D51" s="164"/>
      <c r="E51" s="163"/>
      <c r="F51" s="163"/>
      <c r="G51" s="160" t="s">
        <v>414</v>
      </c>
      <c r="H51" s="164"/>
      <c r="I51" s="383"/>
      <c r="J51" s="384"/>
      <c r="K51" s="301"/>
      <c r="L51" s="301"/>
    </row>
    <row r="52" spans="1:12" ht="71.45" customHeight="1" x14ac:dyDescent="0.25">
      <c r="A52" s="129" t="s">
        <v>196</v>
      </c>
      <c r="B52" s="128" t="s">
        <v>504</v>
      </c>
      <c r="C52" s="160" t="s">
        <v>414</v>
      </c>
      <c r="D52" s="164"/>
      <c r="E52" s="163"/>
      <c r="F52" s="163"/>
      <c r="G52" s="160" t="s">
        <v>414</v>
      </c>
      <c r="H52" s="164"/>
      <c r="I52" s="383"/>
      <c r="J52" s="384"/>
      <c r="K52" s="301"/>
      <c r="L52" s="301"/>
    </row>
    <row r="53" spans="1:12" ht="48.2" customHeight="1" x14ac:dyDescent="0.25">
      <c r="A53" s="129" t="s">
        <v>195</v>
      </c>
      <c r="B53" s="136" t="s">
        <v>505</v>
      </c>
      <c r="C53" s="138">
        <v>45642</v>
      </c>
      <c r="D53" s="138">
        <v>45657</v>
      </c>
      <c r="E53" s="163"/>
      <c r="F53" s="163"/>
      <c r="G53" s="138">
        <v>46737</v>
      </c>
      <c r="H53" s="138">
        <v>46752</v>
      </c>
      <c r="I53" s="383"/>
      <c r="J53" s="379"/>
      <c r="K53" s="301"/>
      <c r="L53" s="301"/>
    </row>
    <row r="54" spans="1:12" ht="46.5" customHeight="1" x14ac:dyDescent="0.25">
      <c r="A54" s="129" t="s">
        <v>506</v>
      </c>
      <c r="B54" s="128" t="s">
        <v>507</v>
      </c>
      <c r="C54" s="160" t="s">
        <v>414</v>
      </c>
      <c r="D54" s="160"/>
      <c r="E54" s="163"/>
      <c r="F54" s="163"/>
      <c r="G54" s="160" t="s">
        <v>414</v>
      </c>
      <c r="H54" s="160"/>
      <c r="I54" s="384"/>
      <c r="J54" s="384"/>
      <c r="K54" s="301"/>
      <c r="L54" s="301"/>
    </row>
  </sheetData>
  <mergeCells count="21">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9" zoomScale="60" zoomScaleNormal="70" workbookViewId="0">
      <selection activeCell="C24" sqref="C24:AC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92" t="str">
        <f>'1. паспорт местоположение'!A5:C5</f>
        <v>Год раскрытия информации: 2024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row>
    <row r="5" spans="1:29" ht="18.75" x14ac:dyDescent="0.3">
      <c r="AC5" s="331"/>
    </row>
    <row r="6" spans="1:29" ht="18.75" x14ac:dyDescent="0.25">
      <c r="A6" s="494" t="s">
        <v>9</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93" t="str">
        <f>'1. паспорт местоположение'!A9:C9</f>
        <v>АО "Россети Тюмень"</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79" t="s">
        <v>8</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93" t="str">
        <f>'4. паспортбюджет'!A12:O12</f>
        <v>F_TP3300.VL.0065</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79" t="s">
        <v>7</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7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79" t="s">
        <v>6</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8" x14ac:dyDescent="0.25">
      <c r="A18" s="484" t="s">
        <v>384</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8" s="338" customFormat="1" ht="33" customHeight="1" x14ac:dyDescent="0.25">
      <c r="A20" s="480" t="s">
        <v>194</v>
      </c>
      <c r="B20" s="480" t="s">
        <v>193</v>
      </c>
      <c r="C20" s="477" t="s">
        <v>192</v>
      </c>
      <c r="D20" s="477"/>
      <c r="E20" s="483" t="s">
        <v>191</v>
      </c>
      <c r="F20" s="483"/>
      <c r="G20" s="489" t="s">
        <v>663</v>
      </c>
      <c r="H20" s="486" t="s">
        <v>607</v>
      </c>
      <c r="I20" s="487"/>
      <c r="J20" s="487"/>
      <c r="K20" s="487"/>
      <c r="L20" s="486" t="s">
        <v>608</v>
      </c>
      <c r="M20" s="487"/>
      <c r="N20" s="487"/>
      <c r="O20" s="487"/>
      <c r="P20" s="486" t="s">
        <v>609</v>
      </c>
      <c r="Q20" s="487"/>
      <c r="R20" s="487"/>
      <c r="S20" s="487"/>
      <c r="T20" s="486" t="s">
        <v>610</v>
      </c>
      <c r="U20" s="487"/>
      <c r="V20" s="487"/>
      <c r="W20" s="487"/>
      <c r="X20" s="486" t="s">
        <v>664</v>
      </c>
      <c r="Y20" s="487"/>
      <c r="Z20" s="487"/>
      <c r="AA20" s="487"/>
      <c r="AB20" s="485" t="s">
        <v>190</v>
      </c>
      <c r="AC20" s="485"/>
      <c r="AD20" s="337"/>
      <c r="AE20" s="337"/>
      <c r="AF20" s="337"/>
    </row>
    <row r="21" spans="1:38" s="338" customFormat="1" ht="99.75" customHeight="1" x14ac:dyDescent="0.25">
      <c r="A21" s="481"/>
      <c r="B21" s="481"/>
      <c r="C21" s="477"/>
      <c r="D21" s="477"/>
      <c r="E21" s="483"/>
      <c r="F21" s="483"/>
      <c r="G21" s="490"/>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5"/>
      <c r="AC21" s="485"/>
    </row>
    <row r="22" spans="1:38" s="338" customFormat="1" ht="89.45" customHeight="1" x14ac:dyDescent="0.3">
      <c r="A22" s="482"/>
      <c r="B22" s="482"/>
      <c r="C22" s="386" t="s">
        <v>2</v>
      </c>
      <c r="D22" s="386" t="s">
        <v>188</v>
      </c>
      <c r="E22" s="387" t="s">
        <v>665</v>
      </c>
      <c r="F22" s="387" t="s">
        <v>666</v>
      </c>
      <c r="G22" s="491"/>
      <c r="H22" s="388" t="s">
        <v>363</v>
      </c>
      <c r="I22" s="388" t="s">
        <v>364</v>
      </c>
      <c r="J22" s="388" t="s">
        <v>363</v>
      </c>
      <c r="K22" s="388" t="s">
        <v>364</v>
      </c>
      <c r="L22" s="388" t="s">
        <v>363</v>
      </c>
      <c r="M22" s="388" t="s">
        <v>364</v>
      </c>
      <c r="N22" s="388" t="s">
        <v>363</v>
      </c>
      <c r="O22" s="388" t="s">
        <v>364</v>
      </c>
      <c r="P22" s="388" t="s">
        <v>363</v>
      </c>
      <c r="Q22" s="388" t="s">
        <v>364</v>
      </c>
      <c r="R22" s="388" t="s">
        <v>363</v>
      </c>
      <c r="S22" s="388" t="s">
        <v>364</v>
      </c>
      <c r="T22" s="388" t="s">
        <v>363</v>
      </c>
      <c r="U22" s="388" t="s">
        <v>364</v>
      </c>
      <c r="V22" s="388" t="s">
        <v>363</v>
      </c>
      <c r="W22" s="388" t="s">
        <v>364</v>
      </c>
      <c r="X22" s="388" t="s">
        <v>363</v>
      </c>
      <c r="Y22" s="388" t="s">
        <v>364</v>
      </c>
      <c r="Z22" s="388" t="s">
        <v>363</v>
      </c>
      <c r="AA22" s="388" t="s">
        <v>364</v>
      </c>
      <c r="AB22" s="386" t="s">
        <v>189</v>
      </c>
      <c r="AC22" s="386" t="s">
        <v>188</v>
      </c>
      <c r="AI22" s="339"/>
      <c r="AJ22" s="339"/>
      <c r="AK22" s="339"/>
      <c r="AL22" s="339"/>
    </row>
    <row r="23" spans="1:38" s="338" customFormat="1" ht="19.5" customHeight="1" x14ac:dyDescent="0.25">
      <c r="A23" s="389">
        <v>1</v>
      </c>
      <c r="B23" s="389">
        <v>2</v>
      </c>
      <c r="C23" s="389">
        <v>3</v>
      </c>
      <c r="D23" s="389">
        <v>4</v>
      </c>
      <c r="E23" s="389">
        <v>5</v>
      </c>
      <c r="F23" s="389">
        <v>6</v>
      </c>
      <c r="G23" s="389">
        <v>7</v>
      </c>
      <c r="H23" s="389">
        <v>8</v>
      </c>
      <c r="I23" s="389">
        <v>9</v>
      </c>
      <c r="J23" s="389">
        <v>10</v>
      </c>
      <c r="K23" s="389">
        <v>11</v>
      </c>
      <c r="L23" s="389">
        <v>12</v>
      </c>
      <c r="M23" s="389">
        <v>13</v>
      </c>
      <c r="N23" s="389">
        <v>14</v>
      </c>
      <c r="O23" s="389">
        <v>15</v>
      </c>
      <c r="P23" s="389">
        <v>16</v>
      </c>
      <c r="Q23" s="389">
        <v>17</v>
      </c>
      <c r="R23" s="389">
        <v>18</v>
      </c>
      <c r="S23" s="389">
        <v>19</v>
      </c>
      <c r="T23" s="389">
        <v>20</v>
      </c>
      <c r="U23" s="389">
        <v>21</v>
      </c>
      <c r="V23" s="389">
        <v>22</v>
      </c>
      <c r="W23" s="389">
        <v>23</v>
      </c>
      <c r="X23" s="389">
        <v>24</v>
      </c>
      <c r="Y23" s="389">
        <v>25</v>
      </c>
      <c r="Z23" s="389">
        <v>26</v>
      </c>
      <c r="AA23" s="389">
        <v>27</v>
      </c>
      <c r="AB23" s="389">
        <v>28</v>
      </c>
      <c r="AC23" s="389">
        <v>29</v>
      </c>
    </row>
    <row r="24" spans="1:38" s="338" customFormat="1" ht="47.25" customHeight="1" x14ac:dyDescent="0.25">
      <c r="A24" s="390">
        <v>1</v>
      </c>
      <c r="B24" s="391" t="s">
        <v>187</v>
      </c>
      <c r="C24" s="392">
        <v>134.24795118157587</v>
      </c>
      <c r="D24" s="392">
        <v>184.91329192325773</v>
      </c>
      <c r="E24" s="392">
        <v>176.43925317325773</v>
      </c>
      <c r="F24" s="392">
        <v>176.43925317325773</v>
      </c>
      <c r="G24" s="392">
        <v>0</v>
      </c>
      <c r="H24" s="392">
        <v>12.034014781694914</v>
      </c>
      <c r="I24" s="392"/>
      <c r="J24" s="392">
        <v>0</v>
      </c>
      <c r="K24" s="392"/>
      <c r="L24" s="392">
        <v>59.389106528878166</v>
      </c>
      <c r="M24" s="392"/>
      <c r="N24" s="392">
        <v>7.0000000000000009</v>
      </c>
      <c r="O24" s="392"/>
      <c r="P24" s="392">
        <v>54.350791121002771</v>
      </c>
      <c r="Q24" s="392"/>
      <c r="R24" s="392">
        <v>11.596033470011555</v>
      </c>
      <c r="S24" s="392"/>
      <c r="T24" s="392">
        <v>0</v>
      </c>
      <c r="U24" s="392"/>
      <c r="V24" s="392">
        <v>157.84321970324618</v>
      </c>
      <c r="W24" s="392"/>
      <c r="X24" s="392">
        <v>0</v>
      </c>
      <c r="Y24" s="392"/>
      <c r="Z24" s="392" t="s">
        <v>667</v>
      </c>
      <c r="AA24" s="392"/>
      <c r="AB24" s="392">
        <v>125.77391243157585</v>
      </c>
      <c r="AC24" s="392">
        <v>176.43925317325773</v>
      </c>
      <c r="AF24" s="340"/>
    </row>
    <row r="25" spans="1:38" s="338" customFormat="1" ht="24" customHeight="1" x14ac:dyDescent="0.25">
      <c r="A25" s="393" t="s">
        <v>186</v>
      </c>
      <c r="B25" s="394" t="s">
        <v>185</v>
      </c>
      <c r="C25" s="392"/>
      <c r="D25" s="392"/>
      <c r="E25" s="392"/>
      <c r="F25" s="392"/>
      <c r="G25" s="392">
        <v>0</v>
      </c>
      <c r="H25" s="392">
        <v>0</v>
      </c>
      <c r="I25" s="392"/>
      <c r="J25" s="392">
        <v>0</v>
      </c>
      <c r="K25" s="392"/>
      <c r="L25" s="392">
        <v>0</v>
      </c>
      <c r="M25" s="392"/>
      <c r="N25" s="392">
        <v>0</v>
      </c>
      <c r="O25" s="392"/>
      <c r="P25" s="392">
        <v>0</v>
      </c>
      <c r="Q25" s="392"/>
      <c r="R25" s="392">
        <v>0</v>
      </c>
      <c r="S25" s="392"/>
      <c r="T25" s="392">
        <v>0</v>
      </c>
      <c r="U25" s="392"/>
      <c r="V25" s="392">
        <v>0</v>
      </c>
      <c r="W25" s="392"/>
      <c r="X25" s="392">
        <v>0</v>
      </c>
      <c r="Y25" s="392"/>
      <c r="Z25" s="392" t="s">
        <v>667</v>
      </c>
      <c r="AA25" s="392"/>
      <c r="AB25" s="392">
        <v>0</v>
      </c>
      <c r="AC25" s="392">
        <v>0</v>
      </c>
    </row>
    <row r="26" spans="1:38" s="338" customFormat="1" x14ac:dyDescent="0.25">
      <c r="A26" s="393" t="s">
        <v>184</v>
      </c>
      <c r="B26" s="394" t="s">
        <v>183</v>
      </c>
      <c r="C26" s="392"/>
      <c r="D26" s="392"/>
      <c r="E26" s="392"/>
      <c r="F26" s="392"/>
      <c r="G26" s="392">
        <v>0</v>
      </c>
      <c r="H26" s="392">
        <v>0</v>
      </c>
      <c r="I26" s="392"/>
      <c r="J26" s="392">
        <v>0</v>
      </c>
      <c r="K26" s="392"/>
      <c r="L26" s="392">
        <v>0</v>
      </c>
      <c r="M26" s="392"/>
      <c r="N26" s="392">
        <v>0</v>
      </c>
      <c r="O26" s="392"/>
      <c r="P26" s="392">
        <v>0</v>
      </c>
      <c r="Q26" s="392"/>
      <c r="R26" s="392">
        <v>0</v>
      </c>
      <c r="S26" s="392"/>
      <c r="T26" s="392">
        <v>0</v>
      </c>
      <c r="U26" s="392"/>
      <c r="V26" s="392">
        <v>0</v>
      </c>
      <c r="W26" s="392"/>
      <c r="X26" s="392">
        <v>0</v>
      </c>
      <c r="Y26" s="392"/>
      <c r="Z26" s="392" t="s">
        <v>667</v>
      </c>
      <c r="AA26" s="392"/>
      <c r="AB26" s="392">
        <v>0</v>
      </c>
      <c r="AC26" s="392">
        <v>0</v>
      </c>
    </row>
    <row r="27" spans="1:38" s="338" customFormat="1" ht="31.5" x14ac:dyDescent="0.25">
      <c r="A27" s="393" t="s">
        <v>182</v>
      </c>
      <c r="B27" s="394" t="s">
        <v>345</v>
      </c>
      <c r="C27" s="392"/>
      <c r="D27" s="392"/>
      <c r="E27" s="392"/>
      <c r="F27" s="392"/>
      <c r="G27" s="392">
        <v>0</v>
      </c>
      <c r="H27" s="392">
        <v>10.02834565141243</v>
      </c>
      <c r="I27" s="392"/>
      <c r="J27" s="392">
        <v>0</v>
      </c>
      <c r="K27" s="392"/>
      <c r="L27" s="392">
        <v>50.190688136270055</v>
      </c>
      <c r="M27" s="392"/>
      <c r="N27" s="392">
        <v>5.8333333333333339</v>
      </c>
      <c r="O27" s="392"/>
      <c r="P27" s="392">
        <v>45.992091963040565</v>
      </c>
      <c r="Q27" s="392"/>
      <c r="R27" s="392">
        <v>10.664365312668206</v>
      </c>
      <c r="S27" s="392"/>
      <c r="T27" s="392">
        <v>0</v>
      </c>
      <c r="U27" s="392"/>
      <c r="V27" s="392">
        <v>131.89659004173632</v>
      </c>
      <c r="W27" s="392"/>
      <c r="X27" s="392">
        <v>0</v>
      </c>
      <c r="Y27" s="392"/>
      <c r="Z27" s="392" t="s">
        <v>667</v>
      </c>
      <c r="AA27" s="392"/>
      <c r="AB27" s="392">
        <v>106.21112575072306</v>
      </c>
      <c r="AC27" s="392">
        <v>148.39428868773786</v>
      </c>
    </row>
    <row r="28" spans="1:38" s="338" customFormat="1" x14ac:dyDescent="0.25">
      <c r="A28" s="393" t="s">
        <v>181</v>
      </c>
      <c r="B28" s="394" t="s">
        <v>180</v>
      </c>
      <c r="C28" s="392"/>
      <c r="D28" s="392"/>
      <c r="E28" s="392"/>
      <c r="F28" s="392"/>
      <c r="G28" s="392">
        <v>0</v>
      </c>
      <c r="H28" s="392">
        <v>0</v>
      </c>
      <c r="I28" s="392"/>
      <c r="J28" s="392">
        <v>0</v>
      </c>
      <c r="K28" s="392"/>
      <c r="L28" s="392">
        <v>0</v>
      </c>
      <c r="M28" s="392"/>
      <c r="N28" s="392">
        <v>0</v>
      </c>
      <c r="O28" s="392"/>
      <c r="P28" s="392">
        <v>0</v>
      </c>
      <c r="Q28" s="392"/>
      <c r="R28" s="392">
        <v>0</v>
      </c>
      <c r="S28" s="392"/>
      <c r="T28" s="392">
        <v>0</v>
      </c>
      <c r="U28" s="392"/>
      <c r="V28" s="392">
        <v>0</v>
      </c>
      <c r="W28" s="392"/>
      <c r="X28" s="392">
        <v>0</v>
      </c>
      <c r="Y28" s="392"/>
      <c r="Z28" s="392">
        <v>0</v>
      </c>
      <c r="AA28" s="392"/>
      <c r="AB28" s="392">
        <v>0</v>
      </c>
      <c r="AC28" s="392">
        <v>0</v>
      </c>
    </row>
    <row r="29" spans="1:38" s="338" customFormat="1" x14ac:dyDescent="0.25">
      <c r="A29" s="393" t="s">
        <v>179</v>
      </c>
      <c r="B29" s="373" t="s">
        <v>178</v>
      </c>
      <c r="C29" s="392"/>
      <c r="D29" s="392"/>
      <c r="E29" s="392"/>
      <c r="F29" s="392"/>
      <c r="G29" s="392">
        <v>0</v>
      </c>
      <c r="H29" s="392">
        <v>2.0056691302824845</v>
      </c>
      <c r="I29" s="392"/>
      <c r="J29" s="392">
        <v>0</v>
      </c>
      <c r="K29" s="392"/>
      <c r="L29" s="392">
        <v>9.1984183926081116</v>
      </c>
      <c r="M29" s="392"/>
      <c r="N29" s="392">
        <v>1.166666666666667</v>
      </c>
      <c r="O29" s="392"/>
      <c r="P29" s="392">
        <v>8.3586991579622065</v>
      </c>
      <c r="Q29" s="392"/>
      <c r="R29" s="392">
        <v>0.93166815734334918</v>
      </c>
      <c r="S29" s="392"/>
      <c r="T29" s="392">
        <v>0</v>
      </c>
      <c r="U29" s="392"/>
      <c r="V29" s="392">
        <v>25.94662966150986</v>
      </c>
      <c r="W29" s="392"/>
      <c r="X29" s="392">
        <v>0</v>
      </c>
      <c r="Y29" s="392"/>
      <c r="Z29" s="392" t="s">
        <v>667</v>
      </c>
      <c r="AA29" s="392"/>
      <c r="AB29" s="392">
        <v>19.562786680852803</v>
      </c>
      <c r="AC29" s="392">
        <v>28.04496448551987</v>
      </c>
    </row>
    <row r="30" spans="1:38" s="338" customFormat="1" ht="47.25" x14ac:dyDescent="0.25">
      <c r="A30" s="390" t="s">
        <v>63</v>
      </c>
      <c r="B30" s="391" t="s">
        <v>177</v>
      </c>
      <c r="C30" s="392">
        <v>113.43506564072304</v>
      </c>
      <c r="D30" s="392">
        <v>155.61822857773788</v>
      </c>
      <c r="E30" s="392">
        <v>148.39428868773788</v>
      </c>
      <c r="F30" s="392">
        <v>148.39428868773788</v>
      </c>
      <c r="G30" s="392">
        <v>0</v>
      </c>
      <c r="H30" s="392">
        <v>10.028345651412428</v>
      </c>
      <c r="I30" s="392"/>
      <c r="J30" s="392">
        <v>0</v>
      </c>
      <c r="K30" s="392"/>
      <c r="L30" s="392">
        <v>50.190688136270062</v>
      </c>
      <c r="M30" s="392"/>
      <c r="N30" s="392">
        <v>5.8333333333333339</v>
      </c>
      <c r="O30" s="392"/>
      <c r="P30" s="392">
        <v>45.992091963040565</v>
      </c>
      <c r="Q30" s="392"/>
      <c r="R30" s="392">
        <v>10.664365312668204</v>
      </c>
      <c r="S30" s="392"/>
      <c r="T30" s="392">
        <v>0</v>
      </c>
      <c r="U30" s="392"/>
      <c r="V30" s="392">
        <v>131.89659004173632</v>
      </c>
      <c r="W30" s="392"/>
      <c r="X30" s="392">
        <v>0</v>
      </c>
      <c r="Y30" s="392"/>
      <c r="Z30" s="392" t="s">
        <v>667</v>
      </c>
      <c r="AA30" s="392"/>
      <c r="AB30" s="392">
        <v>106.21112575072306</v>
      </c>
      <c r="AC30" s="392">
        <v>148.39428868773786</v>
      </c>
    </row>
    <row r="31" spans="1:38" s="338" customFormat="1" x14ac:dyDescent="0.25">
      <c r="A31" s="390" t="s">
        <v>176</v>
      </c>
      <c r="B31" s="394" t="s">
        <v>175</v>
      </c>
      <c r="C31" s="392">
        <v>14.326208073446328</v>
      </c>
      <c r="D31" s="392">
        <v>18.146166840770295</v>
      </c>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v>0</v>
      </c>
      <c r="AC31" s="392">
        <v>0</v>
      </c>
    </row>
    <row r="32" spans="1:38" s="338" customFormat="1" ht="31.5" x14ac:dyDescent="0.25">
      <c r="A32" s="390" t="s">
        <v>174</v>
      </c>
      <c r="B32" s="394" t="s">
        <v>173</v>
      </c>
      <c r="C32" s="392">
        <v>81.837490268718298</v>
      </c>
      <c r="D32" s="392">
        <v>119.68992152826139</v>
      </c>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v>0</v>
      </c>
      <c r="AC32" s="392">
        <v>0</v>
      </c>
    </row>
    <row r="33" spans="1:29" s="338" customFormat="1" x14ac:dyDescent="0.25">
      <c r="A33" s="390" t="s">
        <v>172</v>
      </c>
      <c r="B33" s="394" t="s">
        <v>171</v>
      </c>
      <c r="C33" s="392">
        <v>4.0988072530810529</v>
      </c>
      <c r="D33" s="392">
        <v>4.493463735243326</v>
      </c>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v>0</v>
      </c>
      <c r="AC33" s="392">
        <v>0</v>
      </c>
    </row>
    <row r="34" spans="1:29" s="338" customFormat="1" x14ac:dyDescent="0.25">
      <c r="A34" s="390" t="s">
        <v>170</v>
      </c>
      <c r="B34" s="394" t="s">
        <v>169</v>
      </c>
      <c r="C34" s="392">
        <v>13.172560045477379</v>
      </c>
      <c r="D34" s="392">
        <v>13.288676473462877</v>
      </c>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v>0</v>
      </c>
      <c r="AC34" s="392">
        <v>0</v>
      </c>
    </row>
    <row r="35" spans="1:29" s="338" customFormat="1" ht="31.5" x14ac:dyDescent="0.25">
      <c r="A35" s="390" t="s">
        <v>62</v>
      </c>
      <c r="B35" s="391" t="s">
        <v>168</v>
      </c>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row>
    <row r="36" spans="1:29" s="338" customFormat="1" x14ac:dyDescent="0.25">
      <c r="A36" s="393" t="s">
        <v>167</v>
      </c>
      <c r="B36" s="394" t="s">
        <v>626</v>
      </c>
      <c r="C36" s="392"/>
      <c r="D36" s="392"/>
      <c r="E36" s="392"/>
      <c r="F36" s="392"/>
      <c r="G36" s="392">
        <v>0</v>
      </c>
      <c r="H36" s="392">
        <v>0</v>
      </c>
      <c r="I36" s="395" t="s">
        <v>508</v>
      </c>
      <c r="J36" s="392">
        <v>0</v>
      </c>
      <c r="K36" s="395" t="s">
        <v>508</v>
      </c>
      <c r="L36" s="392">
        <v>0</v>
      </c>
      <c r="M36" s="395" t="s">
        <v>508</v>
      </c>
      <c r="N36" s="392">
        <v>0</v>
      </c>
      <c r="O36" s="395" t="s">
        <v>508</v>
      </c>
      <c r="P36" s="392">
        <v>0</v>
      </c>
      <c r="Q36" s="395" t="s">
        <v>508</v>
      </c>
      <c r="R36" s="392">
        <v>0</v>
      </c>
      <c r="S36" s="395" t="s">
        <v>508</v>
      </c>
      <c r="T36" s="392">
        <v>0</v>
      </c>
      <c r="U36" s="395" t="s">
        <v>508</v>
      </c>
      <c r="V36" s="392">
        <v>0</v>
      </c>
      <c r="W36" s="395" t="s">
        <v>508</v>
      </c>
      <c r="X36" s="392">
        <v>0</v>
      </c>
      <c r="Y36" s="395" t="s">
        <v>508</v>
      </c>
      <c r="Z36" s="392" t="s">
        <v>667</v>
      </c>
      <c r="AA36" s="395" t="s">
        <v>667</v>
      </c>
      <c r="AB36" s="392">
        <v>0</v>
      </c>
      <c r="AC36" s="392">
        <v>0</v>
      </c>
    </row>
    <row r="37" spans="1:29" s="338" customFormat="1" ht="31.5" x14ac:dyDescent="0.25">
      <c r="A37" s="393" t="s">
        <v>166</v>
      </c>
      <c r="B37" s="396" t="s">
        <v>624</v>
      </c>
      <c r="C37" s="392"/>
      <c r="D37" s="392"/>
      <c r="E37" s="392"/>
      <c r="F37" s="392"/>
      <c r="G37" s="392">
        <v>0</v>
      </c>
      <c r="H37" s="392">
        <v>0</v>
      </c>
      <c r="I37" s="395" t="s">
        <v>508</v>
      </c>
      <c r="J37" s="392">
        <v>0</v>
      </c>
      <c r="K37" s="395" t="s">
        <v>508</v>
      </c>
      <c r="L37" s="392">
        <v>0</v>
      </c>
      <c r="M37" s="395" t="s">
        <v>508</v>
      </c>
      <c r="N37" s="392">
        <v>0</v>
      </c>
      <c r="O37" s="395" t="s">
        <v>508</v>
      </c>
      <c r="P37" s="392">
        <v>0</v>
      </c>
      <c r="Q37" s="395" t="s">
        <v>508</v>
      </c>
      <c r="R37" s="392">
        <v>0</v>
      </c>
      <c r="S37" s="395" t="s">
        <v>508</v>
      </c>
      <c r="T37" s="392">
        <v>0</v>
      </c>
      <c r="U37" s="395" t="s">
        <v>508</v>
      </c>
      <c r="V37" s="392">
        <v>0</v>
      </c>
      <c r="W37" s="395" t="s">
        <v>508</v>
      </c>
      <c r="X37" s="392">
        <v>0</v>
      </c>
      <c r="Y37" s="395" t="s">
        <v>508</v>
      </c>
      <c r="Z37" s="392" t="s">
        <v>667</v>
      </c>
      <c r="AA37" s="395" t="s">
        <v>667</v>
      </c>
      <c r="AB37" s="392">
        <v>0</v>
      </c>
      <c r="AC37" s="392">
        <v>0</v>
      </c>
    </row>
    <row r="38" spans="1:29" s="338" customFormat="1" x14ac:dyDescent="0.25">
      <c r="A38" s="393" t="s">
        <v>165</v>
      </c>
      <c r="B38" s="396" t="s">
        <v>156</v>
      </c>
      <c r="C38" s="392"/>
      <c r="D38" s="392"/>
      <c r="E38" s="392"/>
      <c r="F38" s="392"/>
      <c r="G38" s="392">
        <v>0</v>
      </c>
      <c r="H38" s="392">
        <v>0</v>
      </c>
      <c r="I38" s="395" t="s">
        <v>508</v>
      </c>
      <c r="J38" s="392">
        <v>0</v>
      </c>
      <c r="K38" s="395" t="s">
        <v>508</v>
      </c>
      <c r="L38" s="392">
        <v>0</v>
      </c>
      <c r="M38" s="395" t="s">
        <v>508</v>
      </c>
      <c r="N38" s="392">
        <v>0</v>
      </c>
      <c r="O38" s="395" t="s">
        <v>508</v>
      </c>
      <c r="P38" s="392">
        <v>0</v>
      </c>
      <c r="Q38" s="395" t="s">
        <v>508</v>
      </c>
      <c r="R38" s="392">
        <v>0</v>
      </c>
      <c r="S38" s="395" t="s">
        <v>508</v>
      </c>
      <c r="T38" s="392">
        <v>0</v>
      </c>
      <c r="U38" s="395" t="s">
        <v>508</v>
      </c>
      <c r="V38" s="392">
        <v>0</v>
      </c>
      <c r="W38" s="395" t="s">
        <v>508</v>
      </c>
      <c r="X38" s="392">
        <v>0</v>
      </c>
      <c r="Y38" s="395" t="s">
        <v>508</v>
      </c>
      <c r="Z38" s="392" t="s">
        <v>667</v>
      </c>
      <c r="AA38" s="395" t="s">
        <v>667</v>
      </c>
      <c r="AB38" s="392">
        <v>0</v>
      </c>
      <c r="AC38" s="392">
        <v>0</v>
      </c>
    </row>
    <row r="39" spans="1:29" s="372" customFormat="1" x14ac:dyDescent="0.25">
      <c r="A39" s="393" t="s">
        <v>164</v>
      </c>
      <c r="B39" s="394" t="s">
        <v>625</v>
      </c>
      <c r="C39" s="392"/>
      <c r="D39" s="392"/>
      <c r="E39" s="392"/>
      <c r="F39" s="392"/>
      <c r="G39" s="392">
        <v>0</v>
      </c>
      <c r="H39" s="392">
        <v>0</v>
      </c>
      <c r="I39" s="395" t="s">
        <v>508</v>
      </c>
      <c r="J39" s="392">
        <v>0</v>
      </c>
      <c r="K39" s="395" t="s">
        <v>508</v>
      </c>
      <c r="L39" s="392">
        <v>0</v>
      </c>
      <c r="M39" s="395" t="s">
        <v>508</v>
      </c>
      <c r="N39" s="392">
        <v>0</v>
      </c>
      <c r="O39" s="395" t="s">
        <v>508</v>
      </c>
      <c r="P39" s="392">
        <v>0</v>
      </c>
      <c r="Q39" s="395" t="s">
        <v>508</v>
      </c>
      <c r="R39" s="392">
        <v>38.856000000000002</v>
      </c>
      <c r="S39" s="395" t="s">
        <v>667</v>
      </c>
      <c r="T39" s="392">
        <v>0</v>
      </c>
      <c r="U39" s="395" t="s">
        <v>508</v>
      </c>
      <c r="V39" s="392">
        <v>38.856000000000002</v>
      </c>
      <c r="W39" s="395">
        <v>4</v>
      </c>
      <c r="X39" s="392">
        <v>0</v>
      </c>
      <c r="Y39" s="395" t="s">
        <v>508</v>
      </c>
      <c r="Z39" s="392" t="s">
        <v>667</v>
      </c>
      <c r="AA39" s="395" t="s">
        <v>667</v>
      </c>
      <c r="AB39" s="392">
        <v>0</v>
      </c>
      <c r="AC39" s="392">
        <v>77.712000000000003</v>
      </c>
    </row>
    <row r="40" spans="1:29" s="338" customFormat="1" x14ac:dyDescent="0.25">
      <c r="A40" s="393" t="s">
        <v>163</v>
      </c>
      <c r="B40" s="394" t="s">
        <v>627</v>
      </c>
      <c r="C40" s="392"/>
      <c r="D40" s="392"/>
      <c r="E40" s="392"/>
      <c r="F40" s="392"/>
      <c r="G40" s="392">
        <v>0</v>
      </c>
      <c r="H40" s="392">
        <v>0</v>
      </c>
      <c r="I40" s="395" t="s">
        <v>508</v>
      </c>
      <c r="J40" s="392">
        <v>0</v>
      </c>
      <c r="K40" s="395" t="s">
        <v>508</v>
      </c>
      <c r="L40" s="392">
        <v>0</v>
      </c>
      <c r="M40" s="395" t="s">
        <v>508</v>
      </c>
      <c r="N40" s="392">
        <v>0</v>
      </c>
      <c r="O40" s="395" t="s">
        <v>508</v>
      </c>
      <c r="P40" s="392">
        <v>0</v>
      </c>
      <c r="Q40" s="395" t="s">
        <v>508</v>
      </c>
      <c r="R40" s="392">
        <v>0</v>
      </c>
      <c r="S40" s="395" t="s">
        <v>508</v>
      </c>
      <c r="T40" s="392">
        <v>0</v>
      </c>
      <c r="U40" s="395" t="s">
        <v>508</v>
      </c>
      <c r="V40" s="392">
        <v>0</v>
      </c>
      <c r="W40" s="395" t="s">
        <v>508</v>
      </c>
      <c r="X40" s="392">
        <v>0</v>
      </c>
      <c r="Y40" s="395" t="s">
        <v>508</v>
      </c>
      <c r="Z40" s="392" t="s">
        <v>667</v>
      </c>
      <c r="AA40" s="395" t="s">
        <v>667</v>
      </c>
      <c r="AB40" s="392">
        <v>0</v>
      </c>
      <c r="AC40" s="392">
        <v>0</v>
      </c>
    </row>
    <row r="41" spans="1:29" s="338" customFormat="1" x14ac:dyDescent="0.25">
      <c r="A41" s="393" t="s">
        <v>162</v>
      </c>
      <c r="B41" s="394" t="s">
        <v>628</v>
      </c>
      <c r="C41" s="392"/>
      <c r="D41" s="392"/>
      <c r="E41" s="392"/>
      <c r="F41" s="392"/>
      <c r="G41" s="392">
        <v>0</v>
      </c>
      <c r="H41" s="392">
        <v>0</v>
      </c>
      <c r="I41" s="395" t="s">
        <v>508</v>
      </c>
      <c r="J41" s="392">
        <v>0</v>
      </c>
      <c r="K41" s="395" t="s">
        <v>508</v>
      </c>
      <c r="L41" s="392">
        <v>0</v>
      </c>
      <c r="M41" s="395" t="s">
        <v>508</v>
      </c>
      <c r="N41" s="392">
        <v>0</v>
      </c>
      <c r="O41" s="395" t="s">
        <v>508</v>
      </c>
      <c r="P41" s="392">
        <v>0</v>
      </c>
      <c r="Q41" s="395" t="s">
        <v>508</v>
      </c>
      <c r="R41" s="392">
        <v>0</v>
      </c>
      <c r="S41" s="395" t="s">
        <v>508</v>
      </c>
      <c r="T41" s="392">
        <v>0</v>
      </c>
      <c r="U41" s="395" t="s">
        <v>508</v>
      </c>
      <c r="V41" s="392">
        <v>0</v>
      </c>
      <c r="W41" s="395" t="s">
        <v>508</v>
      </c>
      <c r="X41" s="392">
        <v>0</v>
      </c>
      <c r="Y41" s="395" t="s">
        <v>508</v>
      </c>
      <c r="Z41" s="392" t="s">
        <v>667</v>
      </c>
      <c r="AA41" s="395" t="s">
        <v>667</v>
      </c>
      <c r="AB41" s="392">
        <v>0</v>
      </c>
      <c r="AC41" s="392">
        <v>0</v>
      </c>
    </row>
    <row r="42" spans="1:29" s="338" customFormat="1" x14ac:dyDescent="0.25">
      <c r="A42" s="393" t="s">
        <v>161</v>
      </c>
      <c r="B42" s="394" t="s">
        <v>629</v>
      </c>
      <c r="C42" s="392"/>
      <c r="D42" s="392"/>
      <c r="E42" s="392"/>
      <c r="F42" s="392"/>
      <c r="G42" s="392">
        <v>0</v>
      </c>
      <c r="H42" s="392">
        <v>0</v>
      </c>
      <c r="I42" s="395" t="s">
        <v>508</v>
      </c>
      <c r="J42" s="392">
        <v>0</v>
      </c>
      <c r="K42" s="395" t="s">
        <v>508</v>
      </c>
      <c r="L42" s="392">
        <v>0</v>
      </c>
      <c r="M42" s="395" t="s">
        <v>508</v>
      </c>
      <c r="N42" s="392">
        <v>0</v>
      </c>
      <c r="O42" s="395" t="s">
        <v>508</v>
      </c>
      <c r="P42" s="392">
        <v>0</v>
      </c>
      <c r="Q42" s="395" t="s">
        <v>508</v>
      </c>
      <c r="R42" s="392">
        <v>0</v>
      </c>
      <c r="S42" s="395" t="s">
        <v>508</v>
      </c>
      <c r="T42" s="392">
        <v>0</v>
      </c>
      <c r="U42" s="395" t="s">
        <v>508</v>
      </c>
      <c r="V42" s="392">
        <v>0</v>
      </c>
      <c r="W42" s="395" t="s">
        <v>508</v>
      </c>
      <c r="X42" s="392">
        <v>0</v>
      </c>
      <c r="Y42" s="395" t="s">
        <v>508</v>
      </c>
      <c r="Z42" s="392" t="s">
        <v>667</v>
      </c>
      <c r="AA42" s="395" t="s">
        <v>667</v>
      </c>
      <c r="AB42" s="392">
        <v>0</v>
      </c>
      <c r="AC42" s="392">
        <v>0</v>
      </c>
    </row>
    <row r="43" spans="1:29" s="338" customFormat="1" x14ac:dyDescent="0.25">
      <c r="A43" s="393" t="s">
        <v>630</v>
      </c>
      <c r="B43" s="394" t="s">
        <v>631</v>
      </c>
      <c r="C43" s="392"/>
      <c r="D43" s="392"/>
      <c r="E43" s="392"/>
      <c r="F43" s="392"/>
      <c r="G43" s="392">
        <v>0</v>
      </c>
      <c r="H43" s="392">
        <v>0</v>
      </c>
      <c r="I43" s="395" t="s">
        <v>508</v>
      </c>
      <c r="J43" s="392">
        <v>0</v>
      </c>
      <c r="K43" s="395" t="s">
        <v>508</v>
      </c>
      <c r="L43" s="392">
        <v>0</v>
      </c>
      <c r="M43" s="395" t="s">
        <v>508</v>
      </c>
      <c r="N43" s="392">
        <v>0</v>
      </c>
      <c r="O43" s="395" t="s">
        <v>508</v>
      </c>
      <c r="P43" s="392">
        <v>0</v>
      </c>
      <c r="Q43" s="395" t="s">
        <v>508</v>
      </c>
      <c r="R43" s="392">
        <v>0</v>
      </c>
      <c r="S43" s="395" t="s">
        <v>508</v>
      </c>
      <c r="T43" s="392">
        <v>0</v>
      </c>
      <c r="U43" s="395" t="s">
        <v>508</v>
      </c>
      <c r="V43" s="392">
        <v>0</v>
      </c>
      <c r="W43" s="395" t="s">
        <v>508</v>
      </c>
      <c r="X43" s="392">
        <v>0</v>
      </c>
      <c r="Y43" s="395" t="s">
        <v>508</v>
      </c>
      <c r="Z43" s="392" t="s">
        <v>667</v>
      </c>
      <c r="AA43" s="395" t="s">
        <v>667</v>
      </c>
      <c r="AB43" s="392">
        <v>0</v>
      </c>
      <c r="AC43" s="392">
        <v>0</v>
      </c>
    </row>
    <row r="44" spans="1:29" s="338" customFormat="1" x14ac:dyDescent="0.25">
      <c r="A44" s="393" t="s">
        <v>632</v>
      </c>
      <c r="B44" s="394" t="s">
        <v>633</v>
      </c>
      <c r="C44" s="392"/>
      <c r="D44" s="392"/>
      <c r="E44" s="392"/>
      <c r="F44" s="392"/>
      <c r="G44" s="392">
        <v>0</v>
      </c>
      <c r="H44" s="392">
        <v>0</v>
      </c>
      <c r="I44" s="395" t="s">
        <v>508</v>
      </c>
      <c r="J44" s="392">
        <v>0</v>
      </c>
      <c r="K44" s="395" t="s">
        <v>508</v>
      </c>
      <c r="L44" s="392">
        <v>0</v>
      </c>
      <c r="M44" s="395" t="s">
        <v>508</v>
      </c>
      <c r="N44" s="392">
        <v>0</v>
      </c>
      <c r="O44" s="395" t="s">
        <v>508</v>
      </c>
      <c r="P44" s="392">
        <v>0</v>
      </c>
      <c r="Q44" s="395" t="s">
        <v>508</v>
      </c>
      <c r="R44" s="392">
        <v>0</v>
      </c>
      <c r="S44" s="395" t="s">
        <v>508</v>
      </c>
      <c r="T44" s="392">
        <v>0</v>
      </c>
      <c r="U44" s="395" t="s">
        <v>508</v>
      </c>
      <c r="V44" s="392">
        <v>0</v>
      </c>
      <c r="W44" s="395" t="s">
        <v>508</v>
      </c>
      <c r="X44" s="392">
        <v>0</v>
      </c>
      <c r="Y44" s="395" t="s">
        <v>508</v>
      </c>
      <c r="Z44" s="392" t="s">
        <v>667</v>
      </c>
      <c r="AA44" s="395" t="s">
        <v>667</v>
      </c>
      <c r="AB44" s="392">
        <v>0</v>
      </c>
      <c r="AC44" s="392">
        <v>0</v>
      </c>
    </row>
    <row r="45" spans="1:29" s="338" customFormat="1" x14ac:dyDescent="0.25">
      <c r="A45" s="393" t="s">
        <v>634</v>
      </c>
      <c r="B45" s="394" t="s">
        <v>635</v>
      </c>
      <c r="C45" s="392"/>
      <c r="D45" s="392"/>
      <c r="E45" s="392"/>
      <c r="F45" s="392"/>
      <c r="G45" s="392">
        <v>0</v>
      </c>
      <c r="H45" s="392">
        <v>0</v>
      </c>
      <c r="I45" s="395" t="s">
        <v>508</v>
      </c>
      <c r="J45" s="392">
        <v>0</v>
      </c>
      <c r="K45" s="395" t="s">
        <v>508</v>
      </c>
      <c r="L45" s="392">
        <v>0</v>
      </c>
      <c r="M45" s="395" t="s">
        <v>508</v>
      </c>
      <c r="N45" s="392">
        <v>0</v>
      </c>
      <c r="O45" s="395" t="s">
        <v>508</v>
      </c>
      <c r="P45" s="392">
        <v>0</v>
      </c>
      <c r="Q45" s="395" t="s">
        <v>508</v>
      </c>
      <c r="R45" s="392">
        <v>0</v>
      </c>
      <c r="S45" s="395" t="s">
        <v>508</v>
      </c>
      <c r="T45" s="392">
        <v>0</v>
      </c>
      <c r="U45" s="395" t="s">
        <v>508</v>
      </c>
      <c r="V45" s="392">
        <v>0</v>
      </c>
      <c r="W45" s="395" t="s">
        <v>508</v>
      </c>
      <c r="X45" s="392">
        <v>0</v>
      </c>
      <c r="Y45" s="395" t="s">
        <v>508</v>
      </c>
      <c r="Z45" s="392" t="s">
        <v>667</v>
      </c>
      <c r="AA45" s="395" t="s">
        <v>667</v>
      </c>
      <c r="AB45" s="392">
        <v>0</v>
      </c>
      <c r="AC45" s="392">
        <v>0</v>
      </c>
    </row>
    <row r="46" spans="1:29" s="338" customFormat="1" x14ac:dyDescent="0.25">
      <c r="A46" s="393" t="s">
        <v>636</v>
      </c>
      <c r="B46" s="394" t="s">
        <v>637</v>
      </c>
      <c r="C46" s="392"/>
      <c r="D46" s="392"/>
      <c r="E46" s="392"/>
      <c r="F46" s="392"/>
      <c r="G46" s="392">
        <v>0</v>
      </c>
      <c r="H46" s="392">
        <v>0</v>
      </c>
      <c r="I46" s="395" t="s">
        <v>508</v>
      </c>
      <c r="J46" s="392">
        <v>0</v>
      </c>
      <c r="K46" s="395" t="s">
        <v>508</v>
      </c>
      <c r="L46" s="392">
        <v>0</v>
      </c>
      <c r="M46" s="395" t="s">
        <v>508</v>
      </c>
      <c r="N46" s="392">
        <v>0</v>
      </c>
      <c r="O46" s="395" t="s">
        <v>508</v>
      </c>
      <c r="P46" s="392">
        <v>0</v>
      </c>
      <c r="Q46" s="395" t="s">
        <v>508</v>
      </c>
      <c r="R46" s="392">
        <v>0</v>
      </c>
      <c r="S46" s="395" t="s">
        <v>508</v>
      </c>
      <c r="T46" s="392">
        <v>0</v>
      </c>
      <c r="U46" s="395" t="s">
        <v>508</v>
      </c>
      <c r="V46" s="392">
        <v>0</v>
      </c>
      <c r="W46" s="395" t="s">
        <v>508</v>
      </c>
      <c r="X46" s="392">
        <v>0</v>
      </c>
      <c r="Y46" s="395" t="s">
        <v>508</v>
      </c>
      <c r="Z46" s="392" t="s">
        <v>667</v>
      </c>
      <c r="AA46" s="395" t="s">
        <v>667</v>
      </c>
      <c r="AB46" s="392">
        <v>0</v>
      </c>
      <c r="AC46" s="392">
        <v>0</v>
      </c>
    </row>
    <row r="47" spans="1:29" s="372" customFormat="1" x14ac:dyDescent="0.25">
      <c r="A47" s="390" t="s">
        <v>61</v>
      </c>
      <c r="B47" s="391" t="s">
        <v>160</v>
      </c>
      <c r="C47" s="392"/>
      <c r="D47" s="392"/>
      <c r="E47" s="392"/>
      <c r="F47" s="392"/>
      <c r="G47" s="392"/>
      <c r="H47" s="392"/>
      <c r="I47" s="392"/>
      <c r="J47" s="392"/>
      <c r="K47" s="392"/>
      <c r="L47" s="392"/>
      <c r="M47" s="392"/>
      <c r="N47" s="392"/>
      <c r="O47" s="392"/>
      <c r="P47" s="392"/>
      <c r="Q47" s="392"/>
      <c r="R47" s="392"/>
      <c r="S47" s="395"/>
      <c r="T47" s="392"/>
      <c r="U47" s="392"/>
      <c r="V47" s="392"/>
      <c r="W47" s="392"/>
      <c r="X47" s="392"/>
      <c r="Y47" s="392"/>
      <c r="Z47" s="392"/>
      <c r="AA47" s="392"/>
      <c r="AB47" s="392"/>
      <c r="AC47" s="392"/>
    </row>
    <row r="48" spans="1:29" s="338" customFormat="1" x14ac:dyDescent="0.25">
      <c r="A48" s="393" t="s">
        <v>159</v>
      </c>
      <c r="B48" s="394" t="s">
        <v>626</v>
      </c>
      <c r="C48" s="392">
        <v>0</v>
      </c>
      <c r="D48" s="392">
        <v>0</v>
      </c>
      <c r="E48" s="392"/>
      <c r="F48" s="392"/>
      <c r="G48" s="392">
        <v>0</v>
      </c>
      <c r="H48" s="392">
        <v>0</v>
      </c>
      <c r="I48" s="392"/>
      <c r="J48" s="392">
        <v>0</v>
      </c>
      <c r="K48" s="392"/>
      <c r="L48" s="392">
        <v>0</v>
      </c>
      <c r="M48" s="392"/>
      <c r="N48" s="392">
        <v>0</v>
      </c>
      <c r="O48" s="392"/>
      <c r="P48" s="392">
        <v>0</v>
      </c>
      <c r="Q48" s="392"/>
      <c r="R48" s="392">
        <v>0</v>
      </c>
      <c r="S48" s="392"/>
      <c r="T48" s="392">
        <v>0</v>
      </c>
      <c r="U48" s="392"/>
      <c r="V48" s="392">
        <v>0</v>
      </c>
      <c r="W48" s="392"/>
      <c r="X48" s="392">
        <v>0</v>
      </c>
      <c r="Y48" s="392"/>
      <c r="Z48" s="392" t="s">
        <v>667</v>
      </c>
      <c r="AA48" s="392"/>
      <c r="AB48" s="392">
        <v>0</v>
      </c>
      <c r="AC48" s="392">
        <v>0</v>
      </c>
    </row>
    <row r="49" spans="1:29" s="338" customFormat="1" ht="31.5" x14ac:dyDescent="0.25">
      <c r="A49" s="393" t="s">
        <v>158</v>
      </c>
      <c r="B49" s="396" t="s">
        <v>624</v>
      </c>
      <c r="C49" s="392">
        <v>0</v>
      </c>
      <c r="D49" s="392">
        <v>0</v>
      </c>
      <c r="E49" s="392"/>
      <c r="F49" s="392"/>
      <c r="G49" s="392">
        <v>0</v>
      </c>
      <c r="H49" s="392">
        <v>0</v>
      </c>
      <c r="I49" s="392"/>
      <c r="J49" s="392">
        <v>0</v>
      </c>
      <c r="K49" s="392"/>
      <c r="L49" s="392">
        <v>0</v>
      </c>
      <c r="M49" s="392"/>
      <c r="N49" s="392">
        <v>0</v>
      </c>
      <c r="O49" s="392"/>
      <c r="P49" s="392">
        <v>0</v>
      </c>
      <c r="Q49" s="392"/>
      <c r="R49" s="392">
        <v>0</v>
      </c>
      <c r="S49" s="392"/>
      <c r="T49" s="392">
        <v>0</v>
      </c>
      <c r="U49" s="392"/>
      <c r="V49" s="392">
        <v>0</v>
      </c>
      <c r="W49" s="392"/>
      <c r="X49" s="392">
        <v>0</v>
      </c>
      <c r="Y49" s="392"/>
      <c r="Z49" s="392" t="s">
        <v>667</v>
      </c>
      <c r="AA49" s="392"/>
      <c r="AB49" s="392">
        <v>0</v>
      </c>
      <c r="AC49" s="392">
        <v>0</v>
      </c>
    </row>
    <row r="50" spans="1:29" s="338" customFormat="1" x14ac:dyDescent="0.25">
      <c r="A50" s="393" t="s">
        <v>157</v>
      </c>
      <c r="B50" s="396" t="s">
        <v>156</v>
      </c>
      <c r="C50" s="392">
        <v>0</v>
      </c>
      <c r="D50" s="392">
        <v>0</v>
      </c>
      <c r="E50" s="392"/>
      <c r="F50" s="392"/>
      <c r="G50" s="392">
        <v>0</v>
      </c>
      <c r="H50" s="392">
        <v>0</v>
      </c>
      <c r="I50" s="392"/>
      <c r="J50" s="392">
        <v>0</v>
      </c>
      <c r="K50" s="392"/>
      <c r="L50" s="392">
        <v>0</v>
      </c>
      <c r="M50" s="392"/>
      <c r="N50" s="392">
        <v>0</v>
      </c>
      <c r="O50" s="392"/>
      <c r="P50" s="392">
        <v>0</v>
      </c>
      <c r="Q50" s="392"/>
      <c r="R50" s="392">
        <v>0</v>
      </c>
      <c r="S50" s="392"/>
      <c r="T50" s="392">
        <v>0</v>
      </c>
      <c r="U50" s="392"/>
      <c r="V50" s="392">
        <v>0</v>
      </c>
      <c r="W50" s="392"/>
      <c r="X50" s="392">
        <v>0</v>
      </c>
      <c r="Y50" s="392"/>
      <c r="Z50" s="392" t="s">
        <v>667</v>
      </c>
      <c r="AA50" s="392"/>
      <c r="AB50" s="392">
        <v>0</v>
      </c>
      <c r="AC50" s="392">
        <v>0</v>
      </c>
    </row>
    <row r="51" spans="1:29" s="338" customFormat="1" ht="35.450000000000003" customHeight="1" x14ac:dyDescent="0.25">
      <c r="A51" s="393" t="s">
        <v>155</v>
      </c>
      <c r="B51" s="394" t="s">
        <v>154</v>
      </c>
      <c r="C51" s="392">
        <v>38.856000000000002</v>
      </c>
      <c r="D51" s="392">
        <v>38.856000000000002</v>
      </c>
      <c r="E51" s="392"/>
      <c r="F51" s="392"/>
      <c r="G51" s="392">
        <v>0</v>
      </c>
      <c r="H51" s="392">
        <v>0</v>
      </c>
      <c r="I51" s="392"/>
      <c r="J51" s="392">
        <v>0</v>
      </c>
      <c r="K51" s="392"/>
      <c r="L51" s="392">
        <v>0</v>
      </c>
      <c r="M51" s="392"/>
      <c r="N51" s="392">
        <v>0</v>
      </c>
      <c r="O51" s="392"/>
      <c r="P51" s="392">
        <v>38.469000000000001</v>
      </c>
      <c r="Q51" s="392"/>
      <c r="R51" s="392">
        <v>0</v>
      </c>
      <c r="S51" s="392"/>
      <c r="T51" s="392">
        <v>0</v>
      </c>
      <c r="U51" s="392"/>
      <c r="V51" s="392">
        <v>38.856000000000002</v>
      </c>
      <c r="W51" s="392"/>
      <c r="X51" s="392">
        <v>0</v>
      </c>
      <c r="Y51" s="392"/>
      <c r="Z51" s="392" t="s">
        <v>667</v>
      </c>
      <c r="AA51" s="392"/>
      <c r="AB51" s="392">
        <v>38.469000000000001</v>
      </c>
      <c r="AC51" s="392">
        <v>38.856000000000002</v>
      </c>
    </row>
    <row r="52" spans="1:29" s="372" customFormat="1" ht="31.5" x14ac:dyDescent="0.25">
      <c r="A52" s="393" t="s">
        <v>153</v>
      </c>
      <c r="B52" s="394" t="s">
        <v>152</v>
      </c>
      <c r="C52" s="392">
        <v>0</v>
      </c>
      <c r="D52" s="392">
        <v>0</v>
      </c>
      <c r="E52" s="392"/>
      <c r="F52" s="392"/>
      <c r="G52" s="392">
        <v>0</v>
      </c>
      <c r="H52" s="392">
        <v>0</v>
      </c>
      <c r="I52" s="392"/>
      <c r="J52" s="392">
        <v>0</v>
      </c>
      <c r="K52" s="392"/>
      <c r="L52" s="392">
        <v>0</v>
      </c>
      <c r="M52" s="392"/>
      <c r="N52" s="392">
        <v>0</v>
      </c>
      <c r="O52" s="392"/>
      <c r="P52" s="392">
        <v>0</v>
      </c>
      <c r="Q52" s="392"/>
      <c r="R52" s="392">
        <v>0</v>
      </c>
      <c r="S52" s="392"/>
      <c r="T52" s="392">
        <v>0</v>
      </c>
      <c r="U52" s="392"/>
      <c r="V52" s="392">
        <v>0</v>
      </c>
      <c r="W52" s="392"/>
      <c r="X52" s="392">
        <v>0</v>
      </c>
      <c r="Y52" s="392"/>
      <c r="Z52" s="392" t="s">
        <v>667</v>
      </c>
      <c r="AA52" s="392"/>
      <c r="AB52" s="392">
        <v>0</v>
      </c>
      <c r="AC52" s="392">
        <v>0</v>
      </c>
    </row>
    <row r="53" spans="1:29" s="338" customFormat="1" x14ac:dyDescent="0.25">
      <c r="A53" s="393" t="s">
        <v>151</v>
      </c>
      <c r="B53" s="394" t="s">
        <v>150</v>
      </c>
      <c r="C53" s="392">
        <v>0</v>
      </c>
      <c r="D53" s="392">
        <v>0</v>
      </c>
      <c r="E53" s="392"/>
      <c r="F53" s="392"/>
      <c r="G53" s="392">
        <v>0</v>
      </c>
      <c r="H53" s="392">
        <v>0</v>
      </c>
      <c r="I53" s="392"/>
      <c r="J53" s="392">
        <v>0</v>
      </c>
      <c r="K53" s="392"/>
      <c r="L53" s="392">
        <v>0</v>
      </c>
      <c r="M53" s="392"/>
      <c r="N53" s="392">
        <v>0</v>
      </c>
      <c r="O53" s="392"/>
      <c r="P53" s="392">
        <v>0</v>
      </c>
      <c r="Q53" s="392"/>
      <c r="R53" s="392">
        <v>0</v>
      </c>
      <c r="S53" s="392"/>
      <c r="T53" s="392">
        <v>0</v>
      </c>
      <c r="U53" s="392"/>
      <c r="V53" s="392">
        <v>0</v>
      </c>
      <c r="W53" s="392"/>
      <c r="X53" s="392">
        <v>0</v>
      </c>
      <c r="Y53" s="392"/>
      <c r="Z53" s="392" t="s">
        <v>667</v>
      </c>
      <c r="AA53" s="392"/>
      <c r="AB53" s="392">
        <v>0</v>
      </c>
      <c r="AC53" s="392">
        <v>0</v>
      </c>
    </row>
    <row r="54" spans="1:29" s="338" customFormat="1" x14ac:dyDescent="0.25">
      <c r="A54" s="393" t="s">
        <v>149</v>
      </c>
      <c r="B54" s="394" t="s">
        <v>627</v>
      </c>
      <c r="C54" s="392">
        <v>0</v>
      </c>
      <c r="D54" s="392">
        <v>0</v>
      </c>
      <c r="E54" s="392"/>
      <c r="F54" s="392"/>
      <c r="G54" s="392">
        <v>0</v>
      </c>
      <c r="H54" s="392">
        <v>0</v>
      </c>
      <c r="I54" s="392"/>
      <c r="J54" s="392">
        <v>0</v>
      </c>
      <c r="K54" s="392"/>
      <c r="L54" s="392">
        <v>0</v>
      </c>
      <c r="M54" s="392"/>
      <c r="N54" s="392">
        <v>0</v>
      </c>
      <c r="O54" s="392"/>
      <c r="P54" s="392">
        <v>0</v>
      </c>
      <c r="Q54" s="392"/>
      <c r="R54" s="392">
        <v>0</v>
      </c>
      <c r="S54" s="392"/>
      <c r="T54" s="392">
        <v>0</v>
      </c>
      <c r="U54" s="392"/>
      <c r="V54" s="392">
        <v>0</v>
      </c>
      <c r="W54" s="392"/>
      <c r="X54" s="392">
        <v>0</v>
      </c>
      <c r="Y54" s="392"/>
      <c r="Z54" s="392" t="s">
        <v>667</v>
      </c>
      <c r="AA54" s="392"/>
      <c r="AB54" s="392">
        <v>0</v>
      </c>
      <c r="AC54" s="392">
        <v>0</v>
      </c>
    </row>
    <row r="55" spans="1:29" s="338" customFormat="1" x14ac:dyDescent="0.25">
      <c r="A55" s="393" t="s">
        <v>638</v>
      </c>
      <c r="B55" s="394" t="s">
        <v>628</v>
      </c>
      <c r="C55" s="392">
        <v>0</v>
      </c>
      <c r="D55" s="392">
        <v>0</v>
      </c>
      <c r="E55" s="392"/>
      <c r="F55" s="392"/>
      <c r="G55" s="392">
        <v>0</v>
      </c>
      <c r="H55" s="392">
        <v>0</v>
      </c>
      <c r="I55" s="392"/>
      <c r="J55" s="392">
        <v>0</v>
      </c>
      <c r="K55" s="392"/>
      <c r="L55" s="392">
        <v>0</v>
      </c>
      <c r="M55" s="392"/>
      <c r="N55" s="392">
        <v>0</v>
      </c>
      <c r="O55" s="392"/>
      <c r="P55" s="392">
        <v>0</v>
      </c>
      <c r="Q55" s="392"/>
      <c r="R55" s="392">
        <v>0</v>
      </c>
      <c r="S55" s="392"/>
      <c r="T55" s="392">
        <v>0</v>
      </c>
      <c r="U55" s="392"/>
      <c r="V55" s="392">
        <v>0</v>
      </c>
      <c r="W55" s="392"/>
      <c r="X55" s="392">
        <v>0</v>
      </c>
      <c r="Y55" s="392"/>
      <c r="Z55" s="392" t="s">
        <v>667</v>
      </c>
      <c r="AA55" s="392"/>
      <c r="AB55" s="392">
        <v>0</v>
      </c>
      <c r="AC55" s="392">
        <v>0</v>
      </c>
    </row>
    <row r="56" spans="1:29" s="372" customFormat="1" x14ac:dyDescent="0.25">
      <c r="A56" s="393" t="s">
        <v>639</v>
      </c>
      <c r="B56" s="394" t="s">
        <v>629</v>
      </c>
      <c r="C56" s="392">
        <v>0</v>
      </c>
      <c r="D56" s="392">
        <v>0</v>
      </c>
      <c r="E56" s="392"/>
      <c r="F56" s="392"/>
      <c r="G56" s="392">
        <v>0</v>
      </c>
      <c r="H56" s="392">
        <v>0</v>
      </c>
      <c r="I56" s="392"/>
      <c r="J56" s="392">
        <v>0</v>
      </c>
      <c r="K56" s="392"/>
      <c r="L56" s="392">
        <v>0</v>
      </c>
      <c r="M56" s="392"/>
      <c r="N56" s="392">
        <v>0</v>
      </c>
      <c r="O56" s="392"/>
      <c r="P56" s="392">
        <v>0</v>
      </c>
      <c r="Q56" s="392"/>
      <c r="R56" s="392">
        <v>0</v>
      </c>
      <c r="S56" s="392"/>
      <c r="T56" s="392">
        <v>0</v>
      </c>
      <c r="U56" s="392"/>
      <c r="V56" s="392">
        <v>0</v>
      </c>
      <c r="W56" s="392"/>
      <c r="X56" s="392">
        <v>0</v>
      </c>
      <c r="Y56" s="392"/>
      <c r="Z56" s="392" t="s">
        <v>667</v>
      </c>
      <c r="AA56" s="392"/>
      <c r="AB56" s="392">
        <v>0</v>
      </c>
      <c r="AC56" s="392">
        <v>0</v>
      </c>
    </row>
    <row r="57" spans="1:29" s="338" customFormat="1" x14ac:dyDescent="0.25">
      <c r="A57" s="393" t="s">
        <v>640</v>
      </c>
      <c r="B57" s="394" t="s">
        <v>631</v>
      </c>
      <c r="C57" s="392">
        <v>0</v>
      </c>
      <c r="D57" s="392">
        <v>0</v>
      </c>
      <c r="E57" s="392"/>
      <c r="F57" s="392"/>
      <c r="G57" s="392">
        <v>0</v>
      </c>
      <c r="H57" s="392">
        <v>0</v>
      </c>
      <c r="I57" s="392"/>
      <c r="J57" s="392">
        <v>0</v>
      </c>
      <c r="K57" s="392"/>
      <c r="L57" s="392">
        <v>0</v>
      </c>
      <c r="M57" s="392"/>
      <c r="N57" s="392">
        <v>0</v>
      </c>
      <c r="O57" s="392"/>
      <c r="P57" s="392">
        <v>0</v>
      </c>
      <c r="Q57" s="392"/>
      <c r="R57" s="392">
        <v>0</v>
      </c>
      <c r="S57" s="392"/>
      <c r="T57" s="392">
        <v>0</v>
      </c>
      <c r="U57" s="392"/>
      <c r="V57" s="392">
        <v>0</v>
      </c>
      <c r="W57" s="392"/>
      <c r="X57" s="392">
        <v>0</v>
      </c>
      <c r="Y57" s="392"/>
      <c r="Z57" s="392" t="s">
        <v>667</v>
      </c>
      <c r="AA57" s="392"/>
      <c r="AB57" s="392">
        <v>0</v>
      </c>
      <c r="AC57" s="392">
        <v>0</v>
      </c>
    </row>
    <row r="58" spans="1:29" s="338" customFormat="1" ht="36.75" customHeight="1" x14ac:dyDescent="0.25">
      <c r="A58" s="393" t="s">
        <v>641</v>
      </c>
      <c r="B58" s="394" t="s">
        <v>633</v>
      </c>
      <c r="C58" s="392">
        <v>0</v>
      </c>
      <c r="D58" s="392">
        <v>0</v>
      </c>
      <c r="E58" s="392"/>
      <c r="F58" s="392"/>
      <c r="G58" s="392">
        <v>0</v>
      </c>
      <c r="H58" s="392">
        <v>0</v>
      </c>
      <c r="I58" s="392"/>
      <c r="J58" s="392">
        <v>0</v>
      </c>
      <c r="K58" s="392"/>
      <c r="L58" s="392">
        <v>0</v>
      </c>
      <c r="M58" s="392"/>
      <c r="N58" s="392">
        <v>0</v>
      </c>
      <c r="O58" s="392"/>
      <c r="P58" s="392">
        <v>0</v>
      </c>
      <c r="Q58" s="392"/>
      <c r="R58" s="392">
        <v>0</v>
      </c>
      <c r="S58" s="392"/>
      <c r="T58" s="392">
        <v>0</v>
      </c>
      <c r="U58" s="392"/>
      <c r="V58" s="392">
        <v>0</v>
      </c>
      <c r="W58" s="392"/>
      <c r="X58" s="392">
        <v>0</v>
      </c>
      <c r="Y58" s="392"/>
      <c r="Z58" s="392" t="s">
        <v>667</v>
      </c>
      <c r="AA58" s="392"/>
      <c r="AB58" s="392">
        <v>0</v>
      </c>
      <c r="AC58" s="392">
        <v>0</v>
      </c>
    </row>
    <row r="59" spans="1:29" s="338" customFormat="1" x14ac:dyDescent="0.25">
      <c r="A59" s="393" t="s">
        <v>642</v>
      </c>
      <c r="B59" s="394" t="s">
        <v>635</v>
      </c>
      <c r="C59" s="392">
        <v>0</v>
      </c>
      <c r="D59" s="392">
        <v>0</v>
      </c>
      <c r="E59" s="392"/>
      <c r="F59" s="392"/>
      <c r="G59" s="392">
        <v>0</v>
      </c>
      <c r="H59" s="392">
        <v>0</v>
      </c>
      <c r="I59" s="392"/>
      <c r="J59" s="392">
        <v>0</v>
      </c>
      <c r="K59" s="392"/>
      <c r="L59" s="392">
        <v>0</v>
      </c>
      <c r="M59" s="392"/>
      <c r="N59" s="392">
        <v>0</v>
      </c>
      <c r="O59" s="392"/>
      <c r="P59" s="392">
        <v>0</v>
      </c>
      <c r="Q59" s="392"/>
      <c r="R59" s="392">
        <v>0</v>
      </c>
      <c r="S59" s="392"/>
      <c r="T59" s="392">
        <v>0</v>
      </c>
      <c r="U59" s="392"/>
      <c r="V59" s="392">
        <v>0</v>
      </c>
      <c r="W59" s="392"/>
      <c r="X59" s="392">
        <v>0</v>
      </c>
      <c r="Y59" s="392"/>
      <c r="Z59" s="392" t="s">
        <v>667</v>
      </c>
      <c r="AA59" s="392"/>
      <c r="AB59" s="392">
        <v>0</v>
      </c>
      <c r="AC59" s="392">
        <v>0</v>
      </c>
    </row>
    <row r="60" spans="1:29" s="338" customFormat="1" x14ac:dyDescent="0.25">
      <c r="A60" s="393" t="s">
        <v>643</v>
      </c>
      <c r="B60" s="394" t="s">
        <v>637</v>
      </c>
      <c r="C60" s="392">
        <v>0</v>
      </c>
      <c r="D60" s="392">
        <v>0</v>
      </c>
      <c r="E60" s="392"/>
      <c r="F60" s="392"/>
      <c r="G60" s="392">
        <v>0</v>
      </c>
      <c r="H60" s="392">
        <v>0</v>
      </c>
      <c r="I60" s="392"/>
      <c r="J60" s="392">
        <v>0</v>
      </c>
      <c r="K60" s="392"/>
      <c r="L60" s="392">
        <v>0</v>
      </c>
      <c r="M60" s="392"/>
      <c r="N60" s="392">
        <v>0</v>
      </c>
      <c r="O60" s="392"/>
      <c r="P60" s="392">
        <v>0</v>
      </c>
      <c r="Q60" s="392"/>
      <c r="R60" s="392">
        <v>0</v>
      </c>
      <c r="S60" s="392"/>
      <c r="T60" s="392">
        <v>0</v>
      </c>
      <c r="U60" s="392"/>
      <c r="V60" s="392">
        <v>0</v>
      </c>
      <c r="W60" s="392"/>
      <c r="X60" s="392">
        <v>0</v>
      </c>
      <c r="Y60" s="392"/>
      <c r="Z60" s="392" t="s">
        <v>667</v>
      </c>
      <c r="AA60" s="392"/>
      <c r="AB60" s="392">
        <v>0</v>
      </c>
      <c r="AC60" s="392">
        <v>0</v>
      </c>
    </row>
    <row r="61" spans="1:29" s="338" customFormat="1" ht="31.5" x14ac:dyDescent="0.25">
      <c r="A61" s="390" t="s">
        <v>59</v>
      </c>
      <c r="B61" s="391" t="s">
        <v>148</v>
      </c>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row>
    <row r="62" spans="1:29" s="338" customFormat="1" x14ac:dyDescent="0.25">
      <c r="A62" s="393" t="s">
        <v>147</v>
      </c>
      <c r="B62" s="394" t="s">
        <v>146</v>
      </c>
      <c r="C62" s="392">
        <v>113.43506564072304</v>
      </c>
      <c r="D62" s="392">
        <v>155.61822857773788</v>
      </c>
      <c r="E62" s="392"/>
      <c r="F62" s="392"/>
      <c r="G62" s="392">
        <v>0</v>
      </c>
      <c r="H62" s="392">
        <v>0</v>
      </c>
      <c r="I62" s="392"/>
      <c r="J62" s="392">
        <v>0</v>
      </c>
      <c r="K62" s="392"/>
      <c r="L62" s="392">
        <v>0</v>
      </c>
      <c r="M62" s="392"/>
      <c r="N62" s="392">
        <v>0</v>
      </c>
      <c r="O62" s="392"/>
      <c r="P62" s="392">
        <v>113.43506564072305</v>
      </c>
      <c r="Q62" s="392"/>
      <c r="R62" s="392">
        <v>0</v>
      </c>
      <c r="S62" s="392"/>
      <c r="T62" s="392">
        <v>0</v>
      </c>
      <c r="U62" s="392"/>
      <c r="V62" s="392">
        <v>155.61822857773788</v>
      </c>
      <c r="W62" s="392"/>
      <c r="X62" s="392">
        <v>0</v>
      </c>
      <c r="Y62" s="392"/>
      <c r="Z62" s="392" t="s">
        <v>667</v>
      </c>
      <c r="AA62" s="392"/>
      <c r="AB62" s="392">
        <v>113.43506564072305</v>
      </c>
      <c r="AC62" s="392">
        <v>155.61822857773788</v>
      </c>
    </row>
    <row r="63" spans="1:29" s="338" customFormat="1" x14ac:dyDescent="0.25">
      <c r="A63" s="393" t="s">
        <v>145</v>
      </c>
      <c r="B63" s="396" t="s">
        <v>139</v>
      </c>
      <c r="C63" s="392"/>
      <c r="D63" s="392"/>
      <c r="E63" s="392"/>
      <c r="F63" s="392"/>
      <c r="G63" s="392">
        <v>0</v>
      </c>
      <c r="H63" s="392">
        <v>0</v>
      </c>
      <c r="I63" s="392"/>
      <c r="J63" s="392">
        <v>0</v>
      </c>
      <c r="K63" s="392"/>
      <c r="L63" s="392">
        <v>0</v>
      </c>
      <c r="M63" s="392"/>
      <c r="N63" s="392">
        <v>0</v>
      </c>
      <c r="O63" s="392"/>
      <c r="P63" s="392">
        <v>0</v>
      </c>
      <c r="Q63" s="392"/>
      <c r="R63" s="392">
        <v>0</v>
      </c>
      <c r="S63" s="392"/>
      <c r="T63" s="392">
        <v>0</v>
      </c>
      <c r="U63" s="392"/>
      <c r="V63" s="392">
        <v>0</v>
      </c>
      <c r="W63" s="392"/>
      <c r="X63" s="392">
        <v>0</v>
      </c>
      <c r="Y63" s="392"/>
      <c r="Z63" s="392" t="s">
        <v>667</v>
      </c>
      <c r="AA63" s="392"/>
      <c r="AB63" s="392">
        <v>0</v>
      </c>
      <c r="AC63" s="392">
        <v>0</v>
      </c>
    </row>
    <row r="64" spans="1:29" s="338" customFormat="1" x14ac:dyDescent="0.25">
      <c r="A64" s="393" t="s">
        <v>144</v>
      </c>
      <c r="B64" s="394" t="s">
        <v>138</v>
      </c>
      <c r="C64" s="392"/>
      <c r="D64" s="392"/>
      <c r="E64" s="392"/>
      <c r="F64" s="392"/>
      <c r="G64" s="392">
        <v>0</v>
      </c>
      <c r="H64" s="392">
        <v>0</v>
      </c>
      <c r="I64" s="392"/>
      <c r="J64" s="392">
        <v>0</v>
      </c>
      <c r="K64" s="392"/>
      <c r="L64" s="392">
        <v>0</v>
      </c>
      <c r="M64" s="392"/>
      <c r="N64" s="392">
        <v>0</v>
      </c>
      <c r="O64" s="392"/>
      <c r="P64" s="392">
        <v>0</v>
      </c>
      <c r="Q64" s="392"/>
      <c r="R64" s="392">
        <v>0</v>
      </c>
      <c r="S64" s="392"/>
      <c r="T64" s="392">
        <v>0</v>
      </c>
      <c r="U64" s="392"/>
      <c r="V64" s="392">
        <v>0</v>
      </c>
      <c r="W64" s="392"/>
      <c r="X64" s="392">
        <v>0</v>
      </c>
      <c r="Y64" s="392"/>
      <c r="Z64" s="392" t="s">
        <v>667</v>
      </c>
      <c r="AA64" s="392"/>
      <c r="AB64" s="392">
        <v>0</v>
      </c>
      <c r="AC64" s="392">
        <v>0</v>
      </c>
    </row>
    <row r="65" spans="1:29" x14ac:dyDescent="0.25">
      <c r="A65" s="393" t="s">
        <v>143</v>
      </c>
      <c r="B65" s="396" t="s">
        <v>137</v>
      </c>
      <c r="C65" s="392"/>
      <c r="D65" s="392"/>
      <c r="E65" s="392"/>
      <c r="F65" s="392"/>
      <c r="G65" s="392">
        <v>0</v>
      </c>
      <c r="H65" s="392">
        <v>0</v>
      </c>
      <c r="I65" s="392"/>
      <c r="J65" s="392">
        <v>0</v>
      </c>
      <c r="K65" s="392"/>
      <c r="L65" s="392">
        <v>0</v>
      </c>
      <c r="M65" s="392"/>
      <c r="N65" s="392">
        <v>0</v>
      </c>
      <c r="O65" s="392"/>
      <c r="P65" s="392">
        <v>0</v>
      </c>
      <c r="Q65" s="392"/>
      <c r="R65" s="392">
        <v>0</v>
      </c>
      <c r="S65" s="392"/>
      <c r="T65" s="392">
        <v>0</v>
      </c>
      <c r="U65" s="392"/>
      <c r="V65" s="392">
        <v>0</v>
      </c>
      <c r="W65" s="392"/>
      <c r="X65" s="392">
        <v>0</v>
      </c>
      <c r="Y65" s="392"/>
      <c r="Z65" s="392" t="s">
        <v>667</v>
      </c>
      <c r="AA65" s="392"/>
      <c r="AB65" s="392">
        <v>0</v>
      </c>
      <c r="AC65" s="392">
        <v>0</v>
      </c>
    </row>
    <row r="66" spans="1:29" x14ac:dyDescent="0.25">
      <c r="A66" s="393" t="s">
        <v>142</v>
      </c>
      <c r="B66" s="396" t="s">
        <v>136</v>
      </c>
      <c r="C66" s="392"/>
      <c r="D66" s="392"/>
      <c r="E66" s="392"/>
      <c r="F66" s="392"/>
      <c r="G66" s="392">
        <v>0</v>
      </c>
      <c r="H66" s="392">
        <v>0</v>
      </c>
      <c r="I66" s="392"/>
      <c r="J66" s="392">
        <v>0</v>
      </c>
      <c r="K66" s="392"/>
      <c r="L66" s="392">
        <v>0</v>
      </c>
      <c r="M66" s="392"/>
      <c r="N66" s="392">
        <v>0</v>
      </c>
      <c r="O66" s="392"/>
      <c r="P66" s="392">
        <v>38.469000000000001</v>
      </c>
      <c r="Q66" s="392"/>
      <c r="R66" s="392">
        <v>0</v>
      </c>
      <c r="S66" s="392"/>
      <c r="T66" s="392">
        <v>0</v>
      </c>
      <c r="U66" s="392"/>
      <c r="V66" s="392">
        <v>38.856000000000002</v>
      </c>
      <c r="W66" s="392"/>
      <c r="X66" s="392">
        <v>0</v>
      </c>
      <c r="Y66" s="392"/>
      <c r="Z66" s="392" t="s">
        <v>667</v>
      </c>
      <c r="AA66" s="392"/>
      <c r="AB66" s="392">
        <v>38.469000000000001</v>
      </c>
      <c r="AC66" s="392">
        <v>38.856000000000002</v>
      </c>
    </row>
    <row r="67" spans="1:29" x14ac:dyDescent="0.25">
      <c r="A67" s="393" t="s">
        <v>141</v>
      </c>
      <c r="B67" s="394" t="s">
        <v>627</v>
      </c>
      <c r="C67" s="392"/>
      <c r="D67" s="392"/>
      <c r="E67" s="392"/>
      <c r="F67" s="392"/>
      <c r="G67" s="392">
        <v>0</v>
      </c>
      <c r="H67" s="392">
        <v>0</v>
      </c>
      <c r="I67" s="392"/>
      <c r="J67" s="392">
        <v>0</v>
      </c>
      <c r="K67" s="392"/>
      <c r="L67" s="392">
        <v>0</v>
      </c>
      <c r="M67" s="392"/>
      <c r="N67" s="392">
        <v>0</v>
      </c>
      <c r="O67" s="392"/>
      <c r="P67" s="392">
        <v>0</v>
      </c>
      <c r="Q67" s="392"/>
      <c r="R67" s="392">
        <v>0</v>
      </c>
      <c r="S67" s="392"/>
      <c r="T67" s="392">
        <v>0</v>
      </c>
      <c r="U67" s="392"/>
      <c r="V67" s="392">
        <v>0</v>
      </c>
      <c r="W67" s="392"/>
      <c r="X67" s="392">
        <v>0</v>
      </c>
      <c r="Y67" s="392"/>
      <c r="Z67" s="392" t="s">
        <v>667</v>
      </c>
      <c r="AA67" s="392"/>
      <c r="AB67" s="392">
        <v>0</v>
      </c>
      <c r="AC67" s="392">
        <v>0</v>
      </c>
    </row>
    <row r="68" spans="1:29" x14ac:dyDescent="0.25">
      <c r="A68" s="393" t="s">
        <v>644</v>
      </c>
      <c r="B68" s="394" t="s">
        <v>628</v>
      </c>
      <c r="C68" s="392"/>
      <c r="D68" s="392"/>
      <c r="E68" s="392"/>
      <c r="F68" s="392"/>
      <c r="G68" s="392">
        <v>0</v>
      </c>
      <c r="H68" s="392">
        <v>0</v>
      </c>
      <c r="I68" s="392"/>
      <c r="J68" s="392">
        <v>0</v>
      </c>
      <c r="K68" s="392"/>
      <c r="L68" s="392">
        <v>0</v>
      </c>
      <c r="M68" s="392"/>
      <c r="N68" s="392">
        <v>0</v>
      </c>
      <c r="O68" s="392"/>
      <c r="P68" s="392">
        <v>0</v>
      </c>
      <c r="Q68" s="392"/>
      <c r="R68" s="392">
        <v>0</v>
      </c>
      <c r="S68" s="392"/>
      <c r="T68" s="392">
        <v>0</v>
      </c>
      <c r="U68" s="392"/>
      <c r="V68" s="392">
        <v>0</v>
      </c>
      <c r="W68" s="392"/>
      <c r="X68" s="392">
        <v>0</v>
      </c>
      <c r="Y68" s="392"/>
      <c r="Z68" s="392" t="s">
        <v>667</v>
      </c>
      <c r="AA68" s="392"/>
      <c r="AB68" s="392">
        <v>0</v>
      </c>
      <c r="AC68" s="392">
        <v>0</v>
      </c>
    </row>
    <row r="69" spans="1:29" x14ac:dyDescent="0.25">
      <c r="A69" s="393" t="s">
        <v>645</v>
      </c>
      <c r="B69" s="394" t="s">
        <v>629</v>
      </c>
      <c r="C69" s="392"/>
      <c r="D69" s="392"/>
      <c r="E69" s="392"/>
      <c r="F69" s="392"/>
      <c r="G69" s="392">
        <v>0</v>
      </c>
      <c r="H69" s="392">
        <v>0</v>
      </c>
      <c r="I69" s="392"/>
      <c r="J69" s="392">
        <v>0</v>
      </c>
      <c r="K69" s="392"/>
      <c r="L69" s="392">
        <v>0</v>
      </c>
      <c r="M69" s="392"/>
      <c r="N69" s="392">
        <v>0</v>
      </c>
      <c r="O69" s="392"/>
      <c r="P69" s="392">
        <v>0</v>
      </c>
      <c r="Q69" s="392"/>
      <c r="R69" s="392">
        <v>0</v>
      </c>
      <c r="S69" s="392"/>
      <c r="T69" s="392">
        <v>0</v>
      </c>
      <c r="U69" s="392"/>
      <c r="V69" s="392">
        <v>0</v>
      </c>
      <c r="W69" s="392"/>
      <c r="X69" s="392">
        <v>0</v>
      </c>
      <c r="Y69" s="392"/>
      <c r="Z69" s="392" t="s">
        <v>667</v>
      </c>
      <c r="AA69" s="392"/>
      <c r="AB69" s="392">
        <v>0</v>
      </c>
      <c r="AC69" s="392">
        <v>0</v>
      </c>
    </row>
    <row r="70" spans="1:29" x14ac:dyDescent="0.25">
      <c r="A70" s="393" t="s">
        <v>646</v>
      </c>
      <c r="B70" s="394" t="s">
        <v>631</v>
      </c>
      <c r="C70" s="392"/>
      <c r="D70" s="392"/>
      <c r="E70" s="392"/>
      <c r="F70" s="392"/>
      <c r="G70" s="392">
        <v>0</v>
      </c>
      <c r="H70" s="392">
        <v>0</v>
      </c>
      <c r="I70" s="392"/>
      <c r="J70" s="392">
        <v>0</v>
      </c>
      <c r="K70" s="392"/>
      <c r="L70" s="392">
        <v>0</v>
      </c>
      <c r="M70" s="392"/>
      <c r="N70" s="392">
        <v>0</v>
      </c>
      <c r="O70" s="392"/>
      <c r="P70" s="392">
        <v>0</v>
      </c>
      <c r="Q70" s="392"/>
      <c r="R70" s="392">
        <v>0</v>
      </c>
      <c r="S70" s="392"/>
      <c r="T70" s="392">
        <v>0</v>
      </c>
      <c r="U70" s="392"/>
      <c r="V70" s="392">
        <v>0</v>
      </c>
      <c r="W70" s="392"/>
      <c r="X70" s="392">
        <v>0</v>
      </c>
      <c r="Y70" s="392"/>
      <c r="Z70" s="392" t="s">
        <v>667</v>
      </c>
      <c r="AA70" s="392"/>
      <c r="AB70" s="392">
        <v>0</v>
      </c>
      <c r="AC70" s="392">
        <v>0</v>
      </c>
    </row>
    <row r="71" spans="1:29" x14ac:dyDescent="0.25">
      <c r="A71" s="393" t="s">
        <v>647</v>
      </c>
      <c r="B71" s="394" t="s">
        <v>633</v>
      </c>
      <c r="C71" s="392"/>
      <c r="D71" s="392"/>
      <c r="E71" s="392"/>
      <c r="F71" s="392"/>
      <c r="G71" s="392">
        <v>0</v>
      </c>
      <c r="H71" s="392">
        <v>0</v>
      </c>
      <c r="I71" s="392"/>
      <c r="J71" s="392">
        <v>0</v>
      </c>
      <c r="K71" s="392"/>
      <c r="L71" s="392">
        <v>0</v>
      </c>
      <c r="M71" s="392"/>
      <c r="N71" s="392">
        <v>0</v>
      </c>
      <c r="O71" s="392"/>
      <c r="P71" s="392">
        <v>0</v>
      </c>
      <c r="Q71" s="392"/>
      <c r="R71" s="392">
        <v>0</v>
      </c>
      <c r="S71" s="392"/>
      <c r="T71" s="392">
        <v>0</v>
      </c>
      <c r="U71" s="392"/>
      <c r="V71" s="392">
        <v>0</v>
      </c>
      <c r="W71" s="392"/>
      <c r="X71" s="392">
        <v>0</v>
      </c>
      <c r="Y71" s="392"/>
      <c r="Z71" s="392" t="s">
        <v>667</v>
      </c>
      <c r="AA71" s="392"/>
      <c r="AB71" s="392">
        <v>0</v>
      </c>
      <c r="AC71" s="392">
        <v>0</v>
      </c>
    </row>
    <row r="72" spans="1:29" x14ac:dyDescent="0.25">
      <c r="A72" s="393" t="s">
        <v>648</v>
      </c>
      <c r="B72" s="394" t="s">
        <v>635</v>
      </c>
      <c r="C72" s="392"/>
      <c r="D72" s="392"/>
      <c r="E72" s="392"/>
      <c r="F72" s="392"/>
      <c r="G72" s="392">
        <v>0</v>
      </c>
      <c r="H72" s="392">
        <v>0</v>
      </c>
      <c r="I72" s="392"/>
      <c r="J72" s="392">
        <v>0</v>
      </c>
      <c r="K72" s="392"/>
      <c r="L72" s="392">
        <v>0</v>
      </c>
      <c r="M72" s="392"/>
      <c r="N72" s="392">
        <v>0</v>
      </c>
      <c r="O72" s="392"/>
      <c r="P72" s="392">
        <v>0</v>
      </c>
      <c r="Q72" s="392"/>
      <c r="R72" s="392">
        <v>0</v>
      </c>
      <c r="S72" s="392"/>
      <c r="T72" s="392">
        <v>0</v>
      </c>
      <c r="U72" s="392"/>
      <c r="V72" s="392">
        <v>0</v>
      </c>
      <c r="W72" s="392"/>
      <c r="X72" s="392">
        <v>0</v>
      </c>
      <c r="Y72" s="392"/>
      <c r="Z72" s="392" t="s">
        <v>667</v>
      </c>
      <c r="AA72" s="392"/>
      <c r="AB72" s="392">
        <v>0</v>
      </c>
      <c r="AC72" s="392">
        <v>0</v>
      </c>
    </row>
    <row r="73" spans="1:29" x14ac:dyDescent="0.25">
      <c r="A73" s="393" t="s">
        <v>649</v>
      </c>
      <c r="B73" s="394" t="s">
        <v>637</v>
      </c>
      <c r="C73" s="392"/>
      <c r="D73" s="392"/>
      <c r="E73" s="392"/>
      <c r="F73" s="392"/>
      <c r="G73" s="392">
        <v>0</v>
      </c>
      <c r="H73" s="392">
        <v>0</v>
      </c>
      <c r="I73" s="392"/>
      <c r="J73" s="392">
        <v>0</v>
      </c>
      <c r="K73" s="392"/>
      <c r="L73" s="392">
        <v>0</v>
      </c>
      <c r="M73" s="392"/>
      <c r="N73" s="392">
        <v>0</v>
      </c>
      <c r="O73" s="392"/>
      <c r="P73" s="392">
        <v>0</v>
      </c>
      <c r="Q73" s="392"/>
      <c r="R73" s="392">
        <v>0</v>
      </c>
      <c r="S73" s="392"/>
      <c r="T73" s="392">
        <v>0</v>
      </c>
      <c r="U73" s="392"/>
      <c r="V73" s="392">
        <v>0</v>
      </c>
      <c r="W73" s="392"/>
      <c r="X73" s="392">
        <v>0</v>
      </c>
      <c r="Y73" s="392"/>
      <c r="Z73" s="392" t="s">
        <v>667</v>
      </c>
      <c r="AA73" s="392"/>
      <c r="AB73" s="392">
        <v>0</v>
      </c>
      <c r="AC73" s="392">
        <v>0</v>
      </c>
    </row>
    <row r="74" spans="1:29" ht="31.5" x14ac:dyDescent="0.25">
      <c r="A74" s="390" t="s">
        <v>58</v>
      </c>
      <c r="B74" s="397" t="s">
        <v>228</v>
      </c>
      <c r="C74" s="392"/>
      <c r="D74" s="392"/>
      <c r="E74" s="392"/>
      <c r="F74" s="392"/>
      <c r="G74" s="392">
        <v>0</v>
      </c>
      <c r="H74" s="392">
        <v>0</v>
      </c>
      <c r="I74" s="392"/>
      <c r="J74" s="392">
        <v>0</v>
      </c>
      <c r="K74" s="392"/>
      <c r="L74" s="392">
        <v>0</v>
      </c>
      <c r="M74" s="392"/>
      <c r="N74" s="392">
        <v>0</v>
      </c>
      <c r="O74" s="392"/>
      <c r="P74" s="392">
        <v>0</v>
      </c>
      <c r="Q74" s="392"/>
      <c r="R74" s="392">
        <v>0</v>
      </c>
      <c r="S74" s="392"/>
      <c r="T74" s="392">
        <v>0</v>
      </c>
      <c r="U74" s="392"/>
      <c r="V74" s="392">
        <v>0</v>
      </c>
      <c r="W74" s="392"/>
      <c r="X74" s="392">
        <v>0</v>
      </c>
      <c r="Y74" s="392"/>
      <c r="Z74" s="392" t="s">
        <v>667</v>
      </c>
      <c r="AA74" s="392"/>
      <c r="AB74" s="392">
        <v>0</v>
      </c>
      <c r="AC74" s="392">
        <v>0</v>
      </c>
    </row>
    <row r="75" spans="1:29" x14ac:dyDescent="0.25">
      <c r="A75" s="390" t="s">
        <v>56</v>
      </c>
      <c r="B75" s="391" t="s">
        <v>140</v>
      </c>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row>
    <row r="76" spans="1:29" x14ac:dyDescent="0.25">
      <c r="A76" s="393" t="s">
        <v>223</v>
      </c>
      <c r="B76" s="394" t="s">
        <v>626</v>
      </c>
      <c r="C76" s="398"/>
      <c r="D76" s="399"/>
      <c r="E76" s="400"/>
      <c r="F76" s="400"/>
      <c r="G76" s="392">
        <v>0</v>
      </c>
      <c r="H76" s="392">
        <v>0</v>
      </c>
      <c r="I76" s="400"/>
      <c r="J76" s="392">
        <v>0</v>
      </c>
      <c r="K76" s="399"/>
      <c r="L76" s="392">
        <v>0</v>
      </c>
      <c r="M76" s="399"/>
      <c r="N76" s="392">
        <v>0</v>
      </c>
      <c r="O76" s="399"/>
      <c r="P76" s="392">
        <v>0</v>
      </c>
      <c r="Q76" s="399"/>
      <c r="R76" s="392">
        <v>0</v>
      </c>
      <c r="S76" s="399"/>
      <c r="T76" s="392">
        <v>0</v>
      </c>
      <c r="U76" s="399"/>
      <c r="V76" s="392">
        <v>0</v>
      </c>
      <c r="W76" s="399"/>
      <c r="X76" s="392">
        <v>0</v>
      </c>
      <c r="Y76" s="399"/>
      <c r="Z76" s="392" t="s">
        <v>667</v>
      </c>
      <c r="AA76" s="399"/>
      <c r="AB76" s="392">
        <v>0</v>
      </c>
      <c r="AC76" s="392">
        <v>0</v>
      </c>
    </row>
    <row r="77" spans="1:29" ht="31.5" x14ac:dyDescent="0.25">
      <c r="A77" s="393" t="s">
        <v>224</v>
      </c>
      <c r="B77" s="396" t="s">
        <v>624</v>
      </c>
      <c r="C77" s="392"/>
      <c r="D77" s="392"/>
      <c r="E77" s="392"/>
      <c r="F77" s="392"/>
      <c r="G77" s="392">
        <v>0</v>
      </c>
      <c r="H77" s="392">
        <v>0</v>
      </c>
      <c r="I77" s="392"/>
      <c r="J77" s="392">
        <v>0</v>
      </c>
      <c r="K77" s="392"/>
      <c r="L77" s="392">
        <v>0</v>
      </c>
      <c r="M77" s="392"/>
      <c r="N77" s="392">
        <v>0</v>
      </c>
      <c r="O77" s="392"/>
      <c r="P77" s="392">
        <v>0</v>
      </c>
      <c r="Q77" s="392"/>
      <c r="R77" s="392">
        <v>0</v>
      </c>
      <c r="S77" s="392"/>
      <c r="T77" s="392">
        <v>0</v>
      </c>
      <c r="U77" s="392"/>
      <c r="V77" s="392">
        <v>0</v>
      </c>
      <c r="W77" s="392"/>
      <c r="X77" s="392">
        <v>0</v>
      </c>
      <c r="Y77" s="392"/>
      <c r="Z77" s="392" t="s">
        <v>667</v>
      </c>
      <c r="AA77" s="392"/>
      <c r="AB77" s="392">
        <v>0</v>
      </c>
      <c r="AC77" s="392">
        <v>0</v>
      </c>
    </row>
    <row r="78" spans="1:29" x14ac:dyDescent="0.25">
      <c r="A78" s="393" t="s">
        <v>225</v>
      </c>
      <c r="B78" s="396" t="s">
        <v>156</v>
      </c>
      <c r="C78" s="392"/>
      <c r="D78" s="392"/>
      <c r="E78" s="392"/>
      <c r="F78" s="392"/>
      <c r="G78" s="392">
        <v>0</v>
      </c>
      <c r="H78" s="392">
        <v>0</v>
      </c>
      <c r="I78" s="392"/>
      <c r="J78" s="392">
        <v>0</v>
      </c>
      <c r="K78" s="392"/>
      <c r="L78" s="392">
        <v>0</v>
      </c>
      <c r="M78" s="392"/>
      <c r="N78" s="392">
        <v>0</v>
      </c>
      <c r="O78" s="392"/>
      <c r="P78" s="392">
        <v>0</v>
      </c>
      <c r="Q78" s="392"/>
      <c r="R78" s="392">
        <v>0</v>
      </c>
      <c r="S78" s="392"/>
      <c r="T78" s="392">
        <v>0</v>
      </c>
      <c r="U78" s="392"/>
      <c r="V78" s="392">
        <v>0</v>
      </c>
      <c r="W78" s="392"/>
      <c r="X78" s="392">
        <v>0</v>
      </c>
      <c r="Y78" s="392"/>
      <c r="Z78" s="392" t="s">
        <v>667</v>
      </c>
      <c r="AA78" s="392"/>
      <c r="AB78" s="392">
        <v>0</v>
      </c>
      <c r="AC78" s="392">
        <v>0</v>
      </c>
    </row>
    <row r="79" spans="1:29" x14ac:dyDescent="0.25">
      <c r="A79" s="393" t="s">
        <v>226</v>
      </c>
      <c r="B79" s="394" t="s">
        <v>650</v>
      </c>
      <c r="C79" s="392"/>
      <c r="D79" s="392"/>
      <c r="E79" s="392"/>
      <c r="F79" s="392"/>
      <c r="G79" s="392">
        <v>0</v>
      </c>
      <c r="H79" s="392">
        <v>0</v>
      </c>
      <c r="I79" s="392"/>
      <c r="J79" s="392">
        <v>0</v>
      </c>
      <c r="K79" s="392"/>
      <c r="L79" s="392">
        <v>0</v>
      </c>
      <c r="M79" s="392"/>
      <c r="N79" s="392">
        <v>0</v>
      </c>
      <c r="O79" s="392"/>
      <c r="P79" s="392">
        <v>38.469000000000001</v>
      </c>
      <c r="Q79" s="392"/>
      <c r="R79" s="392">
        <v>0</v>
      </c>
      <c r="S79" s="392"/>
      <c r="T79" s="392">
        <v>0</v>
      </c>
      <c r="U79" s="392"/>
      <c r="V79" s="392">
        <v>38.856000000000002</v>
      </c>
      <c r="W79" s="392"/>
      <c r="X79" s="392">
        <v>0</v>
      </c>
      <c r="Y79" s="392"/>
      <c r="Z79" s="392" t="s">
        <v>667</v>
      </c>
      <c r="AA79" s="392"/>
      <c r="AB79" s="392">
        <v>38.469000000000001</v>
      </c>
      <c r="AC79" s="392">
        <v>38.856000000000002</v>
      </c>
    </row>
    <row r="80" spans="1:29" x14ac:dyDescent="0.25">
      <c r="A80" s="393" t="s">
        <v>227</v>
      </c>
      <c r="B80" s="394" t="s">
        <v>627</v>
      </c>
      <c r="C80" s="398"/>
      <c r="D80" s="399"/>
      <c r="E80" s="400"/>
      <c r="F80" s="400"/>
      <c r="G80" s="392">
        <v>0</v>
      </c>
      <c r="H80" s="392">
        <v>0</v>
      </c>
      <c r="I80" s="400"/>
      <c r="J80" s="392">
        <v>0</v>
      </c>
      <c r="K80" s="399"/>
      <c r="L80" s="392">
        <v>0</v>
      </c>
      <c r="M80" s="399"/>
      <c r="N80" s="392">
        <v>0</v>
      </c>
      <c r="O80" s="399"/>
      <c r="P80" s="392">
        <v>0</v>
      </c>
      <c r="Q80" s="399"/>
      <c r="R80" s="392">
        <v>0</v>
      </c>
      <c r="S80" s="399"/>
      <c r="T80" s="392">
        <v>0</v>
      </c>
      <c r="U80" s="399"/>
      <c r="V80" s="392">
        <v>0</v>
      </c>
      <c r="W80" s="399"/>
      <c r="X80" s="392">
        <v>0</v>
      </c>
      <c r="Y80" s="399"/>
      <c r="Z80" s="392" t="s">
        <v>667</v>
      </c>
      <c r="AA80" s="399"/>
      <c r="AB80" s="392">
        <v>0</v>
      </c>
      <c r="AC80" s="392">
        <v>0</v>
      </c>
    </row>
    <row r="81" spans="1:29" x14ac:dyDescent="0.25">
      <c r="A81" s="393" t="s">
        <v>651</v>
      </c>
      <c r="B81" s="394" t="s">
        <v>628</v>
      </c>
      <c r="C81" s="398"/>
      <c r="D81" s="399"/>
      <c r="E81" s="400"/>
      <c r="F81" s="400"/>
      <c r="G81" s="392">
        <v>0</v>
      </c>
      <c r="H81" s="392">
        <v>0</v>
      </c>
      <c r="I81" s="400"/>
      <c r="J81" s="392">
        <v>0</v>
      </c>
      <c r="K81" s="399"/>
      <c r="L81" s="392">
        <v>0</v>
      </c>
      <c r="M81" s="399"/>
      <c r="N81" s="392">
        <v>0</v>
      </c>
      <c r="O81" s="399"/>
      <c r="P81" s="392">
        <v>0</v>
      </c>
      <c r="Q81" s="399"/>
      <c r="R81" s="392">
        <v>0</v>
      </c>
      <c r="S81" s="399"/>
      <c r="T81" s="392">
        <v>0</v>
      </c>
      <c r="U81" s="399"/>
      <c r="V81" s="392">
        <v>0</v>
      </c>
      <c r="W81" s="399"/>
      <c r="X81" s="392">
        <v>0</v>
      </c>
      <c r="Y81" s="399"/>
      <c r="Z81" s="392" t="s">
        <v>667</v>
      </c>
      <c r="AA81" s="399"/>
      <c r="AB81" s="392">
        <v>0</v>
      </c>
      <c r="AC81" s="392">
        <v>0</v>
      </c>
    </row>
    <row r="82" spans="1:29" x14ac:dyDescent="0.25">
      <c r="A82" s="393" t="s">
        <v>652</v>
      </c>
      <c r="B82" s="394" t="s">
        <v>629</v>
      </c>
      <c r="C82" s="398"/>
      <c r="D82" s="399"/>
      <c r="E82" s="400"/>
      <c r="F82" s="400"/>
      <c r="G82" s="392">
        <v>0</v>
      </c>
      <c r="H82" s="392">
        <v>0</v>
      </c>
      <c r="I82" s="400"/>
      <c r="J82" s="392">
        <v>0</v>
      </c>
      <c r="K82" s="399"/>
      <c r="L82" s="392">
        <v>0</v>
      </c>
      <c r="M82" s="399"/>
      <c r="N82" s="392">
        <v>0</v>
      </c>
      <c r="O82" s="399"/>
      <c r="P82" s="392">
        <v>0</v>
      </c>
      <c r="Q82" s="399"/>
      <c r="R82" s="392">
        <v>0</v>
      </c>
      <c r="S82" s="399"/>
      <c r="T82" s="392">
        <v>0</v>
      </c>
      <c r="U82" s="399"/>
      <c r="V82" s="392">
        <v>0</v>
      </c>
      <c r="W82" s="399"/>
      <c r="X82" s="392">
        <v>0</v>
      </c>
      <c r="Y82" s="399"/>
      <c r="Z82" s="392" t="s">
        <v>667</v>
      </c>
      <c r="AA82" s="399"/>
      <c r="AB82" s="392">
        <v>0</v>
      </c>
      <c r="AC82" s="392">
        <v>0</v>
      </c>
    </row>
    <row r="83" spans="1:29" x14ac:dyDescent="0.25">
      <c r="A83" s="393" t="s">
        <v>653</v>
      </c>
      <c r="B83" s="394" t="s">
        <v>631</v>
      </c>
      <c r="C83" s="398"/>
      <c r="D83" s="399"/>
      <c r="E83" s="400"/>
      <c r="F83" s="400"/>
      <c r="G83" s="392">
        <v>0</v>
      </c>
      <c r="H83" s="392">
        <v>0</v>
      </c>
      <c r="I83" s="400"/>
      <c r="J83" s="392">
        <v>0</v>
      </c>
      <c r="K83" s="399"/>
      <c r="L83" s="392">
        <v>0</v>
      </c>
      <c r="M83" s="399"/>
      <c r="N83" s="392">
        <v>0</v>
      </c>
      <c r="O83" s="399"/>
      <c r="P83" s="392">
        <v>0</v>
      </c>
      <c r="Q83" s="399"/>
      <c r="R83" s="392">
        <v>0</v>
      </c>
      <c r="S83" s="399"/>
      <c r="T83" s="392">
        <v>0</v>
      </c>
      <c r="U83" s="399"/>
      <c r="V83" s="392">
        <v>0</v>
      </c>
      <c r="W83" s="399"/>
      <c r="X83" s="392">
        <v>0</v>
      </c>
      <c r="Y83" s="399"/>
      <c r="Z83" s="392" t="s">
        <v>667</v>
      </c>
      <c r="AA83" s="399"/>
      <c r="AB83" s="392">
        <v>0</v>
      </c>
      <c r="AC83" s="392">
        <v>0</v>
      </c>
    </row>
    <row r="84" spans="1:29" x14ac:dyDescent="0.25">
      <c r="A84" s="393" t="s">
        <v>654</v>
      </c>
      <c r="B84" s="394" t="s">
        <v>633</v>
      </c>
      <c r="C84" s="398"/>
      <c r="D84" s="399"/>
      <c r="E84" s="400"/>
      <c r="F84" s="400"/>
      <c r="G84" s="392">
        <v>0</v>
      </c>
      <c r="H84" s="392">
        <v>0</v>
      </c>
      <c r="I84" s="400"/>
      <c r="J84" s="392">
        <v>0</v>
      </c>
      <c r="K84" s="399"/>
      <c r="L84" s="392">
        <v>0</v>
      </c>
      <c r="M84" s="399"/>
      <c r="N84" s="392">
        <v>0</v>
      </c>
      <c r="O84" s="399"/>
      <c r="P84" s="392">
        <v>0</v>
      </c>
      <c r="Q84" s="399"/>
      <c r="R84" s="392">
        <v>0</v>
      </c>
      <c r="S84" s="399"/>
      <c r="T84" s="392">
        <v>0</v>
      </c>
      <c r="U84" s="399"/>
      <c r="V84" s="392">
        <v>0</v>
      </c>
      <c r="W84" s="399"/>
      <c r="X84" s="392">
        <v>0</v>
      </c>
      <c r="Y84" s="399"/>
      <c r="Z84" s="392" t="s">
        <v>667</v>
      </c>
      <c r="AA84" s="399"/>
      <c r="AB84" s="392">
        <v>0</v>
      </c>
      <c r="AC84" s="392">
        <v>0</v>
      </c>
    </row>
    <row r="85" spans="1:29" x14ac:dyDescent="0.25">
      <c r="A85" s="393" t="s">
        <v>655</v>
      </c>
      <c r="B85" s="394" t="s">
        <v>635</v>
      </c>
      <c r="C85" s="398"/>
      <c r="D85" s="399"/>
      <c r="E85" s="400"/>
      <c r="F85" s="400"/>
      <c r="G85" s="392">
        <v>0</v>
      </c>
      <c r="H85" s="392">
        <v>0</v>
      </c>
      <c r="I85" s="400"/>
      <c r="J85" s="392">
        <v>0</v>
      </c>
      <c r="K85" s="399"/>
      <c r="L85" s="392">
        <v>0</v>
      </c>
      <c r="M85" s="399"/>
      <c r="N85" s="392">
        <v>0</v>
      </c>
      <c r="O85" s="399"/>
      <c r="P85" s="392">
        <v>0</v>
      </c>
      <c r="Q85" s="399"/>
      <c r="R85" s="392">
        <v>0</v>
      </c>
      <c r="S85" s="399"/>
      <c r="T85" s="392">
        <v>0</v>
      </c>
      <c r="U85" s="399"/>
      <c r="V85" s="392">
        <v>0</v>
      </c>
      <c r="W85" s="399"/>
      <c r="X85" s="392">
        <v>0</v>
      </c>
      <c r="Y85" s="399"/>
      <c r="Z85" s="392" t="s">
        <v>667</v>
      </c>
      <c r="AA85" s="399"/>
      <c r="AB85" s="392">
        <v>0</v>
      </c>
      <c r="AC85" s="392">
        <v>0</v>
      </c>
    </row>
    <row r="86" spans="1:29" x14ac:dyDescent="0.25">
      <c r="A86" s="393" t="s">
        <v>656</v>
      </c>
      <c r="B86" s="394" t="s">
        <v>637</v>
      </c>
      <c r="C86" s="401"/>
      <c r="D86" s="399"/>
      <c r="E86" s="400"/>
      <c r="F86" s="400"/>
      <c r="G86" s="392">
        <v>0</v>
      </c>
      <c r="H86" s="392">
        <v>0</v>
      </c>
      <c r="I86" s="400"/>
      <c r="J86" s="392">
        <v>0</v>
      </c>
      <c r="K86" s="399"/>
      <c r="L86" s="392">
        <v>0</v>
      </c>
      <c r="M86" s="399"/>
      <c r="N86" s="392">
        <v>0</v>
      </c>
      <c r="O86" s="399"/>
      <c r="P86" s="392">
        <v>0</v>
      </c>
      <c r="Q86" s="399"/>
      <c r="R86" s="392">
        <v>0</v>
      </c>
      <c r="S86" s="399"/>
      <c r="T86" s="392">
        <v>0</v>
      </c>
      <c r="U86" s="399"/>
      <c r="V86" s="392">
        <v>0</v>
      </c>
      <c r="W86" s="399"/>
      <c r="X86" s="392">
        <v>0</v>
      </c>
      <c r="Y86" s="399"/>
      <c r="Z86" s="392" t="s">
        <v>667</v>
      </c>
      <c r="AA86" s="399"/>
      <c r="AB86" s="392">
        <v>0</v>
      </c>
      <c r="AC86" s="392">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P1" zoomScale="90" zoomScaleSheetLayoutView="90" workbookViewId="0">
      <selection activeCell="AQ36" sqref="AQ3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8" t="str">
        <f>'1. паспорт местоположение'!A5:C5</f>
        <v>Год раскрытия информации: 2024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5"/>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27" t="s">
        <v>596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1" t="str">
        <f>'6.2. Паспорт фин осв ввод'!A11:AC11</f>
        <v>F_TP3300.VL.0065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26.45" customHeight="1" x14ac:dyDescent="0.25">
      <c r="A15"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2" customFormat="1" x14ac:dyDescent="0.25">
      <c r="A21" s="495" t="s">
        <v>397</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7" customHeight="1" x14ac:dyDescent="0.25">
      <c r="A22" s="496" t="s">
        <v>52</v>
      </c>
      <c r="B22" s="499" t="s">
        <v>24</v>
      </c>
      <c r="C22" s="496" t="s">
        <v>51</v>
      </c>
      <c r="D22" s="496" t="s">
        <v>50</v>
      </c>
      <c r="E22" s="502" t="s">
        <v>408</v>
      </c>
      <c r="F22" s="503"/>
      <c r="G22" s="503"/>
      <c r="H22" s="503"/>
      <c r="I22" s="503"/>
      <c r="J22" s="503"/>
      <c r="K22" s="503"/>
      <c r="L22" s="504"/>
      <c r="M22" s="496" t="s">
        <v>49</v>
      </c>
      <c r="N22" s="496" t="s">
        <v>48</v>
      </c>
      <c r="O22" s="496" t="s">
        <v>47</v>
      </c>
      <c r="P22" s="506" t="s">
        <v>236</v>
      </c>
      <c r="Q22" s="506" t="s">
        <v>46</v>
      </c>
      <c r="R22" s="506" t="s">
        <v>45</v>
      </c>
      <c r="S22" s="506" t="s">
        <v>44</v>
      </c>
      <c r="T22" s="506"/>
      <c r="U22" s="509" t="s">
        <v>43</v>
      </c>
      <c r="V22" s="509" t="s">
        <v>42</v>
      </c>
      <c r="W22" s="506" t="s">
        <v>41</v>
      </c>
      <c r="X22" s="506" t="s">
        <v>40</v>
      </c>
      <c r="Y22" s="506" t="s">
        <v>39</v>
      </c>
      <c r="Z22" s="505"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6" t="s">
        <v>25</v>
      </c>
    </row>
    <row r="23" spans="1:49" s="22" customFormat="1" ht="64.5" customHeight="1" x14ac:dyDescent="0.25">
      <c r="A23" s="497"/>
      <c r="B23" s="500"/>
      <c r="C23" s="497"/>
      <c r="D23" s="497"/>
      <c r="E23" s="514" t="s">
        <v>23</v>
      </c>
      <c r="F23" s="512" t="s">
        <v>139</v>
      </c>
      <c r="G23" s="512" t="s">
        <v>138</v>
      </c>
      <c r="H23" s="512" t="s">
        <v>137</v>
      </c>
      <c r="I23" s="510" t="s">
        <v>342</v>
      </c>
      <c r="J23" s="510" t="s">
        <v>343</v>
      </c>
      <c r="K23" s="510" t="s">
        <v>344</v>
      </c>
      <c r="L23" s="512" t="s">
        <v>80</v>
      </c>
      <c r="M23" s="497"/>
      <c r="N23" s="497"/>
      <c r="O23" s="497"/>
      <c r="P23" s="506"/>
      <c r="Q23" s="506"/>
      <c r="R23" s="506"/>
      <c r="S23" s="507" t="s">
        <v>2</v>
      </c>
      <c r="T23" s="507" t="s">
        <v>11</v>
      </c>
      <c r="U23" s="509"/>
      <c r="V23" s="509"/>
      <c r="W23" s="506"/>
      <c r="X23" s="506"/>
      <c r="Y23" s="506"/>
      <c r="Z23" s="506"/>
      <c r="AA23" s="506"/>
      <c r="AB23" s="506"/>
      <c r="AC23" s="506"/>
      <c r="AD23" s="506"/>
      <c r="AE23" s="506"/>
      <c r="AF23" s="506" t="s">
        <v>22</v>
      </c>
      <c r="AG23" s="506"/>
      <c r="AH23" s="506" t="s">
        <v>21</v>
      </c>
      <c r="AI23" s="506"/>
      <c r="AJ23" s="496" t="s">
        <v>20</v>
      </c>
      <c r="AK23" s="496" t="s">
        <v>19</v>
      </c>
      <c r="AL23" s="496" t="s">
        <v>18</v>
      </c>
      <c r="AM23" s="496" t="s">
        <v>17</v>
      </c>
      <c r="AN23" s="496" t="s">
        <v>16</v>
      </c>
      <c r="AO23" s="496" t="s">
        <v>15</v>
      </c>
      <c r="AP23" s="496" t="s">
        <v>14</v>
      </c>
      <c r="AQ23" s="518" t="s">
        <v>11</v>
      </c>
      <c r="AR23" s="506"/>
      <c r="AS23" s="506"/>
      <c r="AT23" s="506"/>
      <c r="AU23" s="506"/>
      <c r="AV23" s="517"/>
    </row>
    <row r="24" spans="1:49" s="22" customFormat="1" ht="96.75" customHeight="1" x14ac:dyDescent="0.25">
      <c r="A24" s="498"/>
      <c r="B24" s="501"/>
      <c r="C24" s="498"/>
      <c r="D24" s="498"/>
      <c r="E24" s="515"/>
      <c r="F24" s="513"/>
      <c r="G24" s="513"/>
      <c r="H24" s="513"/>
      <c r="I24" s="511"/>
      <c r="J24" s="511"/>
      <c r="K24" s="511"/>
      <c r="L24" s="513"/>
      <c r="M24" s="498"/>
      <c r="N24" s="498"/>
      <c r="O24" s="498"/>
      <c r="P24" s="506"/>
      <c r="Q24" s="506"/>
      <c r="R24" s="506"/>
      <c r="S24" s="508"/>
      <c r="T24" s="508"/>
      <c r="U24" s="509"/>
      <c r="V24" s="509"/>
      <c r="W24" s="506"/>
      <c r="X24" s="506"/>
      <c r="Y24" s="506"/>
      <c r="Z24" s="506"/>
      <c r="AA24" s="506"/>
      <c r="AB24" s="506"/>
      <c r="AC24" s="506"/>
      <c r="AD24" s="506"/>
      <c r="AE24" s="506"/>
      <c r="AF24" s="269" t="s">
        <v>13</v>
      </c>
      <c r="AG24" s="269" t="s">
        <v>12</v>
      </c>
      <c r="AH24" s="97" t="s">
        <v>2</v>
      </c>
      <c r="AI24" s="97" t="s">
        <v>11</v>
      </c>
      <c r="AJ24" s="498"/>
      <c r="AK24" s="498"/>
      <c r="AL24" s="498"/>
      <c r="AM24" s="498"/>
      <c r="AN24" s="498"/>
      <c r="AO24" s="498"/>
      <c r="AP24" s="498"/>
      <c r="AQ24" s="519"/>
      <c r="AR24" s="506"/>
      <c r="AS24" s="506"/>
      <c r="AT24" s="506"/>
      <c r="AU24" s="506"/>
      <c r="AV24" s="517"/>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605</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605</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601</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606</v>
      </c>
      <c r="C33" s="154" t="s">
        <v>419</v>
      </c>
      <c r="D33" s="154" t="s">
        <v>539</v>
      </c>
      <c r="E33" s="272" t="s">
        <v>305</v>
      </c>
      <c r="F33" s="272" t="s">
        <v>305</v>
      </c>
      <c r="G33" s="272" t="s">
        <v>305</v>
      </c>
      <c r="H33" s="272" t="s">
        <v>305</v>
      </c>
      <c r="I33" s="272" t="s">
        <v>305</v>
      </c>
      <c r="J33" s="272" t="s">
        <v>305</v>
      </c>
      <c r="K33" s="272" t="s">
        <v>305</v>
      </c>
      <c r="L33" s="272" t="s">
        <v>305</v>
      </c>
      <c r="M33" s="154" t="s">
        <v>598</v>
      </c>
      <c r="N33" s="154" t="s">
        <v>540</v>
      </c>
      <c r="O33" s="153" t="s">
        <v>606</v>
      </c>
      <c r="P33" s="155">
        <v>424</v>
      </c>
      <c r="Q33" s="154" t="s">
        <v>542</v>
      </c>
      <c r="R33" s="155">
        <v>424</v>
      </c>
      <c r="S33" s="156" t="s">
        <v>573</v>
      </c>
      <c r="T33" s="156" t="s">
        <v>573</v>
      </c>
      <c r="U33" s="155">
        <v>3</v>
      </c>
      <c r="V33" s="155">
        <v>3</v>
      </c>
      <c r="W33" s="155" t="s">
        <v>543</v>
      </c>
      <c r="X33" s="155">
        <v>496</v>
      </c>
      <c r="Y33" s="120"/>
      <c r="Z33" s="120"/>
      <c r="AA33" s="120"/>
      <c r="AB33" s="155">
        <v>459</v>
      </c>
      <c r="AC33" s="155" t="s">
        <v>545</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574</v>
      </c>
      <c r="AV33" s="280" t="s">
        <v>600</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544</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545</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575</v>
      </c>
      <c r="B36" s="153" t="s">
        <v>606</v>
      </c>
      <c r="C36" s="281" t="s">
        <v>419</v>
      </c>
      <c r="D36" s="317" t="s">
        <v>420</v>
      </c>
      <c r="E36" s="272" t="s">
        <v>305</v>
      </c>
      <c r="F36" s="272" t="s">
        <v>305</v>
      </c>
      <c r="G36" s="272" t="s">
        <v>305</v>
      </c>
      <c r="H36" s="272" t="s">
        <v>305</v>
      </c>
      <c r="I36" s="272" t="s">
        <v>305</v>
      </c>
      <c r="J36" s="272" t="s">
        <v>305</v>
      </c>
      <c r="K36" s="272" t="s">
        <v>305</v>
      </c>
      <c r="L36" s="272" t="s">
        <v>305</v>
      </c>
      <c r="M36" s="282" t="s">
        <v>576</v>
      </c>
      <c r="N36" s="318" t="s">
        <v>577</v>
      </c>
      <c r="O36" s="281" t="s">
        <v>541</v>
      </c>
      <c r="P36" s="283">
        <v>53690</v>
      </c>
      <c r="Q36" s="281" t="s">
        <v>578</v>
      </c>
      <c r="R36" s="283">
        <v>53690</v>
      </c>
      <c r="S36" s="281" t="s">
        <v>579</v>
      </c>
      <c r="T36" s="281" t="s">
        <v>579</v>
      </c>
      <c r="U36" s="319">
        <v>9</v>
      </c>
      <c r="V36" s="319">
        <v>9</v>
      </c>
      <c r="W36" s="281" t="s">
        <v>580</v>
      </c>
      <c r="X36" s="284">
        <v>52044</v>
      </c>
      <c r="Y36" s="282"/>
      <c r="Z36" s="320">
        <v>1</v>
      </c>
      <c r="AA36" s="283">
        <v>40474</v>
      </c>
      <c r="AB36" s="283">
        <v>40474</v>
      </c>
      <c r="AC36" s="281" t="s">
        <v>580</v>
      </c>
      <c r="AD36" s="283">
        <v>48569</v>
      </c>
      <c r="AE36" s="283">
        <v>0</v>
      </c>
      <c r="AF36" s="317" t="s">
        <v>581</v>
      </c>
      <c r="AG36" s="281" t="s">
        <v>582</v>
      </c>
      <c r="AH36" s="281" t="s">
        <v>583</v>
      </c>
      <c r="AI36" s="281" t="s">
        <v>583</v>
      </c>
      <c r="AJ36" s="281" t="s">
        <v>584</v>
      </c>
      <c r="AK36" s="281" t="s">
        <v>585</v>
      </c>
      <c r="AL36" s="282"/>
      <c r="AM36" s="282"/>
      <c r="AN36" s="321"/>
      <c r="AO36" s="282"/>
      <c r="AP36" s="281" t="s">
        <v>586</v>
      </c>
      <c r="AQ36" s="281" t="s">
        <v>587</v>
      </c>
      <c r="AR36" s="281" t="s">
        <v>588</v>
      </c>
      <c r="AS36" s="281" t="s">
        <v>587</v>
      </c>
      <c r="AT36" s="281" t="s">
        <v>589</v>
      </c>
      <c r="AU36" s="282"/>
      <c r="AV36" s="286" t="s">
        <v>599</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590</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591</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592</v>
      </c>
      <c r="X39" s="284">
        <v>0</v>
      </c>
      <c r="Y39" s="281" t="s">
        <v>592</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593</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594</v>
      </c>
      <c r="X43" s="284">
        <v>0</v>
      </c>
      <c r="Y43" s="281" t="s">
        <v>594</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595</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topLeftCell="A13" zoomScale="85" zoomScaleNormal="85" zoomScaleSheetLayoutView="85" workbookViewId="0">
      <selection activeCell="B27" sqref="B27"/>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524" t="str">
        <f>'1. паспорт местоположение'!A5:C5</f>
        <v>Год раскрытия информации: 2024 год</v>
      </c>
      <c r="B5" s="524"/>
    </row>
    <row r="6" spans="1:2" ht="18.75" x14ac:dyDescent="0.3">
      <c r="A6" s="328"/>
      <c r="B6" s="328"/>
    </row>
    <row r="7" spans="1:2" ht="18.75" x14ac:dyDescent="0.25">
      <c r="A7" s="525" t="s">
        <v>9</v>
      </c>
      <c r="B7" s="525"/>
    </row>
    <row r="8" spans="1:2" ht="18.75" x14ac:dyDescent="0.25">
      <c r="A8" s="347"/>
      <c r="B8" s="347"/>
    </row>
    <row r="9" spans="1:2" ht="18.75" x14ac:dyDescent="0.25">
      <c r="A9" s="526" t="str">
        <f>'1. паспорт местоположение'!A9:C9</f>
        <v>АО "Россети Тюмень"</v>
      </c>
      <c r="B9" s="526"/>
    </row>
    <row r="10" spans="1:2" ht="15.75" x14ac:dyDescent="0.25">
      <c r="A10" s="521" t="s">
        <v>8</v>
      </c>
      <c r="B10" s="521"/>
    </row>
    <row r="11" spans="1:2" ht="18.75" x14ac:dyDescent="0.25">
      <c r="A11" s="347"/>
      <c r="B11" s="347"/>
    </row>
    <row r="12" spans="1:2" ht="18.75" x14ac:dyDescent="0.25">
      <c r="A12" s="520" t="str">
        <f>'6.2. Паспорт фин осв ввод'!A11:AC11</f>
        <v>F_TP3300.VL.0065</v>
      </c>
      <c r="B12" s="520"/>
    </row>
    <row r="13" spans="1:2" ht="15.75" x14ac:dyDescent="0.25">
      <c r="A13" s="521" t="s">
        <v>7</v>
      </c>
      <c r="B13" s="521"/>
    </row>
    <row r="14" spans="1:2" ht="18.75" x14ac:dyDescent="0.25">
      <c r="A14" s="11"/>
      <c r="B14" s="11"/>
    </row>
    <row r="15" spans="1:2" ht="52.5" customHeight="1" x14ac:dyDescent="0.25">
      <c r="A15" s="5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0"/>
    </row>
    <row r="16" spans="1:2" ht="15.75" x14ac:dyDescent="0.25">
      <c r="A16" s="521" t="s">
        <v>6</v>
      </c>
      <c r="B16" s="521"/>
    </row>
    <row r="17" spans="1:2" ht="15.75" x14ac:dyDescent="0.25">
      <c r="A17" s="95"/>
      <c r="B17" s="96"/>
    </row>
    <row r="18" spans="1:2" x14ac:dyDescent="0.25">
      <c r="A18" s="522" t="s">
        <v>398</v>
      </c>
      <c r="B18" s="523"/>
    </row>
    <row r="19" spans="1:2" x14ac:dyDescent="0.25">
      <c r="A19" s="326"/>
      <c r="B19" s="327"/>
    </row>
    <row r="20" spans="1:2" ht="15.75" thickBot="1" x14ac:dyDescent="0.3"/>
    <row r="21" spans="1:2" ht="57.2" customHeight="1" x14ac:dyDescent="0.25">
      <c r="A21" s="146" t="s">
        <v>518</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615</v>
      </c>
    </row>
    <row r="24" spans="1:2" x14ac:dyDescent="0.25">
      <c r="A24" s="147" t="s">
        <v>313</v>
      </c>
      <c r="B24" s="351" t="s">
        <v>623</v>
      </c>
    </row>
    <row r="25" spans="1:2" x14ac:dyDescent="0.25">
      <c r="A25" s="148" t="s">
        <v>314</v>
      </c>
      <c r="B25" s="349">
        <v>2027</v>
      </c>
    </row>
    <row r="26" spans="1:2" x14ac:dyDescent="0.25">
      <c r="A26" s="148" t="s">
        <v>315</v>
      </c>
      <c r="B26" s="351" t="str">
        <f>'3.3 паспорт описание'!C30</f>
        <v>С</v>
      </c>
    </row>
    <row r="27" spans="1:2" ht="28.5" x14ac:dyDescent="0.25">
      <c r="A27" s="149" t="s">
        <v>618</v>
      </c>
      <c r="B27" s="352">
        <v>184.91329192325773</v>
      </c>
    </row>
    <row r="28" spans="1:2" x14ac:dyDescent="0.25">
      <c r="A28" s="145" t="s">
        <v>316</v>
      </c>
      <c r="B28" s="351" t="s">
        <v>619</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519</v>
      </c>
      <c r="B32" s="356">
        <v>36.027999999999999</v>
      </c>
    </row>
    <row r="33" spans="1:2" ht="30" x14ac:dyDescent="0.25">
      <c r="A33" s="357" t="s">
        <v>520</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521</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597</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522</v>
      </c>
      <c r="B45" s="356">
        <v>0</v>
      </c>
    </row>
    <row r="46" spans="1:2" x14ac:dyDescent="0.25">
      <c r="A46" s="151" t="s">
        <v>523</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524</v>
      </c>
      <c r="B50" s="356">
        <v>0</v>
      </c>
    </row>
    <row r="51" spans="1:2" x14ac:dyDescent="0.25">
      <c r="A51" s="151" t="s">
        <v>523</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525</v>
      </c>
      <c r="B57" s="150" t="s">
        <v>508</v>
      </c>
    </row>
    <row r="58" spans="1:2" x14ac:dyDescent="0.25">
      <c r="A58" s="151" t="s">
        <v>526</v>
      </c>
      <c r="B58" s="150" t="s">
        <v>508</v>
      </c>
    </row>
    <row r="59" spans="1:2" x14ac:dyDescent="0.25">
      <c r="A59" s="151" t="s">
        <v>527</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616</v>
      </c>
    </row>
    <row r="66" spans="1:2" x14ac:dyDescent="0.25">
      <c r="A66" s="151" t="s">
        <v>330</v>
      </c>
      <c r="B66" s="150" t="s">
        <v>528</v>
      </c>
    </row>
    <row r="67" spans="1:2" x14ac:dyDescent="0.25">
      <c r="A67" s="151" t="s">
        <v>331</v>
      </c>
      <c r="B67" s="150" t="s">
        <v>508</v>
      </c>
    </row>
    <row r="68" spans="1:2" x14ac:dyDescent="0.25">
      <c r="A68" s="151" t="s">
        <v>612</v>
      </c>
      <c r="B68" s="150" t="s">
        <v>617</v>
      </c>
    </row>
    <row r="69" spans="1:2" x14ac:dyDescent="0.25">
      <c r="A69" s="151" t="s">
        <v>332</v>
      </c>
      <c r="B69" s="150" t="s">
        <v>508</v>
      </c>
    </row>
    <row r="70" spans="1:2" ht="29.25" thickBot="1" x14ac:dyDescent="0.3">
      <c r="A70" s="355" t="s">
        <v>333</v>
      </c>
      <c r="B70" s="364" t="s">
        <v>620</v>
      </c>
    </row>
    <row r="71" spans="1:2" ht="29.25" thickBot="1" x14ac:dyDescent="0.3">
      <c r="A71" s="355" t="s">
        <v>334</v>
      </c>
      <c r="B71" s="385">
        <v>15</v>
      </c>
    </row>
    <row r="72" spans="1:2" x14ac:dyDescent="0.25">
      <c r="A72" s="151" t="s">
        <v>319</v>
      </c>
      <c r="B72" s="365"/>
    </row>
    <row r="73" spans="1:2" x14ac:dyDescent="0.25">
      <c r="A73" s="151" t="s">
        <v>529</v>
      </c>
      <c r="B73" s="150">
        <v>10</v>
      </c>
    </row>
    <row r="74" spans="1:2" x14ac:dyDescent="0.25">
      <c r="A74" s="151" t="s">
        <v>530</v>
      </c>
      <c r="B74" s="150">
        <v>5</v>
      </c>
    </row>
    <row r="75" spans="1:2" ht="15.75" thickBot="1" x14ac:dyDescent="0.3">
      <c r="A75" s="355" t="s">
        <v>335</v>
      </c>
      <c r="B75" s="366" t="s">
        <v>621</v>
      </c>
    </row>
    <row r="76" spans="1:2" ht="15.75" thickBot="1" x14ac:dyDescent="0.3">
      <c r="A76" s="355" t="s">
        <v>336</v>
      </c>
      <c r="B76" s="367" t="s">
        <v>414</v>
      </c>
    </row>
    <row r="77" spans="1:2" ht="15.75" thickBot="1" x14ac:dyDescent="0.3">
      <c r="A77" s="151" t="s">
        <v>531</v>
      </c>
      <c r="B77" s="367" t="s">
        <v>414</v>
      </c>
    </row>
    <row r="78" spans="1:2" x14ac:dyDescent="0.25">
      <c r="A78" s="151" t="s">
        <v>532</v>
      </c>
      <c r="B78" s="150" t="s">
        <v>658</v>
      </c>
    </row>
    <row r="79" spans="1:2" x14ac:dyDescent="0.25">
      <c r="A79" s="151" t="s">
        <v>533</v>
      </c>
      <c r="B79" s="150" t="s">
        <v>305</v>
      </c>
    </row>
    <row r="80" spans="1:2" ht="29.25" thickBot="1" x14ac:dyDescent="0.3">
      <c r="A80" s="355" t="s">
        <v>337</v>
      </c>
      <c r="B80" s="385" t="s">
        <v>657</v>
      </c>
    </row>
    <row r="81" spans="1:2" ht="29.25" thickBot="1" x14ac:dyDescent="0.3">
      <c r="A81" s="355" t="s">
        <v>338</v>
      </c>
      <c r="B81" s="368" t="s">
        <v>622</v>
      </c>
    </row>
    <row r="82" spans="1:2" x14ac:dyDescent="0.25">
      <c r="A82" s="151" t="s">
        <v>534</v>
      </c>
      <c r="B82" s="369"/>
    </row>
    <row r="83" spans="1:2" x14ac:dyDescent="0.25">
      <c r="A83" s="151" t="s">
        <v>535</v>
      </c>
      <c r="B83" s="370"/>
    </row>
    <row r="84" spans="1:2" x14ac:dyDescent="0.25">
      <c r="A84" s="151" t="s">
        <v>536</v>
      </c>
      <c r="B84" s="370"/>
    </row>
    <row r="85" spans="1:2" x14ac:dyDescent="0.25">
      <c r="A85" s="151" t="s">
        <v>537</v>
      </c>
      <c r="B85" s="370"/>
    </row>
    <row r="86" spans="1:2" ht="15.75" thickBot="1" x14ac:dyDescent="0.3">
      <c r="A86" s="151" t="s">
        <v>538</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2020-02-14T11:14:17Z</cp:lastPrinted>
  <dcterms:created xsi:type="dcterms:W3CDTF">2015-08-16T15:31:05Z</dcterms:created>
  <dcterms:modified xsi:type="dcterms:W3CDTF">2024-11-29T07:15:15Z</dcterms:modified>
</cp:coreProperties>
</file>