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9" i="16" l="1"/>
  <c r="D49" i="16" l="1"/>
  <c r="C50" i="16" s="1"/>
  <c r="D50" i="16" s="1"/>
  <c r="C53" i="16" s="1"/>
  <c r="C42" i="16"/>
  <c r="D42" i="16" s="1"/>
  <c r="B27" i="23" l="1"/>
  <c r="B25" i="23" l="1"/>
  <c r="B26" i="23"/>
  <c r="B22" i="23"/>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I73" i="24"/>
  <c r="G81" i="24"/>
  <c r="G76" i="24"/>
  <c r="F77" i="24"/>
  <c r="C94" i="24"/>
  <c r="I91" i="24"/>
  <c r="J79" i="24"/>
  <c r="I70" i="24"/>
  <c r="J49" i="24"/>
  <c r="I69" i="24"/>
  <c r="I80" i="24"/>
  <c r="I63" i="24"/>
  <c r="J47" i="24"/>
  <c r="I57" i="24"/>
  <c r="C90" i="24"/>
  <c r="C95" i="24" s="1"/>
  <c r="C93" i="24"/>
  <c r="B93" i="24"/>
  <c r="B96" i="24" s="1"/>
  <c r="H82" i="24" l="1"/>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S84" i="24" s="1"/>
  <c r="S89" i="24" s="1"/>
  <c r="V80" i="24"/>
  <c r="V57" i="24"/>
  <c r="V63" i="24"/>
  <c r="W47" i="24"/>
  <c r="V82" i="24"/>
  <c r="V71" i="24"/>
  <c r="W73" i="24"/>
  <c r="T81" i="24"/>
  <c r="T76" i="24"/>
  <c r="V91" i="24"/>
  <c r="W79" i="24"/>
  <c r="V69" i="24"/>
  <c r="V70" i="24"/>
  <c r="W49" i="24"/>
  <c r="U85" i="24"/>
  <c r="R94" i="24" l="1"/>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2" i="24" l="1"/>
  <c r="AQ90" i="24"/>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<sst xmlns="http://schemas.openxmlformats.org/spreadsheetml/2006/main" count="1232" uniqueCount="622">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</sst>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00" applyFont="1" applyFill="1" applyAlignment="1">
      <alignment horizontal="left"/>
    </xf>
    <xf numFmtId="0" fontId="41" fillId="0" borderId="1" xfId="99" applyFont="1" applyFill="1" applyBorder="1" applyAlignment="1">
      <alignment horizontal="center" vertical="center"/>
    </xf>
    <xf numFmtId="0" fontId="0" fillId="0" borderId="0" xfId="0" applyAlignment="1">
      <alignment horizontal="center" vertical="center"/>
    </xf>
    <xf numFmtId="2" fontId="69" fillId="0" borderId="0" xfId="100" applyNumberFormat="1" applyFont="1" applyFill="1" applyBorder="1" applyAlignment="1">
      <alignment horizontal="left" vertical="center" wrapText="1"/>
    </xf>
    <xf numFmtId="0" fontId="41" fillId="0" borderId="0" xfId="9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-102157726.37392381</c:v>
                </c:pt>
                <c:pt idx="1">
                  <c:v>-90040994.655301437</c:v>
                </c:pt>
                <c:pt idx="2">
                  <c:v>-77697349.249765843</c:v>
                </c:pt>
                <c:pt idx="3">
                  <c:v>-65120484.582841456</c:v>
                </c:pt>
                <c:pt idx="4">
                  <c:v>-51632778.347646058</c:v>
                </c:pt>
                <c:pt idx="5">
                  <c:v>-37898668.525390878</c:v>
                </c:pt>
                <c:pt idx="6">
                  <c:v>-24646776.180809028</c:v>
                </c:pt>
                <c:pt idx="7">
                  <c:v>-13480297.615609303</c:v>
                </c:pt>
                <c:pt idx="8">
                  <c:v>-2096312.8944556639</c:v>
                </c:pt>
                <c:pt idx="9">
                  <c:v>9511201.3311986849</c:v>
                </c:pt>
                <c:pt idx="10">
                  <c:v>24470948.989582766</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-103572661.96253282</c:v>
                </c:pt>
                <c:pt idx="1">
                  <c:v>-94166904.646363378</c:v>
                </c:pt>
                <c:pt idx="2">
                  <c:v>-85724700.445171952</c:v>
                </c:pt>
                <c:pt idx="3">
                  <c:v>-78146101.211477533</c:v>
                </c:pt>
                <c:pt idx="4">
                  <c:v>-70985346.61033836</c:v>
                </c:pt>
                <c:pt idx="5">
                  <c:v>-64561053.513150081</c:v>
                </c:pt>
                <c:pt idx="6">
                  <c:v>-59099617.265639573</c:v>
                </c:pt>
                <c:pt idx="7">
                  <c:v>-55045004.864242688</c:v>
                </c:pt>
                <c:pt idx="8">
                  <c:v>-51403075.230835877</c:v>
                </c:pt>
                <c:pt idx="9">
                  <c:v>-48131321.477543622</c:v>
                </c:pt>
                <c:pt idx="10">
                  <c:v>-44416227.612379327</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616</v>
      </c>
      <c r="B5" s="344"/>
      <c r="C5" s="344"/>
      <c r="D5" s="110"/>
      <c r="E5" s="110"/>
      <c r="F5" s="110"/>
      <c r="G5" s="110"/>
      <c r="H5" s="110"/>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556</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474</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6" t="s">
        <v>555</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408</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552</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561</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557</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569</v>
      </c>
      <c r="C48" s="159">
        <f>'6.2. Паспорт фин осв ввод'!AC24</f>
        <v>107.6952122764263</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568</v>
      </c>
      <c r="C49" s="159">
        <f>'6.2. Паспорт фин осв ввод'!AC30</f>
        <v>90.950140275499621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F_TP3300.VL.0069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5</v>
      </c>
      <c r="B19" s="354" t="s">
        <v>108</v>
      </c>
      <c r="C19" s="355" t="s">
        <v>315</v>
      </c>
      <c r="D19" s="354" t="s">
        <v>314</v>
      </c>
      <c r="E19" s="354" t="s">
        <v>107</v>
      </c>
      <c r="F19" s="354" t="s">
        <v>106</v>
      </c>
      <c r="G19" s="354" t="s">
        <v>310</v>
      </c>
      <c r="H19" s="354" t="s">
        <v>105</v>
      </c>
      <c r="I19" s="354" t="s">
        <v>104</v>
      </c>
      <c r="J19" s="354" t="s">
        <v>103</v>
      </c>
      <c r="K19" s="354" t="s">
        <v>102</v>
      </c>
      <c r="L19" s="354" t="s">
        <v>101</v>
      </c>
      <c r="M19" s="354" t="s">
        <v>100</v>
      </c>
      <c r="N19" s="354" t="s">
        <v>99</v>
      </c>
      <c r="O19" s="354" t="s">
        <v>98</v>
      </c>
      <c r="P19" s="354" t="s">
        <v>97</v>
      </c>
      <c r="Q19" s="354" t="s">
        <v>313</v>
      </c>
      <c r="R19" s="354"/>
      <c r="S19" s="357" t="s">
        <v>374</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1" t="s">
        <v>311</v>
      </c>
      <c r="R20" s="42" t="s">
        <v>312</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F_TP3300.VL.0069</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387</v>
      </c>
      <c r="B19" s="347"/>
      <c r="C19" s="347"/>
      <c r="D19" s="347"/>
      <c r="E19" s="347"/>
      <c r="F19" s="347"/>
      <c r="G19" s="347"/>
      <c r="H19" s="347"/>
      <c r="I19" s="347"/>
      <c r="J19" s="347"/>
      <c r="K19" s="347"/>
      <c r="L19" s="347"/>
      <c r="M19" s="347"/>
      <c r="N19" s="347"/>
      <c r="O19" s="347"/>
      <c r="P19" s="347"/>
      <c r="Q19" s="347"/>
      <c r="R19" s="347"/>
      <c r="S19" s="347"/>
      <c r="T19" s="347"/>
    </row>
    <row r="20" spans="1:113" s="58" customFormat="1" ht="21.2"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225</v>
      </c>
      <c r="C21" s="367"/>
      <c r="D21" s="370" t="s">
        <v>130</v>
      </c>
      <c r="E21" s="366" t="s">
        <v>416</v>
      </c>
      <c r="F21" s="367"/>
      <c r="G21" s="366" t="s">
        <v>244</v>
      </c>
      <c r="H21" s="367"/>
      <c r="I21" s="366" t="s">
        <v>129</v>
      </c>
      <c r="J21" s="367"/>
      <c r="K21" s="370" t="s">
        <v>128</v>
      </c>
      <c r="L21" s="366" t="s">
        <v>127</v>
      </c>
      <c r="M21" s="367"/>
      <c r="N21" s="366" t="s">
        <v>412</v>
      </c>
      <c r="O21" s="367"/>
      <c r="P21" s="370" t="s">
        <v>126</v>
      </c>
      <c r="Q21" s="358" t="s">
        <v>125</v>
      </c>
      <c r="R21" s="359"/>
      <c r="S21" s="358" t="s">
        <v>124</v>
      </c>
      <c r="T21" s="360"/>
    </row>
    <row r="22" spans="1:113" ht="204.75" customHeight="1" x14ac:dyDescent="0.25">
      <c r="A22" s="364"/>
      <c r="B22" s="368"/>
      <c r="C22" s="369"/>
      <c r="D22" s="373"/>
      <c r="E22" s="368"/>
      <c r="F22" s="369"/>
      <c r="G22" s="368"/>
      <c r="H22" s="369"/>
      <c r="I22" s="368"/>
      <c r="J22" s="369"/>
      <c r="K22" s="371"/>
      <c r="L22" s="368"/>
      <c r="M22" s="369"/>
      <c r="N22" s="368"/>
      <c r="O22" s="369"/>
      <c r="P22" s="371"/>
      <c r="Q22" s="83" t="s">
        <v>123</v>
      </c>
      <c r="R22" s="83" t="s">
        <v>386</v>
      </c>
      <c r="S22" s="83" t="s">
        <v>122</v>
      </c>
      <c r="T22" s="83" t="s">
        <v>121</v>
      </c>
    </row>
    <row r="23" spans="1:113" ht="51.75" customHeight="1" x14ac:dyDescent="0.25">
      <c r="A23" s="365"/>
      <c r="B23" s="108" t="s">
        <v>119</v>
      </c>
      <c r="C23" s="108" t="s">
        <v>120</v>
      </c>
      <c r="D23" s="37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2" t="s">
        <v>420</v>
      </c>
      <c r="C29" s="372"/>
      <c r="D29" s="372"/>
      <c r="E29" s="372"/>
      <c r="F29" s="372"/>
      <c r="G29" s="372"/>
      <c r="H29" s="372"/>
      <c r="I29" s="372"/>
      <c r="J29" s="372"/>
      <c r="K29" s="372"/>
      <c r="L29" s="372"/>
      <c r="M29" s="372"/>
      <c r="N29" s="372"/>
      <c r="O29" s="372"/>
      <c r="P29" s="372"/>
      <c r="Q29" s="372"/>
      <c r="R29" s="3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F_TP3300.VL.0069</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2" customHeight="1" x14ac:dyDescent="0.25"/>
    <row r="21" spans="1:27" ht="47.25" customHeight="1" x14ac:dyDescent="0.25">
      <c r="A21" s="374" t="s">
        <v>5</v>
      </c>
      <c r="B21" s="377" t="s">
        <v>396</v>
      </c>
      <c r="C21" s="378"/>
      <c r="D21" s="377" t="s">
        <v>398</v>
      </c>
      <c r="E21" s="378"/>
      <c r="F21" s="358" t="s">
        <v>102</v>
      </c>
      <c r="G21" s="360"/>
      <c r="H21" s="360"/>
      <c r="I21" s="359"/>
      <c r="J21" s="374" t="s">
        <v>399</v>
      </c>
      <c r="K21" s="377" t="s">
        <v>400</v>
      </c>
      <c r="L21" s="378"/>
      <c r="M21" s="377" t="s">
        <v>401</v>
      </c>
      <c r="N21" s="378"/>
      <c r="O21" s="377" t="s">
        <v>388</v>
      </c>
      <c r="P21" s="378"/>
      <c r="Q21" s="377" t="s">
        <v>135</v>
      </c>
      <c r="R21" s="378"/>
      <c r="S21" s="374" t="s">
        <v>134</v>
      </c>
      <c r="T21" s="374" t="s">
        <v>402</v>
      </c>
      <c r="U21" s="374" t="s">
        <v>397</v>
      </c>
      <c r="V21" s="377" t="s">
        <v>133</v>
      </c>
      <c r="W21" s="378"/>
      <c r="X21" s="358" t="s">
        <v>125</v>
      </c>
      <c r="Y21" s="360"/>
      <c r="Z21" s="358" t="s">
        <v>124</v>
      </c>
      <c r="AA21" s="360"/>
    </row>
    <row r="22" spans="1:27" ht="216" customHeight="1" x14ac:dyDescent="0.25">
      <c r="A22" s="375"/>
      <c r="B22" s="379"/>
      <c r="C22" s="380"/>
      <c r="D22" s="379"/>
      <c r="E22" s="380"/>
      <c r="F22" s="358" t="s">
        <v>132</v>
      </c>
      <c r="G22" s="359"/>
      <c r="H22" s="358" t="s">
        <v>131</v>
      </c>
      <c r="I22" s="359"/>
      <c r="J22" s="376"/>
      <c r="K22" s="379"/>
      <c r="L22" s="380"/>
      <c r="M22" s="379"/>
      <c r="N22" s="380"/>
      <c r="O22" s="379"/>
      <c r="P22" s="380"/>
      <c r="Q22" s="379"/>
      <c r="R22" s="380"/>
      <c r="S22" s="376"/>
      <c r="T22" s="376"/>
      <c r="U22" s="376"/>
      <c r="V22" s="379"/>
      <c r="W22" s="380"/>
      <c r="X22" s="83" t="s">
        <v>123</v>
      </c>
      <c r="Y22" s="83" t="s">
        <v>386</v>
      </c>
      <c r="Z22" s="83" t="s">
        <v>122</v>
      </c>
      <c r="AA22" s="83" t="s">
        <v>121</v>
      </c>
    </row>
    <row r="23" spans="1:27" ht="60" customHeight="1" x14ac:dyDescent="0.25">
      <c r="A23" s="376"/>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9" sqref="C29"/>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F_TP3300.VL.0069</v>
      </c>
      <c r="B12" s="349"/>
      <c r="C12" s="34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554</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3"/>
      <c r="AB6" s="10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3"/>
      <c r="AB7" s="10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4"/>
      <c r="AB8" s="10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3"/>
      <c r="AB10" s="103"/>
    </row>
    <row r="11" spans="1:28" x14ac:dyDescent="0.25">
      <c r="A11" s="382" t="str">
        <f>'1. паспорт местоположение'!A12:C12</f>
        <v>F_TP3300.VL.0069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4"/>
      <c r="AB11" s="10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4"/>
      <c r="AB14" s="10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4"/>
      <c r="AB16" s="11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4"/>
      <c r="AB17" s="11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4"/>
      <c r="AB18" s="11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4"/>
      <c r="AB19" s="11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5"/>
      <c r="AB20" s="11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5"/>
      <c r="AB21" s="115"/>
    </row>
    <row r="22" spans="1:28" x14ac:dyDescent="0.25">
      <c r="A22" s="385" t="s">
        <v>413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6"/>
      <c r="AB22" s="116"/>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F_TP3300.VL.0069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390</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1" t="s">
        <v>86</v>
      </c>
      <c r="F19" s="392"/>
      <c r="G19" s="392"/>
      <c r="H19" s="392"/>
      <c r="I19" s="393"/>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4" t="str">
        <f>'1. паспорт местоположение'!A5:C5</f>
        <v>Год раскрытия информации: 2024 год</v>
      </c>
      <c r="B5" s="396"/>
      <c r="C5" s="396"/>
      <c r="D5" s="396"/>
      <c r="E5" s="396"/>
      <c r="F5" s="396"/>
      <c r="G5" s="396"/>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8" t="s">
        <v>9</v>
      </c>
      <c r="B7" s="396"/>
      <c r="C7" s="396"/>
      <c r="D7" s="396"/>
      <c r="E7" s="396"/>
      <c r="F7" s="396"/>
      <c r="G7" s="39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2" t="s">
        <v>556</v>
      </c>
      <c r="B9" s="396"/>
      <c r="C9" s="396"/>
      <c r="D9" s="396"/>
      <c r="E9" s="396"/>
      <c r="F9" s="396"/>
      <c r="G9" s="396"/>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5" t="s">
        <v>8</v>
      </c>
      <c r="B10" s="396"/>
      <c r="C10" s="396"/>
      <c r="D10" s="396"/>
      <c r="E10" s="396"/>
      <c r="F10" s="396"/>
      <c r="G10" s="396"/>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2" t="str">
        <f>'4. паспортбюджет'!A12:O12</f>
        <v>F_TP3300.VL.0069</v>
      </c>
      <c r="B12" s="396"/>
      <c r="C12" s="396"/>
      <c r="D12" s="396"/>
      <c r="E12" s="396"/>
      <c r="F12" s="396"/>
      <c r="G12" s="39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5" t="s">
        <v>7</v>
      </c>
      <c r="B13" s="396"/>
      <c r="C13" s="396"/>
      <c r="D13" s="396"/>
      <c r="E13" s="396"/>
      <c r="F13" s="396"/>
      <c r="G13" s="396"/>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9"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6"/>
      <c r="C15" s="396"/>
      <c r="D15" s="396"/>
      <c r="E15" s="396"/>
      <c r="F15" s="396"/>
      <c r="G15" s="396"/>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5" t="s">
        <v>6</v>
      </c>
      <c r="B16" s="396"/>
      <c r="C16" s="396"/>
      <c r="D16" s="396"/>
      <c r="E16" s="396"/>
      <c r="F16" s="396"/>
      <c r="G16" s="396"/>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7" t="s">
        <v>391</v>
      </c>
      <c r="B18" s="396"/>
      <c r="C18" s="396"/>
      <c r="D18" s="396"/>
      <c r="E18" s="396"/>
      <c r="F18" s="396"/>
      <c r="G18" s="396"/>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4"/>
      <c r="V19" s="394"/>
      <c r="W19" s="394"/>
      <c r="X19" s="163"/>
      <c r="Y19" s="163"/>
    </row>
    <row r="20" spans="1:53" ht="13.9" customHeight="1" x14ac:dyDescent="0.25">
      <c r="A20" s="166"/>
      <c r="K20" s="169"/>
      <c r="T20" s="170"/>
      <c r="U20" s="397"/>
      <c r="V20" s="397"/>
      <c r="W20" s="397"/>
      <c r="X20" s="397"/>
      <c r="Y20" s="170"/>
    </row>
    <row r="21" spans="1:53" ht="13.9" customHeight="1" x14ac:dyDescent="0.4">
      <c r="A21" s="166"/>
      <c r="B21" s="171"/>
      <c r="K21" s="167"/>
      <c r="T21" s="163"/>
      <c r="U21" s="394"/>
      <c r="V21" s="394"/>
      <c r="W21" s="394"/>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530</v>
      </c>
      <c r="B25" s="178">
        <f>'6.2. Паспорт фин осв ввод'!D30*1000000</f>
        <v>95044721.935499623</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5" t="s">
        <v>293</v>
      </c>
      <c r="E28" s="395"/>
      <c r="F28" s="184">
        <f>SUM(B95:AZ95)</f>
        <v>9.1805996403452603</v>
      </c>
      <c r="K28" s="185"/>
      <c r="N28" s="186"/>
    </row>
    <row r="29" spans="1:53" x14ac:dyDescent="0.25">
      <c r="A29" s="177" t="s">
        <v>289</v>
      </c>
      <c r="B29" s="187">
        <f>-C66</f>
        <v>-6369690.3330715466</v>
      </c>
      <c r="D29" s="395" t="s">
        <v>291</v>
      </c>
      <c r="E29" s="395"/>
      <c r="F29" s="184" t="str">
        <f>IF(SUM(B96:AZ96)=0,"не окупается",SUM(B96:AZ96))</f>
        <v>не окупается</v>
      </c>
      <c r="K29" s="185"/>
    </row>
    <row r="30" spans="1:53" x14ac:dyDescent="0.25">
      <c r="A30" s="179" t="s">
        <v>531</v>
      </c>
      <c r="B30" s="188">
        <v>6</v>
      </c>
      <c r="D30" s="395" t="s">
        <v>532</v>
      </c>
      <c r="E30" s="395"/>
      <c r="F30" s="189">
        <f>M93</f>
        <v>-44416227.612379327</v>
      </c>
      <c r="K30" s="185"/>
    </row>
    <row r="31" spans="1:53" x14ac:dyDescent="0.25">
      <c r="A31" s="179" t="s">
        <v>288</v>
      </c>
      <c r="B31" s="188">
        <v>6</v>
      </c>
      <c r="D31" s="395" t="s">
        <v>533</v>
      </c>
      <c r="E31" s="395"/>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534</v>
      </c>
      <c r="B35" s="192">
        <v>2.1999999999999999E-2</v>
      </c>
    </row>
    <row r="36" spans="1:52" ht="16.5" thickBot="1" x14ac:dyDescent="0.3">
      <c r="A36" s="182" t="s">
        <v>260</v>
      </c>
      <c r="B36" s="193">
        <v>0.2</v>
      </c>
    </row>
    <row r="37" spans="1:52" x14ac:dyDescent="0.25">
      <c r="A37" s="177" t="s">
        <v>535</v>
      </c>
      <c r="B37" s="187">
        <v>0</v>
      </c>
    </row>
    <row r="38" spans="1:52" x14ac:dyDescent="0.25">
      <c r="A38" s="179" t="s">
        <v>285</v>
      </c>
      <c r="B38" s="188"/>
    </row>
    <row r="39" spans="1:52" ht="16.5" thickBot="1" x14ac:dyDescent="0.3">
      <c r="A39" s="191" t="s">
        <v>284</v>
      </c>
      <c r="B39" s="194">
        <v>0</v>
      </c>
    </row>
    <row r="40" spans="1:52" x14ac:dyDescent="0.25">
      <c r="A40" s="195" t="s">
        <v>536</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537</v>
      </c>
      <c r="B46" s="203">
        <f>B45*B44+B43*B42*(1-B36)</f>
        <v>0.13500000000000001</v>
      </c>
    </row>
    <row r="47" spans="1:52" ht="31.5" x14ac:dyDescent="0.25">
      <c r="A47" s="204" t="s">
        <v>278</v>
      </c>
      <c r="B47" s="205" t="s">
        <v>538</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539</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540</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541</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542</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543</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4342440.497858081</v>
      </c>
      <c r="D65" s="231">
        <f t="shared" si="6"/>
        <v>4364635.062940143</v>
      </c>
      <c r="E65" s="231">
        <f t="shared" si="6"/>
        <v>4386868.1698098918</v>
      </c>
      <c r="F65" s="231">
        <f t="shared" si="6"/>
        <v>4409140.9747209586</v>
      </c>
      <c r="G65" s="231">
        <f t="shared" si="6"/>
        <v>5102582.2337869545</v>
      </c>
      <c r="H65" s="231">
        <f t="shared" si="6"/>
        <v>5124938.0433326131</v>
      </c>
      <c r="I65" s="231">
        <f t="shared" si="6"/>
        <v>5147337.2319998676</v>
      </c>
      <c r="J65" s="231">
        <f t="shared" si="6"/>
        <v>5169781.1011623666</v>
      </c>
      <c r="K65" s="231">
        <f t="shared" si="6"/>
        <v>5192270.9912349656</v>
      </c>
      <c r="L65" s="231">
        <f t="shared" si="6"/>
        <v>5214808.2828449672</v>
      </c>
      <c r="M65" s="232">
        <f t="shared" si="6"/>
        <v>6956905.0266903127</v>
      </c>
      <c r="N65" s="231">
        <f t="shared" si="6"/>
        <v>6976801.5454718601</v>
      </c>
      <c r="O65" s="231">
        <f t="shared" si="6"/>
        <v>6996667.6646520803</v>
      </c>
      <c r="P65" s="231">
        <f t="shared" si="6"/>
        <v>7016502.4722429328</v>
      </c>
      <c r="Q65" s="231">
        <f t="shared" si="6"/>
        <v>7036305.028896736</v>
      </c>
      <c r="R65" s="231">
        <f t="shared" si="6"/>
        <v>7056074.3670853795</v>
      </c>
      <c r="S65" s="231">
        <f t="shared" si="6"/>
        <v>7746937.0554272775</v>
      </c>
      <c r="T65" s="231">
        <f t="shared" si="6"/>
        <v>7766636.9371271161</v>
      </c>
      <c r="U65" s="231">
        <f t="shared" si="6"/>
        <v>7786300.5201131776</v>
      </c>
      <c r="V65" s="231">
        <f t="shared" si="6"/>
        <v>7805926.7154240469</v>
      </c>
      <c r="W65" s="231">
        <f t="shared" si="6"/>
        <v>7850052.1083921017</v>
      </c>
      <c r="X65" s="231">
        <f t="shared" si="6"/>
        <v>7870336.2610217892</v>
      </c>
      <c r="Y65" s="231">
        <f t="shared" si="6"/>
        <v>7890601.6430655923</v>
      </c>
      <c r="Z65" s="231">
        <f t="shared" si="6"/>
        <v>7910847.6914059371</v>
      </c>
      <c r="AA65" s="231">
        <f t="shared" si="6"/>
        <v>7931073.8260317175</v>
      </c>
      <c r="AB65" s="231">
        <f t="shared" si="6"/>
        <v>7951279.4495314956</v>
      </c>
      <c r="AC65" s="231">
        <f t="shared" si="6"/>
        <v>7971463.9465714945</v>
      </c>
      <c r="AD65" s="231">
        <f t="shared" si="6"/>
        <v>7991626.6833579168</v>
      </c>
      <c r="AE65" s="231">
        <f t="shared" si="6"/>
        <v>8011767.0070831608</v>
      </c>
      <c r="AF65" s="231">
        <f t="shared" si="6"/>
        <v>8031884.2453553844</v>
      </c>
      <c r="AG65" s="231">
        <f t="shared" si="6"/>
        <v>8051977.7056110017</v>
      </c>
      <c r="AH65" s="231">
        <f t="shared" si="6"/>
        <v>8072046.6745095132</v>
      </c>
      <c r="AI65" s="231">
        <f t="shared" si="6"/>
        <v>8092090.4173102062</v>
      </c>
      <c r="AJ65" s="231">
        <f t="shared" si="6"/>
        <v>8112108.1772301449</v>
      </c>
      <c r="AK65" s="231">
        <f t="shared" si="6"/>
        <v>8132099.1747829095</v>
      </c>
      <c r="AL65" s="231">
        <f t="shared" si="6"/>
        <v>8152062.6070974795</v>
      </c>
      <c r="AM65" s="231">
        <f t="shared" si="6"/>
        <v>8171997.6472167149</v>
      </c>
      <c r="AN65" s="231">
        <f t="shared" si="6"/>
        <v>8191903.443374753</v>
      </c>
      <c r="AO65" s="231">
        <f t="shared" si="6"/>
        <v>8211779.1182527561</v>
      </c>
      <c r="AP65" s="231">
        <f t="shared" si="6"/>
        <v>8231623.7682123259</v>
      </c>
      <c r="AQ65" s="231">
        <f t="shared" si="6"/>
        <v>8251436.4625059096</v>
      </c>
      <c r="AR65" s="231">
        <f t="shared" si="6"/>
        <v>8271216.2424635254</v>
      </c>
      <c r="AS65" s="231">
        <f t="shared" si="6"/>
        <v>8290962.1206550943</v>
      </c>
      <c r="AT65" s="231">
        <f t="shared" si="6"/>
        <v>8310673.080027638</v>
      </c>
      <c r="AU65" s="231">
        <f t="shared" si="6"/>
        <v>8330348.073016583</v>
      </c>
      <c r="AV65" s="231">
        <f t="shared" si="6"/>
        <v>8349986.0206304211</v>
      </c>
      <c r="AW65" s="231">
        <f t="shared" si="6"/>
        <v>8369585.8115079012</v>
      </c>
      <c r="AX65" s="231">
        <f t="shared" si="6"/>
        <v>8389146.3009469304</v>
      </c>
      <c r="AY65" s="231">
        <f t="shared" si="6"/>
        <v>8408666.3099043574</v>
      </c>
      <c r="AZ65" s="231">
        <f t="shared" si="6"/>
        <v>8428144.6239657328</v>
      </c>
      <c r="BA65" s="231">
        <f t="shared" ref="BA65" si="7">SUM(BA66:BA71)</f>
        <v>-1024582.1024646871</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535</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535</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535</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-2070074.0437551816</v>
      </c>
      <c r="D71" s="231">
        <f>-(($B$25+$B$26)*$B$28+($B$25+$B$26)*$B$28+SUM($B$73:D73))/2*$B35</f>
        <v>-2049164.2049293718</v>
      </c>
      <c r="E71" s="231">
        <f>-(($B$25+$B$26)*$B$28+($B$25+$B$26)*$B$28+SUM($B$73:E73))/2*$B35</f>
        <v>-2028254.3661035618</v>
      </c>
      <c r="F71" s="231">
        <f>-(($B$25+$B$26)*$B$28+($B$25+$B$26)*$B$28+SUM($B$73:F73))/2*$B35</f>
        <v>-2007344.5272777521</v>
      </c>
      <c r="G71" s="231">
        <f>-(($B$25+$B$26)*$B$28+($B$25+$B$26)*$B$28+SUM($B$73:G73))/2*$B35</f>
        <v>-1986434.6884519421</v>
      </c>
      <c r="H71" s="231">
        <f>-(($B$25+$B$26)*$B$28+($B$25+$B$26)*$B$28+SUM($B$73:H73))/2*$B35</f>
        <v>-1965524.8496261321</v>
      </c>
      <c r="I71" s="231">
        <f>-(($B$25+$B$26)*$B$28+($B$25+$B$26)*$B$28+SUM($B$73:I73))/2*$B35</f>
        <v>-1944615.0108003223</v>
      </c>
      <c r="J71" s="231">
        <f>-(($B$25+$B$26)*$B$28+($B$25+$B$26)*$B$28+SUM($B$73:J73))/2*$B35</f>
        <v>-1923705.1719745123</v>
      </c>
      <c r="K71" s="231">
        <f>-(($B$25+$B$26)*$B$28+($B$25+$B$26)*$B$28+SUM($B$73:K73))/2*$B35</f>
        <v>-1902795.3331487025</v>
      </c>
      <c r="L71" s="231">
        <f>-(($B$25+$B$26)*$B$28+($B$25+$B$26)*$B$28+SUM($B$73:L73))/2*$B35</f>
        <v>-1881885.4943228925</v>
      </c>
      <c r="M71" s="231">
        <f>-(($B$25+$B$26)*$B$28+($B$25+$B$26)*$B$28+SUM($B$73:M73))/2*$B35</f>
        <v>-1860975.6554970825</v>
      </c>
      <c r="N71" s="231">
        <f>-(($B$25+$B$26)*$B$28+($B$25+$B$26)*$B$28+SUM($B$73:N73))/2*$B35</f>
        <v>-1840065.8166712727</v>
      </c>
      <c r="O71" s="231">
        <f>-(($B$25+$B$26)*$B$28+($B$25+$B$26)*$B$28+SUM($B$73:O73))/2*$B35</f>
        <v>-1819155.9778454627</v>
      </c>
      <c r="P71" s="231">
        <f>-(($B$25+$B$26)*$B$28+($B$25+$B$26)*$B$28+SUM($B$73:P73))/2*$B35</f>
        <v>-1798246.1390196527</v>
      </c>
      <c r="Q71" s="231">
        <f>-(($B$25+$B$26)*$B$28+($B$25+$B$26)*$B$28+SUM($B$73:Q73))/2*$B35</f>
        <v>-1777336.300193843</v>
      </c>
      <c r="R71" s="231">
        <f>-(($B$25+$B$26)*$B$28+($B$25+$B$26)*$B$28+SUM($B$73:R73))/2*$B35</f>
        <v>-1756426.461368033</v>
      </c>
      <c r="S71" s="231">
        <f>-(($B$25+$B$26)*$B$28+($B$25+$B$26)*$B$28+SUM($B$73:S73))/2*$B35</f>
        <v>-1735516.6225422227</v>
      </c>
      <c r="T71" s="231">
        <f>-(($B$25+$B$26)*$B$28+($B$25+$B$26)*$B$28+SUM($B$73:T73))/2*$B35</f>
        <v>-1714606.7837164132</v>
      </c>
      <c r="U71" s="231">
        <f>-(($B$25+$B$26)*$B$28+($B$25+$B$26)*$B$28+SUM($B$73:U73))/2*$B35</f>
        <v>-1693696.9448906034</v>
      </c>
      <c r="V71" s="231">
        <f>-(($B$25+$B$26)*$B$28+($B$25+$B$26)*$B$28+SUM($B$73:V73))/2*$B35</f>
        <v>-1672787.1060647934</v>
      </c>
      <c r="W71" s="231">
        <f>-(($B$25+$B$26)*$B$28+($B$25+$B$26)*$B$28+SUM($B$73:W73))/2*$B35</f>
        <v>-1651877.2672389832</v>
      </c>
      <c r="X71" s="231">
        <f>-(($B$25+$B$26)*$B$28+($B$25+$B$26)*$B$28+SUM($B$73:X73))/2*$B35</f>
        <v>-1630967.4284131736</v>
      </c>
      <c r="Y71" s="231">
        <f>-(($B$25+$B$26)*$B$28+($B$25+$B$26)*$B$28+SUM($B$73:Y73))/2*$B35</f>
        <v>-1610057.5895873639</v>
      </c>
      <c r="Z71" s="231">
        <f>-(($B$25+$B$26)*$B$28+($B$25+$B$26)*$B$28+SUM($B$73:Z73))/2*$B35</f>
        <v>-1589147.7507615539</v>
      </c>
      <c r="AA71" s="231">
        <f>-(($B$25+$B$26)*$B$28+($B$25+$B$26)*$B$28+SUM($B$73:AA73))/2*$B35</f>
        <v>-1568237.9119357439</v>
      </c>
      <c r="AB71" s="231">
        <f>-(($B$25+$B$26)*$B$28+($B$25+$B$26)*$B$28+SUM($B$73:AB73))/2*$B35</f>
        <v>-1547328.0731099341</v>
      </c>
      <c r="AC71" s="231">
        <f>-(($B$25+$B$26)*$B$28+($B$25+$B$26)*$B$28+SUM($B$73:AC73))/2*$B35</f>
        <v>-1526418.2342841243</v>
      </c>
      <c r="AD71" s="231">
        <f>-(($B$25+$B$26)*$B$28+($B$25+$B$26)*$B$28+SUM($B$73:AD73))/2*$B35</f>
        <v>-1505508.3954583143</v>
      </c>
      <c r="AE71" s="231">
        <f>-(($B$25+$B$26)*$B$28+($B$25+$B$26)*$B$28+SUM($B$73:AE73))/2*$B35</f>
        <v>-1484598.5566325043</v>
      </c>
      <c r="AF71" s="231">
        <f>-(($B$25+$B$26)*$B$28+($B$25+$B$26)*$B$28+SUM($B$73:AF73))/2*$B35</f>
        <v>-1463688.7178066946</v>
      </c>
      <c r="AG71" s="231">
        <f>-(($B$25+$B$26)*$B$28+($B$25+$B$26)*$B$28+SUM($B$73:AG73))/2*$B35</f>
        <v>-1442778.8789808846</v>
      </c>
      <c r="AH71" s="231">
        <f>-(($B$25+$B$26)*$B$28+($B$25+$B$26)*$B$28+SUM($B$73:AH73))/2*$B35</f>
        <v>-1421869.0401550748</v>
      </c>
      <c r="AI71" s="231">
        <f>-(($B$25+$B$26)*$B$28+($B$25+$B$26)*$B$28+SUM($B$73:AI73))/2*$B35</f>
        <v>-1400959.2013292648</v>
      </c>
      <c r="AJ71" s="231">
        <f>-(($B$25+$B$26)*$B$28+($B$25+$B$26)*$B$28+SUM($B$73:AJ73))/2*$B35</f>
        <v>-1380049.362503455</v>
      </c>
      <c r="AK71" s="231">
        <f>-(($B$25+$B$26)*$B$28+($B$25+$B$26)*$B$28+SUM($B$73:AK73))/2*$B35</f>
        <v>-1359139.5236776453</v>
      </c>
      <c r="AL71" s="231">
        <f>-(($B$25+$B$26)*$B$28+($B$25+$B$26)*$B$28+SUM($B$73:AL73))/2*$B35</f>
        <v>-1338229.6848518352</v>
      </c>
      <c r="AM71" s="231">
        <f>-(($B$25+$B$26)*$B$28+($B$25+$B$26)*$B$28+SUM($B$73:AM73))/2*$B35</f>
        <v>-1317319.8460260255</v>
      </c>
      <c r="AN71" s="231">
        <f>-(($B$25+$B$26)*$B$28+($B$25+$B$26)*$B$28+SUM($B$73:AN73))/2*$B35</f>
        <v>-1296410.0072002155</v>
      </c>
      <c r="AO71" s="231">
        <f>-(($B$25+$B$26)*$B$28+($B$25+$B$26)*$B$28+SUM($B$73:AO73))/2*$B35</f>
        <v>-1275500.1683744057</v>
      </c>
      <c r="AP71" s="231">
        <f>-(($B$25+$B$26)*$B$28+($B$25+$B$26)*$B$28+SUM($B$73:AP73))/2*$B35</f>
        <v>-1254590.3295485957</v>
      </c>
      <c r="AQ71" s="231">
        <f>-(($B$25+$B$26)*$B$28+($B$25+$B$26)*$B$28+SUM($B$73:AQ73))/2*$B35</f>
        <v>-1233680.4907227859</v>
      </c>
      <c r="AR71" s="231">
        <f>-(($B$25+$B$26)*$B$28+($B$25+$B$26)*$B$28+SUM($B$73:AR73))/2*$B35</f>
        <v>-1212770.6518969759</v>
      </c>
      <c r="AS71" s="231">
        <f>-(($B$25+$B$26)*$B$28+($B$25+$B$26)*$B$28+SUM($B$73:AS73))/2*$B35</f>
        <v>-1191860.8130711662</v>
      </c>
      <c r="AT71" s="231">
        <f>-(($B$25+$B$26)*$B$28+($B$25+$B$26)*$B$28+SUM($B$73:AT73))/2*$B35</f>
        <v>-1170950.9742453562</v>
      </c>
      <c r="AU71" s="231">
        <f>-(($B$25+$B$26)*$B$28+($B$25+$B$26)*$B$28+SUM($B$73:AU73))/2*$B35</f>
        <v>-1150041.1354195464</v>
      </c>
      <c r="AV71" s="231">
        <f>-(($B$25+$B$26)*$B$28+($B$25+$B$26)*$B$28+SUM($B$73:AV73))/2*$B35</f>
        <v>-1129131.2965937364</v>
      </c>
      <c r="AW71" s="231">
        <f>-(($B$25+$B$26)*$B$28+($B$25+$B$26)*$B$28+SUM($B$73:AW73))/2*$B35</f>
        <v>-1108221.4577679266</v>
      </c>
      <c r="AX71" s="231">
        <f>-(($B$25+$B$26)*$B$28+($B$25+$B$26)*$B$28+SUM($B$73:AX73))/2*$B35</f>
        <v>-1087311.6189421166</v>
      </c>
      <c r="AY71" s="231">
        <f>-(($B$25+$B$26)*$B$28+($B$25+$B$26)*$B$28+SUM($B$73:AY73))/2*$B35</f>
        <v>-1066401.7801163069</v>
      </c>
      <c r="AZ71" s="231">
        <f>-(($B$25+$B$26)*$B$28+($B$25+$B$26)*$B$28+SUM($B$73:AZ73))/2*$B35</f>
        <v>-1045491.941290497</v>
      </c>
      <c r="BA71" s="231">
        <f>-(($B$25+$B$26)*$B$28+($B$25+$B$26)*$B$28+SUM($B$73:BA73))/2*$B35</f>
        <v>-1024582.1024646871</v>
      </c>
    </row>
    <row r="72" spans="1:53" s="166" customFormat="1" ht="14.25" x14ac:dyDescent="0.25">
      <c r="A72" s="234" t="s">
        <v>544</v>
      </c>
      <c r="B72" s="229">
        <f t="shared" ref="B72:BA72" si="11">B64+B65</f>
        <v>0</v>
      </c>
      <c r="C72" s="229">
        <f t="shared" si="11"/>
        <v>11101746.252182703</v>
      </c>
      <c r="D72" s="229">
        <f t="shared" si="11"/>
        <v>11326719.989894504</v>
      </c>
      <c r="E72" s="229">
        <f t="shared" si="11"/>
        <v>11557815.644572884</v>
      </c>
      <c r="F72" s="229">
        <f t="shared" si="11"/>
        <v>11795216.873726841</v>
      </c>
      <c r="G72" s="229">
        <f t="shared" si="11"/>
        <v>12710240.409763012</v>
      </c>
      <c r="H72" s="229">
        <f t="shared" si="11"/>
        <v>12960825.964587951</v>
      </c>
      <c r="I72" s="229">
        <f t="shared" si="11"/>
        <v>13218301.790892866</v>
      </c>
      <c r="J72" s="229">
        <f t="shared" si="11"/>
        <v>13482874.596822158</v>
      </c>
      <c r="K72" s="229">
        <f t="shared" si="11"/>
        <v>13754757.29176455</v>
      </c>
      <c r="L72" s="229">
        <f t="shared" si="11"/>
        <v>14034169.172390439</v>
      </c>
      <c r="M72" s="230">
        <f t="shared" si="11"/>
        <v>18224460.963302601</v>
      </c>
      <c r="N72" s="229">
        <f t="shared" si="11"/>
        <v>18582384.160182513</v>
      </c>
      <c r="O72" s="229">
        <f t="shared" si="11"/>
        <v>18950417.757804055</v>
      </c>
      <c r="P72" s="229">
        <f t="shared" si="11"/>
        <v>19328865.068189465</v>
      </c>
      <c r="Q72" s="229">
        <f t="shared" si="11"/>
        <v>19718038.502721667</v>
      </c>
      <c r="R72" s="229">
        <f t="shared" si="11"/>
        <v>20118259.845125057</v>
      </c>
      <c r="S72" s="229">
        <f t="shared" si="11"/>
        <v>21200988.097808145</v>
      </c>
      <c r="T72" s="229">
        <f t="shared" si="11"/>
        <v>21624309.510779411</v>
      </c>
      <c r="U72" s="229">
        <f t="shared" si="11"/>
        <v>22059703.270975042</v>
      </c>
      <c r="V72" s="229">
        <f t="shared" si="11"/>
        <v>22507531.548811767</v>
      </c>
      <c r="W72" s="229">
        <f t="shared" si="11"/>
        <v>24545909.851044647</v>
      </c>
      <c r="X72" s="229">
        <f t="shared" si="11"/>
        <v>25067069.735953912</v>
      </c>
      <c r="Y72" s="229">
        <f t="shared" si="11"/>
        <v>25603237.122245677</v>
      </c>
      <c r="Z72" s="229">
        <f t="shared" si="11"/>
        <v>26154862.234961428</v>
      </c>
      <c r="AA72" s="229">
        <f t="shared" si="11"/>
        <v>26722408.805893876</v>
      </c>
      <c r="AB72" s="229">
        <f t="shared" si="11"/>
        <v>27306354.478789516</v>
      </c>
      <c r="AC72" s="229">
        <f t="shared" si="11"/>
        <v>27907191.226707257</v>
      </c>
      <c r="AD72" s="229">
        <f t="shared" si="11"/>
        <v>28525425.78189775</v>
      </c>
      <c r="AE72" s="229">
        <f t="shared" si="11"/>
        <v>29161580.078579187</v>
      </c>
      <c r="AF72" s="229">
        <f t="shared" si="11"/>
        <v>29816191.708996296</v>
      </c>
      <c r="AG72" s="229">
        <f t="shared" si="11"/>
        <v>30489814.39316114</v>
      </c>
      <c r="AH72" s="229">
        <f t="shared" si="11"/>
        <v>31183018.462686155</v>
      </c>
      <c r="AI72" s="229">
        <f t="shared" si="11"/>
        <v>31896391.359132148</v>
      </c>
      <c r="AJ72" s="229">
        <f t="shared" si="11"/>
        <v>32630538.147306748</v>
      </c>
      <c r="AK72" s="229">
        <f t="shared" si="11"/>
        <v>33386082.043961808</v>
      </c>
      <c r="AL72" s="229">
        <f t="shared" si="11"/>
        <v>34163664.962351747</v>
      </c>
      <c r="AM72" s="229">
        <f t="shared" si="11"/>
        <v>34963948.073128611</v>
      </c>
      <c r="AN72" s="229">
        <f t="shared" si="11"/>
        <v>35787612.382064007</v>
      </c>
      <c r="AO72" s="229">
        <f t="shared" si="11"/>
        <v>36635359.325102694</v>
      </c>
      <c r="AP72" s="229">
        <f t="shared" si="11"/>
        <v>37507911.381267756</v>
      </c>
      <c r="AQ72" s="229">
        <f t="shared" si="11"/>
        <v>38406012.703953005</v>
      </c>
      <c r="AR72" s="229">
        <f t="shared" si="11"/>
        <v>39330429.771154039</v>
      </c>
      <c r="AS72" s="229">
        <f t="shared" si="11"/>
        <v>40281952.055206329</v>
      </c>
      <c r="AT72" s="229">
        <f t="shared" si="11"/>
        <v>41261392.712615408</v>
      </c>
      <c r="AU72" s="229">
        <f t="shared" si="11"/>
        <v>42269589.29458198</v>
      </c>
      <c r="AV72" s="229">
        <f t="shared" si="11"/>
        <v>43307404.47884278</v>
      </c>
      <c r="AW72" s="229">
        <f t="shared" si="11"/>
        <v>44375726.823466636</v>
      </c>
      <c r="AX72" s="229">
        <f t="shared" si="11"/>
        <v>45475471.543264426</v>
      </c>
      <c r="AY72" s="229">
        <f t="shared" si="11"/>
        <v>46607581.309491374</v>
      </c>
      <c r="AZ72" s="229">
        <f t="shared" si="11"/>
        <v>47773027.073540367</v>
      </c>
      <c r="BA72" s="229">
        <f t="shared" si="11"/>
        <v>-1024582.1024646871</v>
      </c>
    </row>
    <row r="73" spans="1:53" x14ac:dyDescent="0.25">
      <c r="A73" s="233" t="s">
        <v>262</v>
      </c>
      <c r="B73" s="231">
        <v>0</v>
      </c>
      <c r="C73" s="231">
        <f>IF($B$25-ABS(SUM($B$73:B73))&gt;0,-$B$25/$B$27,0)</f>
        <v>-1900894.4387099924</v>
      </c>
      <c r="D73" s="231">
        <f>IF($B$25-ABS(SUM($B$73:C73))&gt;0,-$B$25/$B$27,0)</f>
        <v>-1900894.4387099924</v>
      </c>
      <c r="E73" s="231">
        <f>IF($B$25-ABS(SUM($B$73:D73))&gt;0,-$B$25/$B$27,0)</f>
        <v>-1900894.4387099924</v>
      </c>
      <c r="F73" s="231">
        <f>IF($B$25-ABS(SUM($B$73:E73))&gt;0,-$B$25/$B$27,0)</f>
        <v>-1900894.4387099924</v>
      </c>
      <c r="G73" s="231">
        <f>IF($B$25-ABS(SUM($B$73:F73))&gt;0,-$B$25/$B$27,0)</f>
        <v>-1900894.4387099924</v>
      </c>
      <c r="H73" s="231">
        <f>IF($B$25-ABS(SUM($B$73:G73))&gt;0,-$B$25/$B$27,0)</f>
        <v>-1900894.4387099924</v>
      </c>
      <c r="I73" s="231">
        <f>IF($B$25-ABS(SUM($B$73:H73))&gt;0,-$B$25/$B$27,0)</f>
        <v>-1900894.4387099924</v>
      </c>
      <c r="J73" s="231">
        <f>IF($B$25-ABS(SUM($B$73:I73))&gt;0,-$B$25/$B$27,0)</f>
        <v>-1900894.4387099924</v>
      </c>
      <c r="K73" s="231">
        <f>IF($B$25-ABS(SUM($B$73:J73))&gt;0,-$B$25/$B$27,0)</f>
        <v>-1900894.4387099924</v>
      </c>
      <c r="L73" s="231">
        <f>IF($B$25-ABS(SUM($B$73:K73))&gt;0,-$B$25/$B$27,0)</f>
        <v>-1900894.4387099924</v>
      </c>
      <c r="M73" s="231">
        <f>IF($B$25-ABS(SUM($B$73:L73))&gt;0,-$B$25/$B$27,0)</f>
        <v>-1900894.4387099924</v>
      </c>
      <c r="N73" s="231">
        <f>IF($B$25-ABS(SUM($B$73:M73))&gt;0,-$B$25/$B$27,0)</f>
        <v>-1900894.4387099924</v>
      </c>
      <c r="O73" s="231">
        <f>IF($B$25-ABS(SUM($B$73:N73))&gt;0,-$B$25/$B$27,0)</f>
        <v>-1900894.4387099924</v>
      </c>
      <c r="P73" s="231">
        <f>IF($B$25-ABS(SUM($B$73:O73))&gt;0,-$B$25/$B$27,0)</f>
        <v>-1900894.4387099924</v>
      </c>
      <c r="Q73" s="231">
        <f>IF($B$25-ABS(SUM($B$73:P73))&gt;0,-$B$25/$B$27,0)</f>
        <v>-1900894.4387099924</v>
      </c>
      <c r="R73" s="231">
        <f>IF($B$25-ABS(SUM($B$73:Q73))&gt;0,-$B$25/$B$27,0)</f>
        <v>-1900894.4387099924</v>
      </c>
      <c r="S73" s="231">
        <f>IF($B$25-ABS(SUM($B$73:R73))&gt;0,-$B$25/$B$27,0)</f>
        <v>-1900894.4387099924</v>
      </c>
      <c r="T73" s="231">
        <f>IF($B$25-ABS(SUM($B$73:S73))&gt;0,-$B$25/$B$27,0)</f>
        <v>-1900894.4387099924</v>
      </c>
      <c r="U73" s="231">
        <f>IF($B$25-ABS(SUM($B$73:T73))&gt;0,-$B$25/$B$27,0)</f>
        <v>-1900894.4387099924</v>
      </c>
      <c r="V73" s="231">
        <f>IF($B$25-ABS(SUM($B$73:U73))&gt;0,-$B$25/$B$27,0)</f>
        <v>-1900894.4387099924</v>
      </c>
      <c r="W73" s="231">
        <f>IF($B$25-ABS(SUM($B$73:V73))&gt;0,-$B$25/$B$27,0)</f>
        <v>-1900894.4387099924</v>
      </c>
      <c r="X73" s="231">
        <f>IF($B$25-ABS(SUM($B$73:W73))&gt;0,-$B$25/$B$27,0)</f>
        <v>-1900894.4387099924</v>
      </c>
      <c r="Y73" s="231">
        <f>IF($B$25-ABS(SUM($B$73:X73))&gt;0,-$B$25/$B$27,0)</f>
        <v>-1900894.4387099924</v>
      </c>
      <c r="Z73" s="231">
        <f>IF($B$25-ABS(SUM($B$73:Y73))&gt;0,-$B$25/$B$27,0)</f>
        <v>-1900894.4387099924</v>
      </c>
      <c r="AA73" s="231">
        <f>IF($B$25-ABS(SUM($B$73:Z73))&gt;0,-$B$25/$B$27,0)</f>
        <v>-1900894.4387099924</v>
      </c>
      <c r="AB73" s="231">
        <f>IF($B$25-ABS(SUM($B$73:AA73))&gt;0,-$B$25/$B$27,0)</f>
        <v>-1900894.4387099924</v>
      </c>
      <c r="AC73" s="231">
        <f>IF($B$25-ABS(SUM($B$73:AB73))&gt;0,-$B$25/$B$27,0)</f>
        <v>-1900894.4387099924</v>
      </c>
      <c r="AD73" s="231">
        <f>IF($B$25-ABS(SUM($B$73:AC73))&gt;0,-$B$25/$B$27,0)</f>
        <v>-1900894.4387099924</v>
      </c>
      <c r="AE73" s="231">
        <f>IF($B$25-ABS(SUM($B$73:AD73))&gt;0,-$B$25/$B$27,0)</f>
        <v>-1900894.4387099924</v>
      </c>
      <c r="AF73" s="231">
        <f>IF($B$25-ABS(SUM($B$73:AE73))&gt;0,-$B$25/$B$27,0)</f>
        <v>-1900894.4387099924</v>
      </c>
      <c r="AG73" s="231">
        <f>IF($B$25-ABS(SUM($B$73:AF73))&gt;0,-$B$25/$B$27,0)</f>
        <v>-1900894.4387099924</v>
      </c>
      <c r="AH73" s="231">
        <f>IF($B$25-ABS(SUM($B$73:AG73))&gt;0,-$B$25/$B$27,0)</f>
        <v>-1900894.4387099924</v>
      </c>
      <c r="AI73" s="231">
        <f>IF($B$25-ABS(SUM($B$73:AH73))&gt;0,-$B$25/$B$27,0)</f>
        <v>-1900894.4387099924</v>
      </c>
      <c r="AJ73" s="231">
        <f>IF($B$25-ABS(SUM($B$73:AI73))&gt;0,-$B$25/$B$27,0)</f>
        <v>-1900894.4387099924</v>
      </c>
      <c r="AK73" s="231">
        <f>IF($B$25-ABS(SUM($B$73:AJ73))&gt;0,-$B$25/$B$27,0)</f>
        <v>-1900894.4387099924</v>
      </c>
      <c r="AL73" s="231">
        <f>IF($B$25-ABS(SUM($B$73:AK73))&gt;0,-$B$25/$B$27,0)</f>
        <v>-1900894.4387099924</v>
      </c>
      <c r="AM73" s="231">
        <f>IF($B$25-ABS(SUM($B$73:AL73))&gt;0,-$B$25/$B$27,0)</f>
        <v>-1900894.4387099924</v>
      </c>
      <c r="AN73" s="231">
        <f>IF($B$25-ABS(SUM($B$73:AM73))&gt;0,-$B$25/$B$27,0)</f>
        <v>-1900894.4387099924</v>
      </c>
      <c r="AO73" s="231">
        <f>IF($B$25-ABS(SUM($B$73:AN73))&gt;0,-$B$25/$B$27,0)</f>
        <v>-1900894.4387099924</v>
      </c>
      <c r="AP73" s="231">
        <f>IF($B$25-ABS(SUM($B$73:AO73))&gt;0,-$B$25/$B$27,0)</f>
        <v>-1900894.4387099924</v>
      </c>
      <c r="AQ73" s="231">
        <f>IF($B$25-ABS(SUM($B$73:AP73))&gt;0,-$B$25/$B$27,0)</f>
        <v>-1900894.4387099924</v>
      </c>
      <c r="AR73" s="231">
        <f>IF($B$25-ABS(SUM($B$73:AQ73))&gt;0,-$B$25/$B$27,0)</f>
        <v>-1900894.4387099924</v>
      </c>
      <c r="AS73" s="231">
        <f>IF($B$25-ABS(SUM($B$73:AR73))&gt;0,-$B$25/$B$27,0)</f>
        <v>-1900894.4387099924</v>
      </c>
      <c r="AT73" s="231">
        <f>IF($B$25-ABS(SUM($B$73:AS73))&gt;0,-$B$25/$B$27,0)</f>
        <v>-1900894.4387099924</v>
      </c>
      <c r="AU73" s="231">
        <f>IF($B$25-ABS(SUM($B$73:AT73))&gt;0,-$B$25/$B$27,0)</f>
        <v>-1900894.4387099924</v>
      </c>
      <c r="AV73" s="231">
        <f>IF($B$25-ABS(SUM($B$73:AU73))&gt;0,-$B$25/$B$27,0)</f>
        <v>-1900894.4387099924</v>
      </c>
      <c r="AW73" s="231">
        <f>IF($B$25-ABS(SUM($B$73:AV73))&gt;0,-$B$25/$B$27,0)</f>
        <v>-1900894.4387099924</v>
      </c>
      <c r="AX73" s="231">
        <f>IF($B$25-ABS(SUM($B$73:AW73))&gt;0,-$B$25/$B$27,0)</f>
        <v>-1900894.4387099924</v>
      </c>
      <c r="AY73" s="231">
        <f>IF($B$25-ABS(SUM($B$73:AX73))&gt;0,-$B$25/$B$27,0)</f>
        <v>-1900894.4387099924</v>
      </c>
      <c r="AZ73" s="231">
        <f>IF($B$25-ABS(SUM($B$73:AY73))&gt;0,-$B$25/$B$27,0)</f>
        <v>-1900894.4387099924</v>
      </c>
      <c r="BA73" s="231">
        <f>IF($B$25-ABS(SUM($B$73:AZ73))&gt;0,-$B$25/$B$27,0)</f>
        <v>-1900894.4387099924</v>
      </c>
    </row>
    <row r="74" spans="1:53" s="166" customFormat="1" ht="14.25" x14ac:dyDescent="0.25">
      <c r="A74" s="234" t="s">
        <v>545</v>
      </c>
      <c r="B74" s="229">
        <f t="shared" ref="B74:BA74" si="12">B72+B73</f>
        <v>0</v>
      </c>
      <c r="C74" s="229">
        <f t="shared" si="12"/>
        <v>9200851.8134727105</v>
      </c>
      <c r="D74" s="229">
        <f t="shared" si="12"/>
        <v>9425825.5511845108</v>
      </c>
      <c r="E74" s="229">
        <f t="shared" si="12"/>
        <v>9656921.2058628909</v>
      </c>
      <c r="F74" s="229">
        <f t="shared" si="12"/>
        <v>9894322.4350168481</v>
      </c>
      <c r="G74" s="229">
        <f t="shared" si="12"/>
        <v>10809345.971053019</v>
      </c>
      <c r="H74" s="229">
        <f t="shared" si="12"/>
        <v>11059931.525877958</v>
      </c>
      <c r="I74" s="229">
        <f t="shared" si="12"/>
        <v>11317407.352182873</v>
      </c>
      <c r="J74" s="229">
        <f t="shared" si="12"/>
        <v>11581980.158112165</v>
      </c>
      <c r="K74" s="229">
        <f t="shared" si="12"/>
        <v>11853862.853054557</v>
      </c>
      <c r="L74" s="229">
        <f t="shared" si="12"/>
        <v>12133274.733680446</v>
      </c>
      <c r="M74" s="230">
        <f t="shared" si="12"/>
        <v>16323566.524592608</v>
      </c>
      <c r="N74" s="229">
        <f t="shared" si="12"/>
        <v>16681489.72147252</v>
      </c>
      <c r="O74" s="229">
        <f t="shared" si="12"/>
        <v>17049523.319094062</v>
      </c>
      <c r="P74" s="229">
        <f t="shared" si="12"/>
        <v>17427970.629479472</v>
      </c>
      <c r="Q74" s="229">
        <f t="shared" si="12"/>
        <v>17817144.064011674</v>
      </c>
      <c r="R74" s="229">
        <f t="shared" si="12"/>
        <v>18217365.406415064</v>
      </c>
      <c r="S74" s="229">
        <f t="shared" si="12"/>
        <v>19300093.659098152</v>
      </c>
      <c r="T74" s="229">
        <f t="shared" si="12"/>
        <v>19723415.072069418</v>
      </c>
      <c r="U74" s="229">
        <f t="shared" si="12"/>
        <v>20158808.832265049</v>
      </c>
      <c r="V74" s="229">
        <f t="shared" si="12"/>
        <v>20606637.110101774</v>
      </c>
      <c r="W74" s="229">
        <f t="shared" si="12"/>
        <v>22645015.412334654</v>
      </c>
      <c r="X74" s="229">
        <f t="shared" si="12"/>
        <v>23166175.297243919</v>
      </c>
      <c r="Y74" s="229">
        <f t="shared" si="12"/>
        <v>23702342.683535684</v>
      </c>
      <c r="Z74" s="229">
        <f t="shared" si="12"/>
        <v>24253967.796251435</v>
      </c>
      <c r="AA74" s="229">
        <f t="shared" si="12"/>
        <v>24821514.367183883</v>
      </c>
      <c r="AB74" s="229">
        <f t="shared" si="12"/>
        <v>25405460.040079523</v>
      </c>
      <c r="AC74" s="229">
        <f t="shared" si="12"/>
        <v>26006296.787997264</v>
      </c>
      <c r="AD74" s="229">
        <f t="shared" si="12"/>
        <v>26624531.343187757</v>
      </c>
      <c r="AE74" s="229">
        <f t="shared" si="12"/>
        <v>27260685.639869194</v>
      </c>
      <c r="AF74" s="229">
        <f t="shared" si="12"/>
        <v>27915297.270286303</v>
      </c>
      <c r="AG74" s="229">
        <f t="shared" si="12"/>
        <v>28588919.954451147</v>
      </c>
      <c r="AH74" s="229">
        <f t="shared" si="12"/>
        <v>29282124.023976162</v>
      </c>
      <c r="AI74" s="229">
        <f t="shared" si="12"/>
        <v>29995496.920422155</v>
      </c>
      <c r="AJ74" s="229">
        <f t="shared" si="12"/>
        <v>30729643.708596755</v>
      </c>
      <c r="AK74" s="229">
        <f t="shared" si="12"/>
        <v>31485187.605251815</v>
      </c>
      <c r="AL74" s="229">
        <f t="shared" si="12"/>
        <v>32262770.523641754</v>
      </c>
      <c r="AM74" s="229">
        <f t="shared" si="12"/>
        <v>33063053.634418618</v>
      </c>
      <c r="AN74" s="229">
        <f t="shared" si="12"/>
        <v>33886717.943354018</v>
      </c>
      <c r="AO74" s="229">
        <f t="shared" si="12"/>
        <v>34734464.886392705</v>
      </c>
      <c r="AP74" s="229">
        <f t="shared" si="12"/>
        <v>35607016.942557767</v>
      </c>
      <c r="AQ74" s="229">
        <f t="shared" si="12"/>
        <v>36505118.265243016</v>
      </c>
      <c r="AR74" s="229">
        <f t="shared" si="12"/>
        <v>37429535.332444049</v>
      </c>
      <c r="AS74" s="229">
        <f t="shared" si="12"/>
        <v>38381057.616496339</v>
      </c>
      <c r="AT74" s="229">
        <f t="shared" si="12"/>
        <v>39360498.273905419</v>
      </c>
      <c r="AU74" s="229">
        <f t="shared" si="12"/>
        <v>40368694.85587199</v>
      </c>
      <c r="AV74" s="229">
        <f t="shared" si="12"/>
        <v>41406510.040132791</v>
      </c>
      <c r="AW74" s="229">
        <f t="shared" si="12"/>
        <v>42474832.384756647</v>
      </c>
      <c r="AX74" s="229">
        <f t="shared" si="12"/>
        <v>43574577.104554437</v>
      </c>
      <c r="AY74" s="229">
        <f t="shared" si="12"/>
        <v>44706686.870781384</v>
      </c>
      <c r="AZ74" s="229">
        <f t="shared" si="12"/>
        <v>45872132.634830378</v>
      </c>
      <c r="BA74" s="229">
        <f t="shared" si="12"/>
        <v>-2925476.5411746795</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9200851.8134727105</v>
      </c>
      <c r="D76" s="229">
        <f t="shared" si="14"/>
        <v>9425825.5511845108</v>
      </c>
      <c r="E76" s="229">
        <f t="shared" si="14"/>
        <v>9656921.2058628909</v>
      </c>
      <c r="F76" s="229">
        <f t="shared" si="14"/>
        <v>9894322.4350168481</v>
      </c>
      <c r="G76" s="229">
        <f t="shared" si="14"/>
        <v>10809345.971053019</v>
      </c>
      <c r="H76" s="229">
        <f t="shared" si="14"/>
        <v>11059931.525877958</v>
      </c>
      <c r="I76" s="229">
        <f t="shared" si="14"/>
        <v>11317407.352182873</v>
      </c>
      <c r="J76" s="229">
        <f t="shared" si="14"/>
        <v>11581980.158112165</v>
      </c>
      <c r="K76" s="229">
        <f t="shared" si="14"/>
        <v>11853862.853054557</v>
      </c>
      <c r="L76" s="229">
        <f t="shared" si="14"/>
        <v>12133274.733680446</v>
      </c>
      <c r="M76" s="230">
        <f t="shared" si="14"/>
        <v>16323566.524592608</v>
      </c>
      <c r="N76" s="229">
        <f t="shared" si="14"/>
        <v>16681489.72147252</v>
      </c>
      <c r="O76" s="229">
        <f t="shared" si="14"/>
        <v>17049523.319094062</v>
      </c>
      <c r="P76" s="229">
        <f t="shared" si="14"/>
        <v>17427970.629479472</v>
      </c>
      <c r="Q76" s="229">
        <f t="shared" si="14"/>
        <v>17817144.064011674</v>
      </c>
      <c r="R76" s="229">
        <f t="shared" si="14"/>
        <v>18217365.406415064</v>
      </c>
      <c r="S76" s="229">
        <f t="shared" si="14"/>
        <v>19300093.659098152</v>
      </c>
      <c r="T76" s="229">
        <f t="shared" si="14"/>
        <v>19723415.072069418</v>
      </c>
      <c r="U76" s="229">
        <f t="shared" si="14"/>
        <v>20158808.832265049</v>
      </c>
      <c r="V76" s="229">
        <f t="shared" si="14"/>
        <v>20606637.110101774</v>
      </c>
      <c r="W76" s="229">
        <f t="shared" si="14"/>
        <v>22645015.412334654</v>
      </c>
      <c r="X76" s="229">
        <f t="shared" si="14"/>
        <v>23166175.297243919</v>
      </c>
      <c r="Y76" s="229">
        <f t="shared" si="14"/>
        <v>23702342.683535684</v>
      </c>
      <c r="Z76" s="229">
        <f t="shared" si="14"/>
        <v>24253967.796251435</v>
      </c>
      <c r="AA76" s="229">
        <f t="shared" si="14"/>
        <v>24821514.367183883</v>
      </c>
      <c r="AB76" s="229">
        <f t="shared" si="14"/>
        <v>25405460.040079523</v>
      </c>
      <c r="AC76" s="229">
        <f t="shared" si="14"/>
        <v>26006296.787997264</v>
      </c>
      <c r="AD76" s="229">
        <f t="shared" si="14"/>
        <v>26624531.343187757</v>
      </c>
      <c r="AE76" s="229">
        <f t="shared" si="14"/>
        <v>27260685.639869194</v>
      </c>
      <c r="AF76" s="229">
        <f t="shared" si="14"/>
        <v>27915297.270286303</v>
      </c>
      <c r="AG76" s="229">
        <f t="shared" si="14"/>
        <v>28588919.954451147</v>
      </c>
      <c r="AH76" s="229">
        <f t="shared" si="14"/>
        <v>29282124.023976162</v>
      </c>
      <c r="AI76" s="229">
        <f t="shared" si="14"/>
        <v>29995496.920422155</v>
      </c>
      <c r="AJ76" s="229">
        <f t="shared" si="14"/>
        <v>30729643.708596755</v>
      </c>
      <c r="AK76" s="229">
        <f t="shared" si="14"/>
        <v>31485187.605251815</v>
      </c>
      <c r="AL76" s="229">
        <f t="shared" si="14"/>
        <v>32262770.523641754</v>
      </c>
      <c r="AM76" s="229">
        <f t="shared" si="14"/>
        <v>33063053.634418618</v>
      </c>
      <c r="AN76" s="229">
        <f t="shared" si="14"/>
        <v>33886717.943354018</v>
      </c>
      <c r="AO76" s="229">
        <f t="shared" si="14"/>
        <v>34734464.886392705</v>
      </c>
      <c r="AP76" s="229">
        <f t="shared" si="14"/>
        <v>35607016.942557767</v>
      </c>
      <c r="AQ76" s="229">
        <f t="shared" si="14"/>
        <v>36505118.265243016</v>
      </c>
      <c r="AR76" s="229">
        <f t="shared" si="14"/>
        <v>37429535.332444049</v>
      </c>
      <c r="AS76" s="229">
        <f t="shared" si="14"/>
        <v>38381057.616496339</v>
      </c>
      <c r="AT76" s="229">
        <f t="shared" si="14"/>
        <v>39360498.273905419</v>
      </c>
      <c r="AU76" s="229">
        <f t="shared" si="14"/>
        <v>40368694.85587199</v>
      </c>
      <c r="AV76" s="229">
        <f t="shared" si="14"/>
        <v>41406510.040132791</v>
      </c>
      <c r="AW76" s="229">
        <f t="shared" si="14"/>
        <v>42474832.384756647</v>
      </c>
      <c r="AX76" s="229">
        <f t="shared" si="14"/>
        <v>43574577.104554437</v>
      </c>
      <c r="AY76" s="229">
        <f t="shared" si="14"/>
        <v>44706686.870781384</v>
      </c>
      <c r="AZ76" s="229">
        <f t="shared" si="14"/>
        <v>45872132.634830378</v>
      </c>
      <c r="BA76" s="229">
        <f t="shared" si="14"/>
        <v>-2925476.5411746795</v>
      </c>
    </row>
    <row r="77" spans="1:53" x14ac:dyDescent="0.25">
      <c r="A77" s="233" t="s">
        <v>260</v>
      </c>
      <c r="B77" s="231">
        <f t="shared" ref="B77:BA77" si="15">-B76*$B$36</f>
        <v>0</v>
      </c>
      <c r="C77" s="231">
        <f t="shared" si="15"/>
        <v>-1840170.3626945422</v>
      </c>
      <c r="D77" s="231">
        <f t="shared" si="15"/>
        <v>-1885165.1102369023</v>
      </c>
      <c r="E77" s="231">
        <f t="shared" si="15"/>
        <v>-1931384.2411725782</v>
      </c>
      <c r="F77" s="231">
        <f t="shared" si="15"/>
        <v>-1978864.4870033697</v>
      </c>
      <c r="G77" s="231">
        <f t="shared" si="15"/>
        <v>-2161869.1942106038</v>
      </c>
      <c r="H77" s="231">
        <f t="shared" si="15"/>
        <v>-2211986.3051755917</v>
      </c>
      <c r="I77" s="231">
        <f t="shared" si="15"/>
        <v>-2263481.4704365744</v>
      </c>
      <c r="J77" s="231">
        <f t="shared" si="15"/>
        <v>-2316396.0316224331</v>
      </c>
      <c r="K77" s="231">
        <f t="shared" si="15"/>
        <v>-2370772.5706109116</v>
      </c>
      <c r="L77" s="231">
        <f t="shared" si="15"/>
        <v>-2426654.9467360894</v>
      </c>
      <c r="M77" s="232">
        <f t="shared" si="15"/>
        <v>-3264713.304918522</v>
      </c>
      <c r="N77" s="231">
        <f t="shared" si="15"/>
        <v>-3336297.9442945044</v>
      </c>
      <c r="O77" s="231">
        <f t="shared" si="15"/>
        <v>-3409904.6638188125</v>
      </c>
      <c r="P77" s="231">
        <f t="shared" si="15"/>
        <v>-3485594.1258958946</v>
      </c>
      <c r="Q77" s="231">
        <f t="shared" si="15"/>
        <v>-3563428.8128023352</v>
      </c>
      <c r="R77" s="231">
        <f t="shared" si="15"/>
        <v>-3643473.0812830129</v>
      </c>
      <c r="S77" s="231">
        <f t="shared" si="15"/>
        <v>-3860018.7318196306</v>
      </c>
      <c r="T77" s="231">
        <f t="shared" si="15"/>
        <v>-3944683.0144138839</v>
      </c>
      <c r="U77" s="231">
        <f t="shared" si="15"/>
        <v>-4031761.76645301</v>
      </c>
      <c r="V77" s="231">
        <f t="shared" si="15"/>
        <v>-4121327.4220203552</v>
      </c>
      <c r="W77" s="231">
        <f t="shared" si="15"/>
        <v>-4529003.0824669311</v>
      </c>
      <c r="X77" s="231">
        <f t="shared" si="15"/>
        <v>-4633235.0594487842</v>
      </c>
      <c r="Y77" s="231">
        <f t="shared" si="15"/>
        <v>-4740468.5367071368</v>
      </c>
      <c r="Z77" s="231">
        <f t="shared" si="15"/>
        <v>-4850793.5592502868</v>
      </c>
      <c r="AA77" s="231">
        <f t="shared" si="15"/>
        <v>-4964302.8734367769</v>
      </c>
      <c r="AB77" s="231">
        <f t="shared" si="15"/>
        <v>-5081092.0080159046</v>
      </c>
      <c r="AC77" s="231">
        <f t="shared" si="15"/>
        <v>-5201259.3575994531</v>
      </c>
      <c r="AD77" s="231">
        <f t="shared" si="15"/>
        <v>-5324906.2686375519</v>
      </c>
      <c r="AE77" s="231">
        <f t="shared" si="15"/>
        <v>-5452137.1279738396</v>
      </c>
      <c r="AF77" s="231">
        <f t="shared" si="15"/>
        <v>-5583059.4540572613</v>
      </c>
      <c r="AG77" s="231">
        <f t="shared" si="15"/>
        <v>-5717783.9908902301</v>
      </c>
      <c r="AH77" s="231">
        <f t="shared" si="15"/>
        <v>-5856424.8047952326</v>
      </c>
      <c r="AI77" s="231">
        <f t="shared" si="15"/>
        <v>-5999099.3840844315</v>
      </c>
      <c r="AJ77" s="231">
        <f t="shared" si="15"/>
        <v>-6145928.7417193512</v>
      </c>
      <c r="AK77" s="231">
        <f t="shared" si="15"/>
        <v>-6297037.5210503638</v>
      </c>
      <c r="AL77" s="231">
        <f t="shared" si="15"/>
        <v>-6452554.1047283513</v>
      </c>
      <c r="AM77" s="231">
        <f t="shared" si="15"/>
        <v>-6612610.7268837243</v>
      </c>
      <c r="AN77" s="231">
        <f t="shared" si="15"/>
        <v>-6777343.5886708042</v>
      </c>
      <c r="AO77" s="231">
        <f t="shared" si="15"/>
        <v>-6946892.9772785418</v>
      </c>
      <c r="AP77" s="231">
        <f t="shared" si="15"/>
        <v>-7121403.3885115534</v>
      </c>
      <c r="AQ77" s="231">
        <f t="shared" si="15"/>
        <v>-7301023.6530486038</v>
      </c>
      <c r="AR77" s="231">
        <f t="shared" si="15"/>
        <v>-7485907.0664888099</v>
      </c>
      <c r="AS77" s="231">
        <f t="shared" si="15"/>
        <v>-7676211.5232992684</v>
      </c>
      <c r="AT77" s="231">
        <f t="shared" si="15"/>
        <v>-7872099.6547810845</v>
      </c>
      <c r="AU77" s="231">
        <f t="shared" si="15"/>
        <v>-8073738.9711743984</v>
      </c>
      <c r="AV77" s="231">
        <f t="shared" si="15"/>
        <v>-8281302.0080265589</v>
      </c>
      <c r="AW77" s="231">
        <f t="shared" si="15"/>
        <v>-8494966.476951329</v>
      </c>
      <c r="AX77" s="231">
        <f t="shared" si="15"/>
        <v>-8714915.4209108874</v>
      </c>
      <c r="AY77" s="231">
        <f t="shared" si="15"/>
        <v>-8941337.3741562776</v>
      </c>
      <c r="AZ77" s="231">
        <f t="shared" si="15"/>
        <v>-9174426.5269660763</v>
      </c>
      <c r="BA77" s="231">
        <f t="shared" si="15"/>
        <v>585095.30823493598</v>
      </c>
    </row>
    <row r="78" spans="1:53" ht="16.5" thickBot="1" x14ac:dyDescent="0.3">
      <c r="A78" s="235" t="s">
        <v>264</v>
      </c>
      <c r="B78" s="236">
        <f t="shared" ref="B78:BA78" si="16">B76+B77</f>
        <v>0</v>
      </c>
      <c r="C78" s="236">
        <f t="shared" si="16"/>
        <v>7360681.4507781686</v>
      </c>
      <c r="D78" s="236">
        <f t="shared" si="16"/>
        <v>7540660.440947609</v>
      </c>
      <c r="E78" s="236">
        <f t="shared" si="16"/>
        <v>7725536.9646903127</v>
      </c>
      <c r="F78" s="236">
        <f t="shared" si="16"/>
        <v>7915457.9480134789</v>
      </c>
      <c r="G78" s="236">
        <f t="shared" si="16"/>
        <v>8647476.7768424153</v>
      </c>
      <c r="H78" s="236">
        <f t="shared" si="16"/>
        <v>8847945.2207023669</v>
      </c>
      <c r="I78" s="236">
        <f t="shared" si="16"/>
        <v>9053925.8817462977</v>
      </c>
      <c r="J78" s="236">
        <f t="shared" si="16"/>
        <v>9265584.1264897324</v>
      </c>
      <c r="K78" s="236">
        <f t="shared" si="16"/>
        <v>9483090.2824436463</v>
      </c>
      <c r="L78" s="236">
        <f t="shared" si="16"/>
        <v>9706619.7869443558</v>
      </c>
      <c r="M78" s="237">
        <f t="shared" si="16"/>
        <v>13058853.219674086</v>
      </c>
      <c r="N78" s="236">
        <f t="shared" si="16"/>
        <v>13345191.777178016</v>
      </c>
      <c r="O78" s="236">
        <f t="shared" si="16"/>
        <v>13639618.65527525</v>
      </c>
      <c r="P78" s="236">
        <f t="shared" si="16"/>
        <v>13942376.503583577</v>
      </c>
      <c r="Q78" s="236">
        <f t="shared" si="16"/>
        <v>14253715.251209339</v>
      </c>
      <c r="R78" s="236">
        <f t="shared" si="16"/>
        <v>14573892.325132051</v>
      </c>
      <c r="S78" s="236">
        <f t="shared" si="16"/>
        <v>15440074.927278522</v>
      </c>
      <c r="T78" s="236">
        <f t="shared" si="16"/>
        <v>15778732.057655534</v>
      </c>
      <c r="U78" s="236">
        <f t="shared" si="16"/>
        <v>16127047.06581204</v>
      </c>
      <c r="V78" s="236">
        <f t="shared" si="16"/>
        <v>16485309.688081419</v>
      </c>
      <c r="W78" s="236">
        <f t="shared" si="16"/>
        <v>18116012.329867724</v>
      </c>
      <c r="X78" s="236">
        <f t="shared" si="16"/>
        <v>18532940.237795137</v>
      </c>
      <c r="Y78" s="236">
        <f t="shared" si="16"/>
        <v>18961874.146828547</v>
      </c>
      <c r="Z78" s="236">
        <f t="shared" si="16"/>
        <v>19403174.237001147</v>
      </c>
      <c r="AA78" s="236">
        <f t="shared" si="16"/>
        <v>19857211.493747108</v>
      </c>
      <c r="AB78" s="236">
        <f t="shared" si="16"/>
        <v>20324368.032063618</v>
      </c>
      <c r="AC78" s="236">
        <f t="shared" si="16"/>
        <v>20805037.430397812</v>
      </c>
      <c r="AD78" s="236">
        <f t="shared" si="16"/>
        <v>21299625.074550204</v>
      </c>
      <c r="AE78" s="236">
        <f t="shared" si="16"/>
        <v>21808548.511895355</v>
      </c>
      <c r="AF78" s="236">
        <f t="shared" si="16"/>
        <v>22332237.816229042</v>
      </c>
      <c r="AG78" s="236">
        <f t="shared" si="16"/>
        <v>22871135.963560916</v>
      </c>
      <c r="AH78" s="236">
        <f t="shared" si="16"/>
        <v>23425699.21918093</v>
      </c>
      <c r="AI78" s="236">
        <f t="shared" si="16"/>
        <v>23996397.536337726</v>
      </c>
      <c r="AJ78" s="236">
        <f t="shared" si="16"/>
        <v>24583714.966877405</v>
      </c>
      <c r="AK78" s="236">
        <f t="shared" si="16"/>
        <v>25188150.084201451</v>
      </c>
      <c r="AL78" s="236">
        <f t="shared" si="16"/>
        <v>25810216.418913402</v>
      </c>
      <c r="AM78" s="236">
        <f t="shared" si="16"/>
        <v>26450442.907534894</v>
      </c>
      <c r="AN78" s="236">
        <f t="shared" si="16"/>
        <v>27109374.354683213</v>
      </c>
      <c r="AO78" s="236">
        <f t="shared" si="16"/>
        <v>27787571.909114163</v>
      </c>
      <c r="AP78" s="236">
        <f t="shared" si="16"/>
        <v>28485613.554046214</v>
      </c>
      <c r="AQ78" s="236">
        <f t="shared" si="16"/>
        <v>29204094.612194411</v>
      </c>
      <c r="AR78" s="236">
        <f t="shared" si="16"/>
        <v>29943628.26595524</v>
      </c>
      <c r="AS78" s="236">
        <f t="shared" si="16"/>
        <v>30704846.09319707</v>
      </c>
      <c r="AT78" s="236">
        <f t="shared" si="16"/>
        <v>31488398.619124334</v>
      </c>
      <c r="AU78" s="236">
        <f t="shared" si="16"/>
        <v>32294955.884697594</v>
      </c>
      <c r="AV78" s="236">
        <f t="shared" si="16"/>
        <v>33125208.032106232</v>
      </c>
      <c r="AW78" s="236">
        <f t="shared" si="16"/>
        <v>33979865.907805316</v>
      </c>
      <c r="AX78" s="236">
        <f t="shared" si="16"/>
        <v>34859661.68364355</v>
      </c>
      <c r="AY78" s="236">
        <f t="shared" si="16"/>
        <v>35765349.496625111</v>
      </c>
      <c r="AZ78" s="236">
        <f t="shared" si="16"/>
        <v>36697706.107864305</v>
      </c>
      <c r="BA78" s="236">
        <f t="shared" si="16"/>
        <v>-2340381.2329397434</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545</v>
      </c>
      <c r="B81" s="229">
        <f t="shared" ref="B81:BA81" si="19">B74</f>
        <v>0</v>
      </c>
      <c r="C81" s="229">
        <f t="shared" si="19"/>
        <v>9200851.8134727105</v>
      </c>
      <c r="D81" s="229">
        <f t="shared" si="19"/>
        <v>9425825.5511845108</v>
      </c>
      <c r="E81" s="229">
        <f t="shared" si="19"/>
        <v>9656921.2058628909</v>
      </c>
      <c r="F81" s="229">
        <f t="shared" si="19"/>
        <v>9894322.4350168481</v>
      </c>
      <c r="G81" s="229">
        <f t="shared" si="19"/>
        <v>10809345.971053019</v>
      </c>
      <c r="H81" s="229">
        <f t="shared" si="19"/>
        <v>11059931.525877958</v>
      </c>
      <c r="I81" s="229">
        <f t="shared" si="19"/>
        <v>11317407.352182873</v>
      </c>
      <c r="J81" s="229">
        <f t="shared" si="19"/>
        <v>11581980.158112165</v>
      </c>
      <c r="K81" s="229">
        <f t="shared" si="19"/>
        <v>11853862.853054557</v>
      </c>
      <c r="L81" s="229">
        <f t="shared" si="19"/>
        <v>12133274.733680446</v>
      </c>
      <c r="M81" s="230">
        <f t="shared" si="19"/>
        <v>16323566.524592608</v>
      </c>
      <c r="N81" s="229">
        <f t="shared" si="19"/>
        <v>16681489.72147252</v>
      </c>
      <c r="O81" s="229">
        <f t="shared" si="19"/>
        <v>17049523.319094062</v>
      </c>
      <c r="P81" s="229">
        <f t="shared" si="19"/>
        <v>17427970.629479472</v>
      </c>
      <c r="Q81" s="229">
        <f t="shared" si="19"/>
        <v>17817144.064011674</v>
      </c>
      <c r="R81" s="229">
        <f t="shared" si="19"/>
        <v>18217365.406415064</v>
      </c>
      <c r="S81" s="229">
        <f t="shared" si="19"/>
        <v>19300093.659098152</v>
      </c>
      <c r="T81" s="229">
        <f t="shared" si="19"/>
        <v>19723415.072069418</v>
      </c>
      <c r="U81" s="229">
        <f t="shared" si="19"/>
        <v>20158808.832265049</v>
      </c>
      <c r="V81" s="229">
        <f t="shared" si="19"/>
        <v>20606637.110101774</v>
      </c>
      <c r="W81" s="229">
        <f t="shared" si="19"/>
        <v>22645015.412334654</v>
      </c>
      <c r="X81" s="229">
        <f t="shared" si="19"/>
        <v>23166175.297243919</v>
      </c>
      <c r="Y81" s="229">
        <f t="shared" si="19"/>
        <v>23702342.683535684</v>
      </c>
      <c r="Z81" s="229">
        <f t="shared" si="19"/>
        <v>24253967.796251435</v>
      </c>
      <c r="AA81" s="229">
        <f t="shared" si="19"/>
        <v>24821514.367183883</v>
      </c>
      <c r="AB81" s="229">
        <f t="shared" si="19"/>
        <v>25405460.040079523</v>
      </c>
      <c r="AC81" s="229">
        <f t="shared" si="19"/>
        <v>26006296.787997264</v>
      </c>
      <c r="AD81" s="229">
        <f t="shared" si="19"/>
        <v>26624531.343187757</v>
      </c>
      <c r="AE81" s="229">
        <f t="shared" si="19"/>
        <v>27260685.639869194</v>
      </c>
      <c r="AF81" s="229">
        <f t="shared" si="19"/>
        <v>27915297.270286303</v>
      </c>
      <c r="AG81" s="229">
        <f t="shared" si="19"/>
        <v>28588919.954451147</v>
      </c>
      <c r="AH81" s="229">
        <f t="shared" si="19"/>
        <v>29282124.023976162</v>
      </c>
      <c r="AI81" s="229">
        <f t="shared" si="19"/>
        <v>29995496.920422155</v>
      </c>
      <c r="AJ81" s="229">
        <f t="shared" si="19"/>
        <v>30729643.708596755</v>
      </c>
      <c r="AK81" s="229">
        <f t="shared" si="19"/>
        <v>31485187.605251815</v>
      </c>
      <c r="AL81" s="229">
        <f t="shared" si="19"/>
        <v>32262770.523641754</v>
      </c>
      <c r="AM81" s="229">
        <f t="shared" si="19"/>
        <v>33063053.634418618</v>
      </c>
      <c r="AN81" s="229">
        <f t="shared" si="19"/>
        <v>33886717.943354018</v>
      </c>
      <c r="AO81" s="229">
        <f t="shared" si="19"/>
        <v>34734464.886392705</v>
      </c>
      <c r="AP81" s="229">
        <f t="shared" si="19"/>
        <v>35607016.942557767</v>
      </c>
      <c r="AQ81" s="229">
        <f t="shared" si="19"/>
        <v>36505118.265243016</v>
      </c>
      <c r="AR81" s="229">
        <f t="shared" si="19"/>
        <v>37429535.332444049</v>
      </c>
      <c r="AS81" s="229">
        <f t="shared" si="19"/>
        <v>38381057.616496339</v>
      </c>
      <c r="AT81" s="229">
        <f t="shared" si="19"/>
        <v>39360498.273905419</v>
      </c>
      <c r="AU81" s="229">
        <f t="shared" si="19"/>
        <v>40368694.85587199</v>
      </c>
      <c r="AV81" s="229">
        <f t="shared" si="19"/>
        <v>41406510.040132791</v>
      </c>
      <c r="AW81" s="229">
        <f t="shared" si="19"/>
        <v>42474832.384756647</v>
      </c>
      <c r="AX81" s="229">
        <f t="shared" si="19"/>
        <v>43574577.104554437</v>
      </c>
      <c r="AY81" s="229">
        <f t="shared" si="19"/>
        <v>44706686.870781384</v>
      </c>
      <c r="AZ81" s="229">
        <f t="shared" si="19"/>
        <v>45872132.634830378</v>
      </c>
      <c r="BA81" s="229">
        <f t="shared" si="19"/>
        <v>-2925476.5411746795</v>
      </c>
    </row>
    <row r="82" spans="1:53" x14ac:dyDescent="0.25">
      <c r="A82" s="233" t="s">
        <v>262</v>
      </c>
      <c r="B82" s="231">
        <f t="shared" ref="B82:BA82" si="20">-B73</f>
        <v>0</v>
      </c>
      <c r="C82" s="231">
        <f t="shared" si="20"/>
        <v>1900894.4387099924</v>
      </c>
      <c r="D82" s="231">
        <f t="shared" si="20"/>
        <v>1900894.4387099924</v>
      </c>
      <c r="E82" s="231">
        <f t="shared" si="20"/>
        <v>1900894.4387099924</v>
      </c>
      <c r="F82" s="231">
        <f t="shared" si="20"/>
        <v>1900894.4387099924</v>
      </c>
      <c r="G82" s="231">
        <f t="shared" si="20"/>
        <v>1900894.4387099924</v>
      </c>
      <c r="H82" s="231">
        <f t="shared" si="20"/>
        <v>1900894.4387099924</v>
      </c>
      <c r="I82" s="231">
        <f t="shared" si="20"/>
        <v>1900894.4387099924</v>
      </c>
      <c r="J82" s="231">
        <f t="shared" si="20"/>
        <v>1900894.4387099924</v>
      </c>
      <c r="K82" s="231">
        <f t="shared" si="20"/>
        <v>1900894.4387099924</v>
      </c>
      <c r="L82" s="231">
        <f t="shared" si="20"/>
        <v>1900894.4387099924</v>
      </c>
      <c r="M82" s="232">
        <f t="shared" si="20"/>
        <v>1900894.4387099924</v>
      </c>
      <c r="N82" s="231">
        <f t="shared" si="20"/>
        <v>1900894.4387099924</v>
      </c>
      <c r="O82" s="231">
        <f t="shared" si="20"/>
        <v>1900894.4387099924</v>
      </c>
      <c r="P82" s="231">
        <f t="shared" si="20"/>
        <v>1900894.4387099924</v>
      </c>
      <c r="Q82" s="231">
        <f t="shared" si="20"/>
        <v>1900894.4387099924</v>
      </c>
      <c r="R82" s="231">
        <f t="shared" si="20"/>
        <v>1900894.4387099924</v>
      </c>
      <c r="S82" s="231">
        <f t="shared" si="20"/>
        <v>1900894.4387099924</v>
      </c>
      <c r="T82" s="231">
        <f t="shared" si="20"/>
        <v>1900894.4387099924</v>
      </c>
      <c r="U82" s="231">
        <f t="shared" si="20"/>
        <v>1900894.4387099924</v>
      </c>
      <c r="V82" s="231">
        <f t="shared" si="20"/>
        <v>1900894.4387099924</v>
      </c>
      <c r="W82" s="231">
        <f t="shared" si="20"/>
        <v>1900894.4387099924</v>
      </c>
      <c r="X82" s="231">
        <f t="shared" si="20"/>
        <v>1900894.4387099924</v>
      </c>
      <c r="Y82" s="231">
        <f t="shared" si="20"/>
        <v>1900894.4387099924</v>
      </c>
      <c r="Z82" s="231">
        <f t="shared" si="20"/>
        <v>1900894.4387099924</v>
      </c>
      <c r="AA82" s="231">
        <f t="shared" si="20"/>
        <v>1900894.4387099924</v>
      </c>
      <c r="AB82" s="231">
        <f t="shared" si="20"/>
        <v>1900894.4387099924</v>
      </c>
      <c r="AC82" s="231">
        <f t="shared" si="20"/>
        <v>1900894.4387099924</v>
      </c>
      <c r="AD82" s="231">
        <f t="shared" si="20"/>
        <v>1900894.4387099924</v>
      </c>
      <c r="AE82" s="231">
        <f t="shared" si="20"/>
        <v>1900894.4387099924</v>
      </c>
      <c r="AF82" s="231">
        <f t="shared" si="20"/>
        <v>1900894.4387099924</v>
      </c>
      <c r="AG82" s="231">
        <f t="shared" si="20"/>
        <v>1900894.4387099924</v>
      </c>
      <c r="AH82" s="231">
        <f t="shared" si="20"/>
        <v>1900894.4387099924</v>
      </c>
      <c r="AI82" s="231">
        <f t="shared" si="20"/>
        <v>1900894.4387099924</v>
      </c>
      <c r="AJ82" s="231">
        <f t="shared" si="20"/>
        <v>1900894.4387099924</v>
      </c>
      <c r="AK82" s="231">
        <f t="shared" si="20"/>
        <v>1900894.4387099924</v>
      </c>
      <c r="AL82" s="231">
        <f t="shared" si="20"/>
        <v>1900894.4387099924</v>
      </c>
      <c r="AM82" s="231">
        <f t="shared" si="20"/>
        <v>1900894.4387099924</v>
      </c>
      <c r="AN82" s="231">
        <f t="shared" si="20"/>
        <v>1900894.4387099924</v>
      </c>
      <c r="AO82" s="231">
        <f t="shared" si="20"/>
        <v>1900894.4387099924</v>
      </c>
      <c r="AP82" s="231">
        <f t="shared" si="20"/>
        <v>1900894.4387099924</v>
      </c>
      <c r="AQ82" s="231">
        <f t="shared" si="20"/>
        <v>1900894.4387099924</v>
      </c>
      <c r="AR82" s="231">
        <f t="shared" si="20"/>
        <v>1900894.4387099924</v>
      </c>
      <c r="AS82" s="231">
        <f t="shared" si="20"/>
        <v>1900894.4387099924</v>
      </c>
      <c r="AT82" s="231">
        <f t="shared" si="20"/>
        <v>1900894.4387099924</v>
      </c>
      <c r="AU82" s="231">
        <f t="shared" si="20"/>
        <v>1900894.4387099924</v>
      </c>
      <c r="AV82" s="231">
        <f t="shared" si="20"/>
        <v>1900894.4387099924</v>
      </c>
      <c r="AW82" s="231">
        <f t="shared" si="20"/>
        <v>1900894.4387099924</v>
      </c>
      <c r="AX82" s="231">
        <f t="shared" si="20"/>
        <v>1900894.4387099924</v>
      </c>
      <c r="AY82" s="231">
        <f t="shared" si="20"/>
        <v>1900894.4387099924</v>
      </c>
      <c r="AZ82" s="231">
        <f t="shared" si="20"/>
        <v>1900894.4387099924</v>
      </c>
      <c r="BA82" s="231">
        <f t="shared" si="20"/>
        <v>1900894.4387099924</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-1840170.3626945422</v>
      </c>
      <c r="D84" s="231">
        <f>IF(SUM($B$77:D77)+SUM($A$84:C84)&gt;0,0,SUM($B$77:D77)-SUM($A$84:C84))</f>
        <v>-1885165.1102369025</v>
      </c>
      <c r="E84" s="231">
        <f>IF(SUM($B$77:E77)+SUM($A$84:D84)&gt;0,0,SUM($B$77:E77)-SUM($A$84:D84))</f>
        <v>-1931384.2411725782</v>
      </c>
      <c r="F84" s="231">
        <f>IF(SUM($B$77:F77)+SUM($A$84:E84)&gt;0,0,SUM($B$77:F77)-SUM($A$84:E84))</f>
        <v>-1978864.4870033693</v>
      </c>
      <c r="G84" s="231">
        <f>IF(SUM($B$77:G77)+SUM($A$84:F84)&gt;0,0,SUM($B$77:G77)-SUM($A$84:F84))</f>
        <v>-2161869.1942106038</v>
      </c>
      <c r="H84" s="231">
        <f>IF(SUM($B$77:H77)+SUM($A$84:G84)&gt;0,0,SUM($B$77:H77)-SUM($A$84:G84))</f>
        <v>-2211986.3051755913</v>
      </c>
      <c r="I84" s="231">
        <f>IF(SUM($B$77:I77)+SUM($A$84:H84)&gt;0,0,SUM($B$77:I77)-SUM($A$84:H84))</f>
        <v>-2263481.4704365749</v>
      </c>
      <c r="J84" s="231">
        <f>IF(SUM($B$77:J77)+SUM($A$84:I84)&gt;0,0,SUM($B$77:J77)-SUM($A$84:I84))</f>
        <v>-2316396.0316224322</v>
      </c>
      <c r="K84" s="231">
        <f>IF(SUM($B$77:K77)+SUM($A$84:J84)&gt;0,0,SUM($B$77:K77)-SUM($A$84:J84))</f>
        <v>-2370772.5706109107</v>
      </c>
      <c r="L84" s="231">
        <f>IF(SUM($B$77:L77)+SUM($A$84:K84)&gt;0,0,SUM($B$77:L77)-SUM($A$84:K84))</f>
        <v>-2426654.9467360899</v>
      </c>
      <c r="M84" s="232">
        <f>IF(SUM($B$77:M77)+SUM($A$84:L84)&gt;0,0,SUM($B$77:M77)-SUM($A$84:L84))</f>
        <v>-3264713.3049185202</v>
      </c>
      <c r="N84" s="231">
        <f>IF(SUM($B$77:N77)+SUM($A$84:M84)&gt;0,0,SUM($B$77:N77)-SUM($A$84:M84))</f>
        <v>-3336297.9442945048</v>
      </c>
      <c r="O84" s="231">
        <f>IF(SUM($B$77:O77)+SUM($A$84:N84)&gt;0,0,SUM($B$77:O77)-SUM($A$84:N84))</f>
        <v>-3409904.6638188139</v>
      </c>
      <c r="P84" s="231">
        <f>IF(SUM($B$77:P77)+SUM($A$84:O84)&gt;0,0,SUM($B$77:P77)-SUM($A$84:O84))</f>
        <v>-3485594.1258958951</v>
      </c>
      <c r="Q84" s="231">
        <f>IF(SUM($B$77:Q77)+SUM($A$84:P84)&gt;0,0,SUM($B$77:Q77)-SUM($A$84:P84))</f>
        <v>-3563428.8128023371</v>
      </c>
      <c r="R84" s="231">
        <f>IF(SUM($B$77:R77)+SUM($A$84:Q84)&gt;0,0,SUM($B$77:R77)-SUM($A$84:Q84))</f>
        <v>-3643473.0812830105</v>
      </c>
      <c r="S84" s="231">
        <f>IF(SUM($B$77:S77)+SUM($A$84:R84)&gt;0,0,SUM($B$77:S77)-SUM($A$84:R84))</f>
        <v>-3860018.7318196297</v>
      </c>
      <c r="T84" s="231">
        <f>IF(SUM($B$77:T77)+SUM($A$84:S84)&gt;0,0,SUM($B$77:T77)-SUM($A$84:S84))</f>
        <v>-3944683.0144138858</v>
      </c>
      <c r="U84" s="231">
        <f>IF(SUM($B$77:U77)+SUM($A$84:T84)&gt;0,0,SUM($B$77:U77)-SUM($A$84:T84))</f>
        <v>-4031761.7664530128</v>
      </c>
      <c r="V84" s="231">
        <f>IF(SUM($B$77:V77)+SUM($A$84:U84)&gt;0,0,SUM($B$77:V77)-SUM($A$84:U84))</f>
        <v>-4121327.4220203534</v>
      </c>
      <c r="W84" s="231">
        <f>IF(SUM($B$77:W77)+SUM($A$84:V84)&gt;0,0,SUM($B$77:W77)-SUM($A$84:V84))</f>
        <v>-4529003.0824669302</v>
      </c>
      <c r="X84" s="231">
        <f>IF(SUM($B$77:X77)+SUM($A$84:W84)&gt;0,0,SUM($B$77:X77)-SUM($A$84:W84))</f>
        <v>-4633235.0594487786</v>
      </c>
      <c r="Y84" s="231">
        <f>IF(SUM($B$77:Y77)+SUM($A$84:X84)&gt;0,0,SUM($B$77:Y77)-SUM($A$84:X84))</f>
        <v>-4740468.5367071331</v>
      </c>
      <c r="Z84" s="231">
        <f>IF(SUM($B$77:Z77)+SUM($A$84:Y84)&gt;0,0,SUM($B$77:Z77)-SUM($A$84:Y84))</f>
        <v>-4850793.5592502803</v>
      </c>
      <c r="AA84" s="231">
        <f>IF(SUM($B$77:AA77)+SUM($A$84:Z84)&gt;0,0,SUM($B$77:AA77)-SUM($A$84:Z84))</f>
        <v>-4964302.8734367788</v>
      </c>
      <c r="AB84" s="231">
        <f>IF(SUM($B$77:AB77)+SUM($A$84:AA84)&gt;0,0,SUM($B$77:AB77)-SUM($A$84:AA84))</f>
        <v>-5081092.0080159009</v>
      </c>
      <c r="AC84" s="231">
        <f>IF(SUM($B$77:AC77)+SUM($A$84:AB84)&gt;0,0,SUM($B$77:AC77)-SUM($A$84:AB84))</f>
        <v>-5201259.3575994521</v>
      </c>
      <c r="AD84" s="231">
        <f>IF(SUM($B$77:AD77)+SUM($A$84:AC84)&gt;0,0,SUM($B$77:AD77)-SUM($A$84:AC84))</f>
        <v>-5324906.2686375529</v>
      </c>
      <c r="AE84" s="231">
        <f>IF(SUM($B$77:AE77)+SUM($A$84:AD84)&gt;0,0,SUM($B$77:AE77)-SUM($A$84:AD84))</f>
        <v>-5452137.1279738396</v>
      </c>
      <c r="AF84" s="231">
        <f>IF(SUM($B$77:AF77)+SUM($A$84:AE84)&gt;0,0,SUM($B$77:AF77)-SUM($A$84:AE84))</f>
        <v>-5583059.4540572613</v>
      </c>
      <c r="AG84" s="231">
        <f>IF(SUM($B$77:AG77)+SUM($A$84:AF84)&gt;0,0,SUM($B$77:AG77)-SUM($A$84:AF84))</f>
        <v>-5717783.9908902347</v>
      </c>
      <c r="AH84" s="231">
        <f>IF(SUM($B$77:AH77)+SUM($A$84:AG84)&gt;0,0,SUM($B$77:AH77)-SUM($A$84:AG84))</f>
        <v>-5856424.8047952354</v>
      </c>
      <c r="AI84" s="231">
        <f>IF(SUM($B$77:AI77)+SUM($A$84:AH84)&gt;0,0,SUM($B$77:AI77)-SUM($A$84:AH84))</f>
        <v>-5999099.3840844333</v>
      </c>
      <c r="AJ84" s="231">
        <f>IF(SUM($B$77:AJ77)+SUM($A$84:AI84)&gt;0,0,SUM($B$77:AJ77)-SUM($A$84:AI84))</f>
        <v>-6145928.7417193502</v>
      </c>
      <c r="AK84" s="231">
        <f>IF(SUM($B$77:AK77)+SUM($A$84:AJ84)&gt;0,0,SUM($B$77:AK77)-SUM($A$84:AJ84))</f>
        <v>-6297037.5210503787</v>
      </c>
      <c r="AL84" s="231">
        <f>IF(SUM($B$77:AL77)+SUM($A$84:AK84)&gt;0,0,SUM($B$77:AL77)-SUM($A$84:AK84))</f>
        <v>-6452554.1047283411</v>
      </c>
      <c r="AM84" s="231">
        <f>IF(SUM($B$77:AM77)+SUM($A$84:AL84)&gt;0,0,SUM($B$77:AM77)-SUM($A$84:AL84))</f>
        <v>-6612610.7268837094</v>
      </c>
      <c r="AN84" s="231">
        <f>IF(SUM($B$77:AN77)+SUM($A$84:AM84)&gt;0,0,SUM($B$77:AN77)-SUM($A$84:AM84))</f>
        <v>-6777343.5886707902</v>
      </c>
      <c r="AO84" s="231">
        <f>IF(SUM($B$77:AO77)+SUM($A$84:AN84)&gt;0,0,SUM($B$77:AO77)-SUM($A$84:AN84))</f>
        <v>-6946892.9772785306</v>
      </c>
      <c r="AP84" s="231">
        <f>IF(SUM($B$77:AP77)+SUM($A$84:AO84)&gt;0,0,SUM($B$77:AP77)-SUM($A$84:AO84))</f>
        <v>-7121403.3885115385</v>
      </c>
      <c r="AQ84" s="231">
        <f>IF(SUM($B$77:AQ77)+SUM($A$84:AP84)&gt;0,0,SUM($B$77:AQ77)-SUM($A$84:AP84))</f>
        <v>-7301023.6530486047</v>
      </c>
      <c r="AR84" s="231">
        <f>IF(SUM($B$77:AR77)+SUM($A$84:AQ84)&gt;0,0,SUM($B$77:AR77)-SUM($A$84:AQ84))</f>
        <v>-7485907.0664888024</v>
      </c>
      <c r="AS84" s="231">
        <f>IF(SUM($B$77:AS77)+SUM($A$84:AR84)&gt;0,0,SUM($B$77:AS77)-SUM($A$84:AR84))</f>
        <v>-7676211.5232992768</v>
      </c>
      <c r="AT84" s="231">
        <f>IF(SUM($B$77:AT77)+SUM($A$84:AS84)&gt;0,0,SUM($B$77:AT77)-SUM($A$84:AS84))</f>
        <v>-7872099.6547810733</v>
      </c>
      <c r="AU84" s="231">
        <f>IF(SUM($B$77:AU77)+SUM($A$84:AT84)&gt;0,0,SUM($B$77:AU77)-SUM($A$84:AT84))</f>
        <v>-8073738.9711743891</v>
      </c>
      <c r="AV84" s="231">
        <f>IF(SUM($B$77:AV77)+SUM($A$84:AU84)&gt;0,0,SUM($B$77:AV77)-SUM($A$84:AU84))</f>
        <v>-8281302.0080265701</v>
      </c>
      <c r="AW84" s="231">
        <f>IF(SUM($B$77:AW77)+SUM($A$84:AV84)&gt;0,0,SUM($B$77:AW77)-SUM($A$84:AV84))</f>
        <v>-8494966.4769513309</v>
      </c>
      <c r="AX84" s="231">
        <f>IF(SUM($B$77:AX77)+SUM($A$84:AW84)&gt;0,0,SUM($B$77:AX77)-SUM($A$84:AW84))</f>
        <v>-8714915.4209108949</v>
      </c>
      <c r="AY84" s="231">
        <f>IF(SUM($B$77:AY77)+SUM($A$84:AX84)&gt;0,0,SUM($B$77:AY77)-SUM($A$84:AX84))</f>
        <v>-8941337.3741562665</v>
      </c>
      <c r="AZ84" s="231">
        <f>IF(SUM($B$77:AZ77)+SUM($A$84:AY84)&gt;0,0,SUM($B$77:AZ77)-SUM($A$84:AY84))</f>
        <v>-9174426.5269660652</v>
      </c>
      <c r="BA84" s="231">
        <f>IF(SUM($B$77:BA77)+SUM($A$84:AZ84)&gt;0,0,SUM($B$77:BA77)-SUM($A$84:AZ84))</f>
        <v>585095.30823493004</v>
      </c>
    </row>
    <row r="85" spans="1:53" x14ac:dyDescent="0.25">
      <c r="A85" s="233" t="s">
        <v>259</v>
      </c>
      <c r="B85" s="242">
        <f>IF(((SUM($B$64:B64)+SUM($B$66:B70))+SUM($B$87:B87))&lt;0,((SUM($B$64:B64)+SUM($B$66:B70))+SUM($B$87:B87))*0.2-SUM($A$85:A85),IF(SUM(A$85:$B85)&lt;0,0-SUM(A$85:$B85),0))</f>
        <v>-19008944.387099925</v>
      </c>
      <c r="C85" s="242">
        <f>IF(((SUM($B$64:C64)+SUM($B$66:C70))+SUM($B$87:C87))&lt;0,((SUM($B$64:C64)+SUM($B$66:C70))+SUM($B$87:C87))*0.2-SUM($A$85:B85),IF(SUM(B$85:$B85)&lt;0,0-SUM(B$85:$B85),0))</f>
        <v>2634364.0591875762</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2939335.0196429901</v>
      </c>
      <c r="H85" s="242">
        <f>IF(((SUM($B$64:H64)+SUM($B$66:H70))+SUM($B$87:H87))&lt;0,((SUM($B$64:H64)+SUM($B$66:H70))+SUM($B$87:H87))*0.2-SUM($A$85:G85),IF(SUM($B$85:G85)&lt;0,0-SUM($B$85:G85),0))</f>
        <v>2985270.1628428167</v>
      </c>
      <c r="I85" s="242">
        <f>IF(((SUM($B$64:I64)+SUM($B$66:I70))+SUM($B$87:I87))&lt;0,((SUM($B$64:I64)+SUM($B$66:I70))+SUM($B$87:I87))*0.2-SUM($A$85:H85),IF(SUM($B$85:H85)&lt;0,0-SUM($B$85:H85),0))</f>
        <v>2297072.0241255583</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-95044721.935499623</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-114053666.32259955</v>
      </c>
      <c r="C89" s="229">
        <f t="shared" ref="C89:BA89" si="24">SUM(C81:C88)</f>
        <v>11895939.948675737</v>
      </c>
      <c r="D89" s="229">
        <f>SUM(D81:D88)</f>
        <v>12116731.718622377</v>
      </c>
      <c r="E89" s="229">
        <f>SUM(E81:E88)</f>
        <v>12343645.405535597</v>
      </c>
      <c r="F89" s="229">
        <f t="shared" si="24"/>
        <v>12576864.666924389</v>
      </c>
      <c r="G89" s="229">
        <f t="shared" si="24"/>
        <v>13487706.235195398</v>
      </c>
      <c r="H89" s="229">
        <f t="shared" si="24"/>
        <v>13734109.822255176</v>
      </c>
      <c r="I89" s="229">
        <f t="shared" si="24"/>
        <v>13251892.34458185</v>
      </c>
      <c r="J89" s="229">
        <f t="shared" si="24"/>
        <v>11166478.565199725</v>
      </c>
      <c r="K89" s="229">
        <f t="shared" si="24"/>
        <v>11383984.721153639</v>
      </c>
      <c r="L89" s="229">
        <f t="shared" si="24"/>
        <v>11607514.225654349</v>
      </c>
      <c r="M89" s="230">
        <f t="shared" si="24"/>
        <v>14959747.658384081</v>
      </c>
      <c r="N89" s="229">
        <f t="shared" si="24"/>
        <v>15246086.215888008</v>
      </c>
      <c r="O89" s="229">
        <f t="shared" si="24"/>
        <v>15540513.093985241</v>
      </c>
      <c r="P89" s="229">
        <f t="shared" si="24"/>
        <v>15843270.942293569</v>
      </c>
      <c r="Q89" s="229">
        <f t="shared" si="24"/>
        <v>16154609.68991933</v>
      </c>
      <c r="R89" s="229">
        <f t="shared" si="24"/>
        <v>16474786.763842046</v>
      </c>
      <c r="S89" s="229">
        <f t="shared" si="24"/>
        <v>17340969.365988515</v>
      </c>
      <c r="T89" s="229">
        <f t="shared" si="24"/>
        <v>17679626.496365525</v>
      </c>
      <c r="U89" s="229">
        <f t="shared" si="24"/>
        <v>18027941.504522029</v>
      </c>
      <c r="V89" s="229">
        <f t="shared" si="24"/>
        <v>18386204.126791414</v>
      </c>
      <c r="W89" s="229">
        <f t="shared" si="24"/>
        <v>20016906.768577717</v>
      </c>
      <c r="X89" s="229">
        <f t="shared" si="24"/>
        <v>20433834.676505134</v>
      </c>
      <c r="Y89" s="229">
        <f t="shared" si="24"/>
        <v>20862768.585538544</v>
      </c>
      <c r="Z89" s="229">
        <f t="shared" si="24"/>
        <v>21304068.675711147</v>
      </c>
      <c r="AA89" s="229">
        <f t="shared" si="24"/>
        <v>21758105.932457097</v>
      </c>
      <c r="AB89" s="229">
        <f t="shared" si="24"/>
        <v>22225262.470773615</v>
      </c>
      <c r="AC89" s="229">
        <f t="shared" si="24"/>
        <v>22705931.869107805</v>
      </c>
      <c r="AD89" s="229">
        <f t="shared" si="24"/>
        <v>23200519.513260197</v>
      </c>
      <c r="AE89" s="229">
        <f t="shared" si="24"/>
        <v>23709442.950605348</v>
      </c>
      <c r="AF89" s="229">
        <f t="shared" si="24"/>
        <v>24233132.254939035</v>
      </c>
      <c r="AG89" s="229">
        <f t="shared" si="24"/>
        <v>24772030.402270906</v>
      </c>
      <c r="AH89" s="229">
        <f t="shared" si="24"/>
        <v>25326593.65789092</v>
      </c>
      <c r="AI89" s="229">
        <f t="shared" si="24"/>
        <v>25897291.975047715</v>
      </c>
      <c r="AJ89" s="229">
        <f t="shared" si="24"/>
        <v>26484609.405587398</v>
      </c>
      <c r="AK89" s="229">
        <f t="shared" si="24"/>
        <v>27089044.522911429</v>
      </c>
      <c r="AL89" s="229">
        <f t="shared" si="24"/>
        <v>27711110.857623406</v>
      </c>
      <c r="AM89" s="229">
        <f t="shared" si="24"/>
        <v>28351337.346244901</v>
      </c>
      <c r="AN89" s="229">
        <f t="shared" si="24"/>
        <v>29010268.793393217</v>
      </c>
      <c r="AO89" s="229">
        <f t="shared" si="24"/>
        <v>29688466.347824164</v>
      </c>
      <c r="AP89" s="229">
        <f t="shared" si="24"/>
        <v>30386507.992756218</v>
      </c>
      <c r="AQ89" s="229">
        <f t="shared" si="24"/>
        <v>31104989.050904401</v>
      </c>
      <c r="AR89" s="229">
        <f t="shared" si="24"/>
        <v>31844522.704665236</v>
      </c>
      <c r="AS89" s="229">
        <f t="shared" si="24"/>
        <v>32605740.531907052</v>
      </c>
      <c r="AT89" s="229">
        <f t="shared" si="24"/>
        <v>33389293.057834335</v>
      </c>
      <c r="AU89" s="229">
        <f t="shared" si="24"/>
        <v>34195850.32340759</v>
      </c>
      <c r="AV89" s="229">
        <f t="shared" si="24"/>
        <v>35026102.47081621</v>
      </c>
      <c r="AW89" s="229">
        <f t="shared" si="24"/>
        <v>35880760.346515305</v>
      </c>
      <c r="AX89" s="229">
        <f t="shared" si="24"/>
        <v>36760556.122353531</v>
      </c>
      <c r="AY89" s="229">
        <f t="shared" si="24"/>
        <v>37666243.935335107</v>
      </c>
      <c r="AZ89" s="229">
        <f t="shared" si="24"/>
        <v>38598600.546574302</v>
      </c>
      <c r="BA89" s="229">
        <f t="shared" si="24"/>
        <v>-439486.79422975704</v>
      </c>
    </row>
    <row r="90" spans="1:53" s="166" customFormat="1" ht="14.25" x14ac:dyDescent="0.25">
      <c r="A90" s="243" t="s">
        <v>546</v>
      </c>
      <c r="B90" s="229">
        <f>SUM($B$89:B89)</f>
        <v>-114053666.32259955</v>
      </c>
      <c r="C90" s="229">
        <f>SUM($B$89:C89)</f>
        <v>-102157726.37392381</v>
      </c>
      <c r="D90" s="229">
        <f>SUM($B$89:D89)</f>
        <v>-90040994.655301437</v>
      </c>
      <c r="E90" s="229">
        <f>SUM($B$89:E89)</f>
        <v>-77697349.249765843</v>
      </c>
      <c r="F90" s="229">
        <f>SUM($B$89:F89)</f>
        <v>-65120484.582841456</v>
      </c>
      <c r="G90" s="229">
        <f>SUM($B$89:G89)</f>
        <v>-51632778.347646058</v>
      </c>
      <c r="H90" s="229">
        <f>SUM($B$89:H89)</f>
        <v>-37898668.525390878</v>
      </c>
      <c r="I90" s="229">
        <f>SUM($B$89:I89)</f>
        <v>-24646776.180809028</v>
      </c>
      <c r="J90" s="229">
        <f>SUM($B$89:J89)</f>
        <v>-13480297.615609303</v>
      </c>
      <c r="K90" s="229">
        <f>SUM($B$89:K89)</f>
        <v>-2096312.8944556639</v>
      </c>
      <c r="L90" s="229">
        <f>SUM($B$89:L89)</f>
        <v>9511201.3311986849</v>
      </c>
      <c r="M90" s="230">
        <f>SUM($B$89:M89)</f>
        <v>24470948.989582766</v>
      </c>
      <c r="N90" s="229">
        <f>SUM($B$89:N89)</f>
        <v>39717035.205470771</v>
      </c>
      <c r="O90" s="229">
        <f>SUM($B$89:O89)</f>
        <v>55257548.299456015</v>
      </c>
      <c r="P90" s="229">
        <f>SUM($B$89:P89)</f>
        <v>71100819.241749585</v>
      </c>
      <c r="Q90" s="229">
        <f>SUM($B$89:Q89)</f>
        <v>87255428.931668907</v>
      </c>
      <c r="R90" s="229">
        <f>SUM($B$89:R89)</f>
        <v>103730215.69551095</v>
      </c>
      <c r="S90" s="229">
        <f>SUM($B$89:S89)</f>
        <v>121071185.06149948</v>
      </c>
      <c r="T90" s="229">
        <f>SUM($B$89:T89)</f>
        <v>138750811.55786499</v>
      </c>
      <c r="U90" s="229">
        <f>SUM($B$89:U89)</f>
        <v>156778753.06238702</v>
      </c>
      <c r="V90" s="229">
        <f>SUM($B$89:V89)</f>
        <v>175164957.18917844</v>
      </c>
      <c r="W90" s="229">
        <f>SUM($B$89:W89)</f>
        <v>195181863.95775616</v>
      </c>
      <c r="X90" s="229">
        <f>SUM($B$89:X89)</f>
        <v>215615698.63426131</v>
      </c>
      <c r="Y90" s="229">
        <f>SUM($B$89:Y89)</f>
        <v>236478467.21979985</v>
      </c>
      <c r="Z90" s="229">
        <f>SUM($B$89:Z89)</f>
        <v>257782535.895511</v>
      </c>
      <c r="AA90" s="229">
        <f>SUM($B$89:AA89)</f>
        <v>279540641.82796812</v>
      </c>
      <c r="AB90" s="229">
        <f>SUM($B$89:AB89)</f>
        <v>301765904.29874176</v>
      </c>
      <c r="AC90" s="229">
        <f>SUM($B$89:AC89)</f>
        <v>324471836.16784954</v>
      </c>
      <c r="AD90" s="229">
        <f>SUM($B$89:AD89)</f>
        <v>347672355.68110973</v>
      </c>
      <c r="AE90" s="229">
        <f>SUM($B$89:AE89)</f>
        <v>371381798.63171506</v>
      </c>
      <c r="AF90" s="229">
        <f>SUM($B$89:AF89)</f>
        <v>395614930.88665408</v>
      </c>
      <c r="AG90" s="229">
        <f>SUM($B$89:AG89)</f>
        <v>420386961.28892499</v>
      </c>
      <c r="AH90" s="229">
        <f>SUM($B$89:AH89)</f>
        <v>445713554.94681591</v>
      </c>
      <c r="AI90" s="229">
        <f>SUM($B$89:AI89)</f>
        <v>471610846.92186362</v>
      </c>
      <c r="AJ90" s="229">
        <f>SUM($B$89:AJ89)</f>
        <v>498095456.32745099</v>
      </c>
      <c r="AK90" s="229">
        <f>SUM($B$89:AK89)</f>
        <v>525184500.85036242</v>
      </c>
      <c r="AL90" s="229">
        <f>SUM($B$89:AL89)</f>
        <v>552895611.70798588</v>
      </c>
      <c r="AM90" s="229">
        <f>SUM($B$89:AM89)</f>
        <v>581246949.05423081</v>
      </c>
      <c r="AN90" s="229">
        <f>SUM($B$89:AN89)</f>
        <v>610257217.84762406</v>
      </c>
      <c r="AO90" s="229">
        <f>SUM($B$89:AO89)</f>
        <v>639945684.19544828</v>
      </c>
      <c r="AP90" s="229">
        <f>SUM($B$89:AP89)</f>
        <v>670332192.18820453</v>
      </c>
      <c r="AQ90" s="229">
        <f>SUM($B$89:AQ89)</f>
        <v>701437181.23910892</v>
      </c>
      <c r="AR90" s="229">
        <f>SUM($B$89:AR89)</f>
        <v>733281703.9437741</v>
      </c>
      <c r="AS90" s="229">
        <f>SUM($B$89:AS89)</f>
        <v>765887444.47568119</v>
      </c>
      <c r="AT90" s="229">
        <f>SUM($B$89:AT89)</f>
        <v>799276737.53351557</v>
      </c>
      <c r="AU90" s="229">
        <f>SUM($B$89:AU89)</f>
        <v>833472587.8569231</v>
      </c>
      <c r="AV90" s="229">
        <f>SUM($B$89:AV89)</f>
        <v>868498690.32773936</v>
      </c>
      <c r="AW90" s="229">
        <f>SUM($B$89:AW89)</f>
        <v>904379450.67425466</v>
      </c>
      <c r="AX90" s="229">
        <f>SUM($B$89:AX89)</f>
        <v>941140006.79660821</v>
      </c>
      <c r="AY90" s="229">
        <f>SUM($B$89:AY89)</f>
        <v>978806250.73194337</v>
      </c>
      <c r="AZ90" s="229">
        <f>SUM($B$89:AZ89)</f>
        <v>1017404851.2785177</v>
      </c>
      <c r="BA90" s="229">
        <f>SUM($B$89:BA89)</f>
        <v>1016965364.484288</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547</v>
      </c>
      <c r="B92" s="248">
        <f t="shared" ref="B92:AY92" si="26">B89*B91</f>
        <v>-114053666.32259955</v>
      </c>
      <c r="C92" s="248">
        <f t="shared" si="26"/>
        <v>10481004.360066729</v>
      </c>
      <c r="D92" s="248">
        <f t="shared" si="26"/>
        <v>9405757.3161694407</v>
      </c>
      <c r="E92" s="248">
        <f t="shared" si="26"/>
        <v>8442204.2011914253</v>
      </c>
      <c r="F92" s="248">
        <f t="shared" si="26"/>
        <v>7578599.2336944183</v>
      </c>
      <c r="G92" s="248">
        <f t="shared" si="26"/>
        <v>7160754.6011391729</v>
      </c>
      <c r="H92" s="248">
        <f t="shared" si="26"/>
        <v>6424293.09718828</v>
      </c>
      <c r="I92" s="248">
        <f t="shared" si="26"/>
        <v>5461436.2475105096</v>
      </c>
      <c r="J92" s="248">
        <f t="shared" si="26"/>
        <v>4054612.4013968837</v>
      </c>
      <c r="K92" s="248">
        <f t="shared" si="26"/>
        <v>3641929.6334068081</v>
      </c>
      <c r="L92" s="248">
        <f t="shared" si="26"/>
        <v>3271753.7532922532</v>
      </c>
      <c r="M92" s="230">
        <f t="shared" si="26"/>
        <v>3715093.8651642976</v>
      </c>
      <c r="N92" s="248">
        <f t="shared" si="26"/>
        <v>3335861.6684134551</v>
      </c>
      <c r="O92" s="248">
        <f t="shared" si="26"/>
        <v>2995843.7154494459</v>
      </c>
      <c r="P92" s="248">
        <f t="shared" si="26"/>
        <v>2690932.4006110467</v>
      </c>
      <c r="Q92" s="248">
        <f t="shared" si="26"/>
        <v>2417455.8237626967</v>
      </c>
      <c r="R92" s="248">
        <f t="shared" si="26"/>
        <v>2172131.0196108217</v>
      </c>
      <c r="S92" s="248">
        <f t="shared" si="26"/>
        <v>2014390.7802618349</v>
      </c>
      <c r="T92" s="248">
        <f t="shared" si="26"/>
        <v>1809454.1304673725</v>
      </c>
      <c r="U92" s="248">
        <f t="shared" si="26"/>
        <v>1625641.4760642548</v>
      </c>
      <c r="V92" s="248">
        <f t="shared" si="26"/>
        <v>1460746.4745644142</v>
      </c>
      <c r="W92" s="248">
        <f t="shared" si="26"/>
        <v>1401147.5581900871</v>
      </c>
      <c r="X92" s="248">
        <f t="shared" si="26"/>
        <v>1260204.1970628826</v>
      </c>
      <c r="Y92" s="248">
        <f t="shared" si="26"/>
        <v>1133619.0243770638</v>
      </c>
      <c r="Z92" s="248">
        <f t="shared" si="26"/>
        <v>1019910.0628294882</v>
      </c>
      <c r="AA92" s="248">
        <f t="shared" si="26"/>
        <v>917750.3284858251</v>
      </c>
      <c r="AB92" s="248">
        <f t="shared" si="26"/>
        <v>825951.40969326952</v>
      </c>
      <c r="AC92" s="248">
        <f t="shared" si="26"/>
        <v>743448.80736447033</v>
      </c>
      <c r="AD92" s="248">
        <f t="shared" si="26"/>
        <v>669288.84552294121</v>
      </c>
      <c r="AE92" s="248">
        <f t="shared" si="26"/>
        <v>602616.98195258609</v>
      </c>
      <c r="AF92" s="248">
        <f t="shared" si="26"/>
        <v>542667.36742797424</v>
      </c>
      <c r="AG92" s="248">
        <f t="shared" si="26"/>
        <v>488753.5185761826</v>
      </c>
      <c r="AH92" s="248">
        <f t="shared" si="26"/>
        <v>440259.98416494689</v>
      </c>
      <c r="AI92" s="248">
        <f t="shared" si="26"/>
        <v>396634.89772933419</v>
      </c>
      <c r="AJ92" s="248">
        <f t="shared" si="26"/>
        <v>357383.32112108747</v>
      </c>
      <c r="AK92" s="248">
        <f t="shared" si="26"/>
        <v>322061.29395188153</v>
      </c>
      <c r="AL92" s="248">
        <f t="shared" si="26"/>
        <v>290270.51314662897</v>
      </c>
      <c r="AM92" s="248">
        <f t="shared" si="26"/>
        <v>261653.57505240411</v>
      </c>
      <c r="AN92" s="248">
        <f t="shared" si="26"/>
        <v>235889.71987507463</v>
      </c>
      <c r="AO92" s="248">
        <f t="shared" si="26"/>
        <v>212691.02473928549</v>
      </c>
      <c r="AP92" s="248">
        <f t="shared" si="26"/>
        <v>191798.99747688929</v>
      </c>
      <c r="AQ92" s="248">
        <f t="shared" si="26"/>
        <v>172981.52842314713</v>
      </c>
      <c r="AR92" s="248">
        <f t="shared" si="26"/>
        <v>156030.16210916417</v>
      </c>
      <c r="AS92" s="248">
        <f t="shared" si="26"/>
        <v>140757.65484539338</v>
      </c>
      <c r="AT92" s="248">
        <f t="shared" si="26"/>
        <v>126995.7878500276</v>
      </c>
      <c r="AU92" s="248">
        <f t="shared" si="26"/>
        <v>114593.40883692222</v>
      </c>
      <c r="AV92" s="248">
        <f t="shared" si="26"/>
        <v>103414.67788413576</v>
      </c>
      <c r="AW92" s="248">
        <f t="shared" si="26"/>
        <v>93337.495995133271</v>
      </c>
      <c r="AX92" s="248">
        <f t="shared" si="26"/>
        <v>84252.097074786507</v>
      </c>
      <c r="AY92" s="248">
        <f t="shared" si="26"/>
        <v>76059.786102287617</v>
      </c>
      <c r="AZ92" s="248">
        <f>AZ89*AZ91</f>
        <v>68671.808120334419</v>
      </c>
      <c r="BA92" s="248">
        <f>BA89*BA91</f>
        <v>-688.9011216653613</v>
      </c>
    </row>
    <row r="93" spans="1:53" s="166" customFormat="1" ht="14.25" x14ac:dyDescent="0.25">
      <c r="A93" s="247" t="s">
        <v>548</v>
      </c>
      <c r="B93" s="248">
        <f>SUM($B$92:B92)</f>
        <v>-114053666.32259955</v>
      </c>
      <c r="C93" s="248">
        <f>SUM($B$92:C92)</f>
        <v>-103572661.96253282</v>
      </c>
      <c r="D93" s="248">
        <f>SUM($B$92:D92)</f>
        <v>-94166904.646363378</v>
      </c>
      <c r="E93" s="248">
        <f>SUM($B$92:E92)</f>
        <v>-85724700.445171952</v>
      </c>
      <c r="F93" s="248">
        <f>SUM($B$92:F92)</f>
        <v>-78146101.211477533</v>
      </c>
      <c r="G93" s="248">
        <f>SUM($B$92:G92)</f>
        <v>-70985346.61033836</v>
      </c>
      <c r="H93" s="248">
        <f>SUM($B$92:H92)</f>
        <v>-64561053.513150081</v>
      </c>
      <c r="I93" s="248">
        <f>SUM($B$92:I92)</f>
        <v>-59099617.265639573</v>
      </c>
      <c r="J93" s="248">
        <f>SUM($B$92:J92)</f>
        <v>-55045004.864242688</v>
      </c>
      <c r="K93" s="248">
        <f>SUM($B$92:K92)</f>
        <v>-51403075.230835877</v>
      </c>
      <c r="L93" s="248">
        <f>SUM($B$92:L92)</f>
        <v>-48131321.477543622</v>
      </c>
      <c r="M93" s="230">
        <f>SUM($B$92:M92)</f>
        <v>-44416227.612379327</v>
      </c>
      <c r="N93" s="248">
        <f>SUM($B$92:N92)</f>
        <v>-41080365.943965875</v>
      </c>
      <c r="O93" s="248">
        <f>SUM($B$92:O92)</f>
        <v>-38084522.22851643</v>
      </c>
      <c r="P93" s="248">
        <f>SUM($B$92:P92)</f>
        <v>-35393589.827905387</v>
      </c>
      <c r="Q93" s="248">
        <f>SUM($B$92:Q92)</f>
        <v>-32976134.00414269</v>
      </c>
      <c r="R93" s="248">
        <f>SUM($B$92:R92)</f>
        <v>-30804002.984531868</v>
      </c>
      <c r="S93" s="248">
        <f>SUM($B$92:S92)</f>
        <v>-28789612.204270035</v>
      </c>
      <c r="T93" s="248">
        <f>SUM($B$92:T92)</f>
        <v>-26980158.073802661</v>
      </c>
      <c r="U93" s="248">
        <f>SUM($B$92:U92)</f>
        <v>-25354516.597738408</v>
      </c>
      <c r="V93" s="248">
        <f>SUM($B$92:V92)</f>
        <v>-23893770.123173993</v>
      </c>
      <c r="W93" s="248">
        <f>SUM($B$92:W92)</f>
        <v>-22492622.564983904</v>
      </c>
      <c r="X93" s="248">
        <f>SUM($B$92:X92)</f>
        <v>-21232418.367921021</v>
      </c>
      <c r="Y93" s="248">
        <f>SUM($B$92:Y92)</f>
        <v>-20098799.343543958</v>
      </c>
      <c r="Z93" s="248">
        <f>SUM($B$92:Z92)</f>
        <v>-19078889.280714471</v>
      </c>
      <c r="AA93" s="248">
        <f>SUM($B$92:AA92)</f>
        <v>-18161138.952228647</v>
      </c>
      <c r="AB93" s="248">
        <f>SUM($B$92:AB92)</f>
        <v>-17335187.542535376</v>
      </c>
      <c r="AC93" s="248">
        <f>SUM($B$92:AC92)</f>
        <v>-16591738.735170905</v>
      </c>
      <c r="AD93" s="248">
        <f>SUM($B$92:AD92)</f>
        <v>-15922449.889647963</v>
      </c>
      <c r="AE93" s="248">
        <f>SUM($B$92:AE92)</f>
        <v>-15319832.907695377</v>
      </c>
      <c r="AF93" s="248">
        <f>SUM($B$92:AF92)</f>
        <v>-14777165.540267402</v>
      </c>
      <c r="AG93" s="248">
        <f>SUM($B$92:AG92)</f>
        <v>-14288412.02169122</v>
      </c>
      <c r="AH93" s="248">
        <f>SUM($B$92:AH92)</f>
        <v>-13848152.037526272</v>
      </c>
      <c r="AI93" s="248">
        <f>SUM($B$92:AI92)</f>
        <v>-13451517.139796939</v>
      </c>
      <c r="AJ93" s="248">
        <f>SUM($B$92:AJ92)</f>
        <v>-13094133.818675851</v>
      </c>
      <c r="AK93" s="248">
        <f>SUM($B$92:AK92)</f>
        <v>-12772072.524723969</v>
      </c>
      <c r="AL93" s="248">
        <f>SUM($B$92:AL92)</f>
        <v>-12481802.01157734</v>
      </c>
      <c r="AM93" s="248">
        <f>SUM($B$92:AM92)</f>
        <v>-12220148.436524935</v>
      </c>
      <c r="AN93" s="248">
        <f>SUM($B$92:AN92)</f>
        <v>-11984258.71664986</v>
      </c>
      <c r="AO93" s="248">
        <f>SUM($B$92:AO92)</f>
        <v>-11771567.691910574</v>
      </c>
      <c r="AP93" s="248">
        <f>SUM($B$92:AP92)</f>
        <v>-11579768.694433685</v>
      </c>
      <c r="AQ93" s="248">
        <f>SUM($B$92:AQ92)</f>
        <v>-11406787.166010538</v>
      </c>
      <c r="AR93" s="248">
        <f>SUM($B$92:AR92)</f>
        <v>-11250757.003901374</v>
      </c>
      <c r="AS93" s="248">
        <f>SUM($B$92:AS92)</f>
        <v>-11109999.349055979</v>
      </c>
      <c r="AT93" s="248">
        <f>SUM($B$92:AT92)</f>
        <v>-10983003.561205951</v>
      </c>
      <c r="AU93" s="248">
        <f>SUM($B$92:AU92)</f>
        <v>-10868410.15236903</v>
      </c>
      <c r="AV93" s="248">
        <f>SUM($B$92:AV92)</f>
        <v>-10764995.474484894</v>
      </c>
      <c r="AW93" s="248">
        <f>SUM($B$92:AW92)</f>
        <v>-10671657.97848976</v>
      </c>
      <c r="AX93" s="248">
        <f>SUM($B$92:AX92)</f>
        <v>-10587405.881414974</v>
      </c>
      <c r="AY93" s="248">
        <f>SUM($B$92:AY92)</f>
        <v>-10511346.095312687</v>
      </c>
      <c r="AZ93" s="248">
        <f>SUM($B$92:AZ92)</f>
        <v>-10442674.287192352</v>
      </c>
      <c r="BA93" s="248">
        <f>SUM($B$92:BA92)</f>
        <v>-10443363.188314017</v>
      </c>
    </row>
    <row r="94" spans="1:53" s="166" customFormat="1" ht="14.25" x14ac:dyDescent="0.25">
      <c r="A94" s="247" t="s">
        <v>549</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0</v>
      </c>
      <c r="L94" s="249">
        <f>IF((ISERR(IRR($B$89:L89))),0,IF(IRR($B$89:L89)&lt;0,0,IRR($B$89:L89)))</f>
        <v>1.4955778249161389E-2</v>
      </c>
      <c r="M94" s="250">
        <f>IF((ISERR(IRR($B$89:M89))),0,IF(IRR($B$89:M89)&lt;0,0,IRR($B$89:M89)))</f>
        <v>3.3562519272586355E-2</v>
      </c>
      <c r="N94" s="249">
        <f>IF((ISERR(IRR($B$89:N89))),0,IF(IRR($B$89:N89)&lt;0,0,IRR($B$89:N89)))</f>
        <v>4.8121922192961186E-2</v>
      </c>
      <c r="O94" s="249">
        <f>IF((ISERR(IRR($B$89:O89))),0,IF(IRR($B$89:O89)&lt;0,0,IRR($B$89:O89)))</f>
        <v>5.9741071449970429E-2</v>
      </c>
      <c r="P94" s="249">
        <f>IF((ISERR(IRR($B$89:P89))),0,IF(IRR($B$89:P89)&lt;0,0,IRR($B$89:P89)))</f>
        <v>6.9156749056562772E-2</v>
      </c>
      <c r="Q94" s="249">
        <f>IF((ISERR(IRR($B$89:Q89))),0,IF(IRR($B$89:Q89)&lt;0,0,IRR($B$89:Q89)))</f>
        <v>7.6882354767715322E-2</v>
      </c>
      <c r="R94" s="249">
        <f>IF((ISERR(IRR($B$89:R89))),0,IF(IRR($B$89:R89)&lt;0,0,IRR($B$89:R89)))</f>
        <v>8.328765368333535E-2</v>
      </c>
      <c r="S94" s="249">
        <f>IF((ISERR(IRR($B$89:S89))),0,IF(IRR($B$89:S89)&lt;0,0,IRR($B$89:S89)))</f>
        <v>8.8807560016753717E-2</v>
      </c>
      <c r="T94" s="249">
        <f>IF((ISERR(IRR($B$89:T89))),0,IF(IRR($B$89:T89)&lt;0,0,IRR($B$89:T89)))</f>
        <v>9.3443800858284742E-2</v>
      </c>
      <c r="U94" s="249">
        <f>IF((ISERR(IRR($B$89:U89))),0,IF(IRR($B$89:U89)&lt;0,0,IRR($B$89:U89)))</f>
        <v>9.7366602165976701E-2</v>
      </c>
      <c r="V94" s="249">
        <f>IF((ISERR(IRR($B$89:V89))),0,IF(IRR($B$89:V89)&lt;0,0,IRR($B$89:V89)))</f>
        <v>0.10070718530286848</v>
      </c>
      <c r="W94" s="249">
        <f>IF((ISERR(IRR($B$89:W89))),0,IF(IRR($B$89:W89)&lt;0,0,IRR($B$89:W89)))</f>
        <v>0.10375326824399456</v>
      </c>
      <c r="X94" s="249">
        <f>IF((ISERR(IRR($B$89:X89))),0,IF(IRR($B$89:X89)&lt;0,0,IRR($B$89:X89)))</f>
        <v>0.10636493844739348</v>
      </c>
      <c r="Y94" s="249">
        <f>IF((ISERR(IRR($B$89:Y89))),0,IF(IRR($B$89:Y89)&lt;0,0,IRR($B$89:Y89)))</f>
        <v>0.10861562530688973</v>
      </c>
      <c r="Z94" s="249">
        <f>IF((ISERR(IRR($B$89:Z89))),0,IF(IRR($B$89:Z89)&lt;0,0,IRR($B$89:Z89)))</f>
        <v>0.11056405482053533</v>
      </c>
      <c r="AA94" s="249">
        <f>IF((ISERR(IRR($B$89:AA89))),0,IF(IRR($B$89:AA89)&lt;0,0,IRR($B$89:AA89)))</f>
        <v>0.11225769107806949</v>
      </c>
      <c r="AB94" s="249">
        <f>IF((ISERR(IRR($B$89:AB89))),0,IF(IRR($B$89:AB89)&lt;0,0,IRR($B$89:AB89)))</f>
        <v>0.11373525234163928</v>
      </c>
      <c r="AC94" s="249">
        <f>IF((ISERR(IRR($B$89:AC89))),0,IF(IRR($B$89:AC89)&lt;0,0,IRR($B$89:AC89)))</f>
        <v>0.115028582909525</v>
      </c>
      <c r="AD94" s="249">
        <f>IF((ISERR(IRR($B$89:AD89))),0,IF(IRR($B$89:AD89)&lt;0,0,IRR($B$89:AD89)))</f>
        <v>0.11616406681662728</v>
      </c>
      <c r="AE94" s="249">
        <f>IF((ISERR(IRR($B$89:AE89))),0,IF(IRR($B$89:AE89)&lt;0,0,IRR($B$89:AE89)))</f>
        <v>0.11716370965916356</v>
      </c>
      <c r="AF94" s="249">
        <f>IF((ISERR(IRR($B$89:AF89))),0,IF(IRR($B$89:AF89)&lt;0,0,IRR($B$89:AF89)))</f>
        <v>0.11804597615612766</v>
      </c>
      <c r="AG94" s="249">
        <f>IF((ISERR(IRR($B$89:AG89))),0,IF(IRR($B$89:AG89)&lt;0,0,IRR($B$89:AG89)))</f>
        <v>0.11882644539023168</v>
      </c>
      <c r="AH94" s="249">
        <f>IF((ISERR(IRR($B$89:AH89))),0,IF(IRR($B$89:AH89)&lt;0,0,IRR($B$89:AH89)))</f>
        <v>0.11951832825444386</v>
      </c>
      <c r="AI94" s="249">
        <f>IF((ISERR(IRR($B$89:AI89))),0,IF(IRR($B$89:AI89)&lt;0,0,IRR($B$89:AI89)))</f>
        <v>0.12013287958389363</v>
      </c>
      <c r="AJ94" s="249">
        <f>IF((ISERR(IRR($B$89:AJ89))),0,IF(IRR($B$89:AJ89)&lt;0,0,IRR($B$89:AJ89)))</f>
        <v>0.12067972897826995</v>
      </c>
      <c r="AK94" s="249">
        <f>IF((ISERR(IRR($B$89:AK89))),0,IF(IRR($B$89:AK89)&lt;0,0,IRR($B$89:AK89)))</f>
        <v>0.1211671482670531</v>
      </c>
      <c r="AL94" s="249">
        <f>IF((ISERR(IRR($B$89:AL89))),0,IF(IRR($B$89:AL89)&lt;0,0,IRR($B$89:AL89)))</f>
        <v>0.12160226918778161</v>
      </c>
      <c r="AM94" s="249">
        <f>IF((ISERR(IRR($B$89:AM89))),0,IF(IRR($B$89:AM89)&lt;0,0,IRR($B$89:AM89)))</f>
        <v>0.12199126163578855</v>
      </c>
      <c r="AN94" s="249">
        <f>IF((ISERR(IRR($B$89:AN89))),0,IF(IRR($B$89:AN89)&lt;0,0,IRR($B$89:AN89)))</f>
        <v>0.12233948046343035</v>
      </c>
      <c r="AO94" s="249">
        <f>IF((ISERR(IRR($B$89:AO89))),0,IF(IRR($B$89:AO89)&lt;0,0,IRR($B$89:AO89)))</f>
        <v>0.12265158702445889</v>
      </c>
      <c r="AP94" s="249">
        <f>IF((ISERR(IRR($B$89:AP89))),0,IF(IRR($B$89:AP89)&lt;0,0,IRR($B$89:AP89)))</f>
        <v>0.12293165031202147</v>
      </c>
      <c r="AQ94" s="249">
        <f>IF((ISERR(IRR($B$89:AQ89))),0,IF(IRR($B$89:AQ89)&lt;0,0,IRR($B$89:AQ89)))</f>
        <v>0.123183231511661</v>
      </c>
      <c r="AR94" s="249">
        <f>IF((ISERR(IRR($B$89:AR89))),0,IF(IRR($B$89:AR89)&lt;0,0,IRR($B$89:AR89)))</f>
        <v>0.12340945500125566</v>
      </c>
      <c r="AS94" s="249">
        <f>IF((ISERR(IRR($B$89:AS89))),0,IF(IRR($B$89:AS89)&lt;0,0,IRR($B$89:AS89)))</f>
        <v>0.12361306821852036</v>
      </c>
      <c r="AT94" s="249">
        <f>IF((ISERR(IRR($B$89:AT89))),0,IF(IRR($B$89:AT89)&lt;0,0,IRR($B$89:AT89)))</f>
        <v>0.12379649233996481</v>
      </c>
      <c r="AU94" s="249">
        <f>IF((ISERR(IRR($B$89:AU89))),0,IF(IRR($B$89:AU89)&lt;0,0,IRR($B$89:AU89)))</f>
        <v>0.12396186534098841</v>
      </c>
      <c r="AV94" s="249">
        <f>IF((ISERR(IRR($B$89:AV89))),0,IF(IRR($B$89:AV89)&lt;0,0,IRR($B$89:AV89)))</f>
        <v>0.12411107871121918</v>
      </c>
      <c r="AW94" s="249">
        <f>IF((ISERR(IRR($B$89:AW89))),0,IF(IRR($B$89:AW89)&lt;0,0,IRR($B$89:AW89)))</f>
        <v>0.12424580886438608</v>
      </c>
      <c r="AX94" s="249">
        <f>IF((ISERR(IRR($B$89:AX89))),0,IF(IRR($B$89:AX89)&lt;0,0,IRR($B$89:AX89)))</f>
        <v>0.12436754409443229</v>
      </c>
      <c r="AY94" s="249">
        <f>IF((ISERR(IRR($B$89:AY89))),0,IF(IRR($B$89:AY89)&lt;0,0,IRR($B$89:AY89)))</f>
        <v>0.12447760777894556</v>
      </c>
      <c r="AZ94" s="249">
        <f>IF((ISERR(IRR($B$89:AZ89))),0,IF(IRR($B$89:AZ89)&lt;0,0,IRR($B$89:AZ89)))</f>
        <v>0.12457717840943183</v>
      </c>
      <c r="BA94" s="249">
        <f>IF((ISERR(IRR($B$89:BA89))),0,IF(IRR($B$89:BA89)&lt;0,0,IRR($B$89:BA89)))</f>
        <v>0.124576173785651</v>
      </c>
    </row>
    <row r="95" spans="1:53" s="166" customFormat="1" ht="14.25" x14ac:dyDescent="0.25">
      <c r="A95" s="247" t="s">
        <v>550</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0</v>
      </c>
      <c r="L95" s="251">
        <f t="shared" si="27"/>
        <v>9.1805996403452603</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551</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8"/>
      <c r="B98" s="398"/>
      <c r="C98" s="398"/>
      <c r="D98" s="398"/>
      <c r="E98" s="398"/>
      <c r="F98" s="398"/>
      <c r="G98" s="398"/>
      <c r="H98" s="398"/>
      <c r="I98" s="398"/>
      <c r="J98" s="398"/>
      <c r="K98" s="398"/>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D31:E31"/>
    <mergeCell ref="A98:K98"/>
    <mergeCell ref="A13:G13"/>
    <mergeCell ref="A12:G12"/>
    <mergeCell ref="A10:G10"/>
    <mergeCell ref="A18:G18"/>
    <mergeCell ref="A16:G16"/>
    <mergeCell ref="A15:G15"/>
    <mergeCell ref="U21:W21"/>
    <mergeCell ref="D28:E28"/>
    <mergeCell ref="A5:G5"/>
    <mergeCell ref="D29:E29"/>
    <mergeCell ref="D30:E30"/>
    <mergeCell ref="A9:G9"/>
    <mergeCell ref="A7:G7"/>
    <mergeCell ref="U19:W19"/>
    <mergeCell ref="U20:X2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H53" sqref="H53"/>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F_TP3300.VL.0069</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72.7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74"/>
    </row>
    <row r="18" spans="1:12" x14ac:dyDescent="0.25">
      <c r="K18" s="73"/>
    </row>
    <row r="19" spans="1:12" ht="15.75" customHeight="1" x14ac:dyDescent="0.25">
      <c r="A19" s="400" t="s">
        <v>392</v>
      </c>
      <c r="B19" s="400"/>
      <c r="C19" s="400"/>
      <c r="D19" s="400"/>
      <c r="E19" s="400"/>
      <c r="F19" s="400"/>
      <c r="G19" s="400"/>
      <c r="H19" s="400"/>
      <c r="I19" s="400"/>
      <c r="J19" s="400"/>
      <c r="K19" s="400"/>
      <c r="L19" s="400"/>
    </row>
    <row r="20" spans="1:12" x14ac:dyDescent="0.25">
      <c r="A20" s="65"/>
      <c r="B20" s="65"/>
      <c r="C20" s="72"/>
      <c r="D20" s="72"/>
      <c r="E20" s="72"/>
      <c r="F20" s="72"/>
      <c r="G20" s="72"/>
      <c r="H20" s="72"/>
      <c r="I20" s="72"/>
      <c r="J20" s="72"/>
      <c r="K20" s="72"/>
      <c r="L20" s="72"/>
    </row>
    <row r="21" spans="1:12" ht="28.5" customHeight="1" x14ac:dyDescent="0.25">
      <c r="A21" s="401" t="s">
        <v>224</v>
      </c>
      <c r="B21" s="401" t="s">
        <v>223</v>
      </c>
      <c r="C21" s="407" t="s">
        <v>343</v>
      </c>
      <c r="D21" s="407"/>
      <c r="E21" s="407"/>
      <c r="F21" s="407"/>
      <c r="G21" s="407"/>
      <c r="H21" s="407"/>
      <c r="I21" s="402" t="s">
        <v>222</v>
      </c>
      <c r="J21" s="404" t="s">
        <v>345</v>
      </c>
      <c r="K21" s="401" t="s">
        <v>221</v>
      </c>
      <c r="L21" s="403" t="s">
        <v>344</v>
      </c>
    </row>
    <row r="22" spans="1:12" ht="58.7" customHeight="1" x14ac:dyDescent="0.25">
      <c r="A22" s="401"/>
      <c r="B22" s="401"/>
      <c r="C22" s="408" t="s">
        <v>2</v>
      </c>
      <c r="D22" s="408"/>
      <c r="E22" s="96"/>
      <c r="F22" s="97"/>
      <c r="G22" s="409" t="s">
        <v>560</v>
      </c>
      <c r="H22" s="410"/>
      <c r="I22" s="402"/>
      <c r="J22" s="405"/>
      <c r="K22" s="401"/>
      <c r="L22" s="403"/>
    </row>
    <row r="23" spans="1:12" ht="47.25" x14ac:dyDescent="0.25">
      <c r="A23" s="401"/>
      <c r="B23" s="401"/>
      <c r="C23" s="71" t="s">
        <v>220</v>
      </c>
      <c r="D23" s="71" t="s">
        <v>219</v>
      </c>
      <c r="E23" s="71" t="s">
        <v>220</v>
      </c>
      <c r="F23" s="71" t="s">
        <v>219</v>
      </c>
      <c r="G23" s="71" t="s">
        <v>220</v>
      </c>
      <c r="H23" s="71" t="s">
        <v>219</v>
      </c>
      <c r="I23" s="402"/>
      <c r="J23" s="406"/>
      <c r="K23" s="401"/>
      <c r="L23" s="403"/>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42355</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559</v>
      </c>
      <c r="B38" s="70" t="s">
        <v>211</v>
      </c>
      <c r="C38" s="157"/>
      <c r="D38" s="157"/>
      <c r="E38" s="157"/>
      <c r="F38" s="157"/>
      <c r="G38" s="157"/>
      <c r="H38" s="157"/>
      <c r="I38" s="122"/>
      <c r="J38" s="121"/>
      <c r="K38" s="272"/>
      <c r="L38" s="272"/>
    </row>
    <row r="39" spans="1:12" ht="63" x14ac:dyDescent="0.25">
      <c r="A39" s="69">
        <v>2</v>
      </c>
      <c r="B39" s="68" t="s">
        <v>464</v>
      </c>
      <c r="C39" s="157">
        <v>45240</v>
      </c>
      <c r="D39" s="157">
        <v>45306</v>
      </c>
      <c r="E39" s="157"/>
      <c r="F39" s="157"/>
      <c r="G39" s="157">
        <v>45868</v>
      </c>
      <c r="H39" s="157">
        <f>G39+90</f>
        <v>45958</v>
      </c>
      <c r="I39" s="279"/>
      <c r="J39" s="279"/>
      <c r="K39" s="316"/>
      <c r="L39" s="316"/>
    </row>
    <row r="40" spans="1:12" ht="33.75" customHeight="1" x14ac:dyDescent="0.25">
      <c r="A40" s="69" t="s">
        <v>210</v>
      </c>
      <c r="B40" s="68" t="s">
        <v>465</v>
      </c>
      <c r="C40" s="157" t="s">
        <v>423</v>
      </c>
      <c r="D40" s="157"/>
      <c r="E40" s="157" t="s">
        <v>472</v>
      </c>
      <c r="F40" s="157" t="s">
        <v>472</v>
      </c>
      <c r="G40" s="153" t="s">
        <v>423</v>
      </c>
      <c r="H40" s="157"/>
      <c r="I40" s="122"/>
      <c r="J40" s="122"/>
      <c r="K40" s="317"/>
      <c r="L40" s="317"/>
    </row>
    <row r="41" spans="1:12" ht="63" customHeight="1" x14ac:dyDescent="0.25">
      <c r="A41" s="69" t="s">
        <v>209</v>
      </c>
      <c r="B41" s="70" t="s">
        <v>466</v>
      </c>
      <c r="C41" s="157"/>
      <c r="D41" s="157"/>
      <c r="E41" s="157"/>
      <c r="F41" s="157"/>
      <c r="G41" s="335"/>
      <c r="H41" s="335"/>
      <c r="I41" s="122"/>
      <c r="J41" s="122"/>
      <c r="K41" s="317"/>
      <c r="L41" s="317"/>
    </row>
    <row r="42" spans="1:12" ht="58.7" customHeight="1" x14ac:dyDescent="0.25">
      <c r="A42" s="69">
        <v>3</v>
      </c>
      <c r="B42" s="68" t="s">
        <v>467</v>
      </c>
      <c r="C42" s="157">
        <f>D39</f>
        <v>45306</v>
      </c>
      <c r="D42" s="157">
        <f>C42+30</f>
        <v>45336</v>
      </c>
      <c r="E42" s="157"/>
      <c r="F42" s="157"/>
      <c r="G42" s="336">
        <v>45960</v>
      </c>
      <c r="H42" s="336">
        <v>46567</v>
      </c>
      <c r="I42" s="279"/>
      <c r="J42" s="279"/>
      <c r="K42" s="317"/>
      <c r="L42" s="317"/>
    </row>
    <row r="43" spans="1:12" ht="34.5" customHeight="1" x14ac:dyDescent="0.25">
      <c r="A43" s="69" t="s">
        <v>208</v>
      </c>
      <c r="B43" s="68" t="s">
        <v>468</v>
      </c>
      <c r="C43" s="157" t="s">
        <v>423</v>
      </c>
      <c r="D43" s="157"/>
      <c r="E43" s="157"/>
      <c r="F43" s="157"/>
      <c r="G43" s="336" t="s">
        <v>423</v>
      </c>
      <c r="H43" s="336"/>
      <c r="I43" s="122"/>
      <c r="J43" s="122"/>
      <c r="K43" s="317"/>
      <c r="L43" s="317"/>
    </row>
    <row r="44" spans="1:12" ht="24.75" customHeight="1" x14ac:dyDescent="0.25">
      <c r="A44" s="69" t="s">
        <v>207</v>
      </c>
      <c r="B44" s="68" t="s">
        <v>469</v>
      </c>
      <c r="C44" s="157" t="s">
        <v>423</v>
      </c>
      <c r="D44" s="157"/>
      <c r="E44" s="157"/>
      <c r="F44" s="157"/>
      <c r="G44" s="153" t="s">
        <v>423</v>
      </c>
      <c r="H44" s="336"/>
      <c r="I44" s="122"/>
      <c r="J44" s="122"/>
      <c r="K44" s="317"/>
      <c r="L44" s="317"/>
    </row>
    <row r="45" spans="1:12" ht="90.75" customHeight="1" x14ac:dyDescent="0.25">
      <c r="A45" s="69" t="s">
        <v>206</v>
      </c>
      <c r="B45" s="68" t="s">
        <v>470</v>
      </c>
      <c r="C45" s="153" t="s">
        <v>423</v>
      </c>
      <c r="D45" s="153"/>
      <c r="E45" s="157" t="s">
        <v>472</v>
      </c>
      <c r="F45" s="157" t="s">
        <v>472</v>
      </c>
      <c r="G45" s="337" t="s">
        <v>423</v>
      </c>
      <c r="H45" s="337"/>
      <c r="I45" s="122"/>
      <c r="J45" s="122"/>
      <c r="K45" s="317"/>
      <c r="L45" s="317"/>
    </row>
    <row r="46" spans="1:12" ht="167.25" customHeight="1" x14ac:dyDescent="0.25">
      <c r="A46" s="69" t="s">
        <v>205</v>
      </c>
      <c r="B46" s="68" t="s">
        <v>471</v>
      </c>
      <c r="C46" s="153" t="s">
        <v>423</v>
      </c>
      <c r="D46" s="153"/>
      <c r="E46" s="157" t="s">
        <v>472</v>
      </c>
      <c r="F46" s="157" t="s">
        <v>472</v>
      </c>
      <c r="G46" s="337" t="s">
        <v>423</v>
      </c>
      <c r="H46" s="337"/>
      <c r="I46" s="122"/>
      <c r="J46" s="122"/>
      <c r="K46" s="317"/>
      <c r="L46" s="317"/>
    </row>
    <row r="47" spans="1:12" ht="30.75" customHeight="1" x14ac:dyDescent="0.25">
      <c r="A47" s="69" t="s">
        <v>203</v>
      </c>
      <c r="B47" s="68" t="s">
        <v>204</v>
      </c>
      <c r="C47" s="157" t="s">
        <v>423</v>
      </c>
      <c r="D47" s="157"/>
      <c r="E47" s="157"/>
      <c r="F47" s="157"/>
      <c r="G47" s="153" t="s">
        <v>423</v>
      </c>
      <c r="H47" s="336"/>
      <c r="I47" s="122"/>
      <c r="J47" s="122"/>
      <c r="K47" s="317"/>
      <c r="L47" s="317"/>
    </row>
    <row r="48" spans="1:12" ht="37.5" customHeight="1" x14ac:dyDescent="0.25">
      <c r="A48" s="69" t="s">
        <v>354</v>
      </c>
      <c r="B48" s="70" t="s">
        <v>202</v>
      </c>
      <c r="C48" s="157"/>
      <c r="D48" s="157"/>
      <c r="E48" s="157"/>
      <c r="F48" s="157"/>
      <c r="G48" s="337"/>
      <c r="H48" s="335"/>
      <c r="I48" s="122"/>
      <c r="J48" s="122"/>
      <c r="K48" s="317"/>
      <c r="L48" s="317"/>
    </row>
    <row r="49" spans="1:12" ht="35.450000000000003" customHeight="1" x14ac:dyDescent="0.25">
      <c r="A49" s="69">
        <v>4</v>
      </c>
      <c r="B49" s="68" t="s">
        <v>200</v>
      </c>
      <c r="C49" s="157">
        <v>45611</v>
      </c>
      <c r="D49" s="157">
        <f>C49+3</f>
        <v>45614</v>
      </c>
      <c r="E49" s="157"/>
      <c r="F49" s="157"/>
      <c r="G49" s="336">
        <v>46700</v>
      </c>
      <c r="H49" s="336">
        <v>46703</v>
      </c>
      <c r="I49" s="279"/>
      <c r="J49" s="279"/>
      <c r="K49" s="317"/>
      <c r="L49" s="317"/>
    </row>
    <row r="50" spans="1:12" ht="86.25" customHeight="1" x14ac:dyDescent="0.25">
      <c r="A50" s="69" t="s">
        <v>201</v>
      </c>
      <c r="B50" s="68" t="s">
        <v>350</v>
      </c>
      <c r="C50" s="157">
        <f>D49</f>
        <v>45614</v>
      </c>
      <c r="D50" s="157">
        <f>C50+30</f>
        <v>45644</v>
      </c>
      <c r="E50" s="157"/>
      <c r="F50" s="157"/>
      <c r="G50" s="155">
        <v>46741</v>
      </c>
      <c r="H50" s="155">
        <v>46747</v>
      </c>
      <c r="I50" s="279"/>
      <c r="J50" s="279"/>
      <c r="K50" s="317"/>
      <c r="L50" s="317"/>
    </row>
    <row r="51" spans="1:12" ht="77.25" customHeight="1" x14ac:dyDescent="0.25">
      <c r="A51" s="69" t="s">
        <v>199</v>
      </c>
      <c r="B51" s="68" t="s">
        <v>351</v>
      </c>
      <c r="C51" s="153" t="s">
        <v>423</v>
      </c>
      <c r="D51" s="153"/>
      <c r="E51" s="157"/>
      <c r="F51" s="157"/>
      <c r="G51" s="337" t="s">
        <v>423</v>
      </c>
      <c r="H51" s="335"/>
      <c r="I51" s="122"/>
      <c r="J51" s="122"/>
      <c r="K51" s="317"/>
      <c r="L51" s="317"/>
    </row>
    <row r="52" spans="1:12" ht="71.45" customHeight="1" x14ac:dyDescent="0.25">
      <c r="A52" s="69" t="s">
        <v>197</v>
      </c>
      <c r="B52" s="68" t="s">
        <v>198</v>
      </c>
      <c r="C52" s="157" t="s">
        <v>423</v>
      </c>
      <c r="D52" s="157"/>
      <c r="E52" s="157"/>
      <c r="F52" s="157"/>
      <c r="G52" s="337" t="s">
        <v>423</v>
      </c>
      <c r="H52" s="335"/>
      <c r="I52" s="122"/>
      <c r="J52" s="122"/>
      <c r="K52" s="317"/>
      <c r="L52" s="317"/>
    </row>
    <row r="53" spans="1:12" ht="48.2" customHeight="1" x14ac:dyDescent="0.25">
      <c r="A53" s="69" t="s">
        <v>195</v>
      </c>
      <c r="B53" s="99" t="s">
        <v>352</v>
      </c>
      <c r="C53" s="157">
        <f>D50</f>
        <v>45644</v>
      </c>
      <c r="D53" s="157">
        <v>45656</v>
      </c>
      <c r="E53" s="157"/>
      <c r="F53" s="157"/>
      <c r="G53" s="336">
        <v>46747</v>
      </c>
      <c r="H53" s="336">
        <v>46747</v>
      </c>
      <c r="I53" s="279"/>
      <c r="J53" s="279"/>
      <c r="K53" s="317"/>
      <c r="L53" s="317"/>
    </row>
    <row r="54" spans="1:12" ht="46.5" customHeight="1" x14ac:dyDescent="0.25">
      <c r="A54" s="69" t="s">
        <v>353</v>
      </c>
      <c r="B54" s="68" t="s">
        <v>196</v>
      </c>
      <c r="C54" s="157" t="s">
        <v>423</v>
      </c>
      <c r="D54" s="157"/>
      <c r="E54" s="157"/>
      <c r="F54" s="157"/>
      <c r="G54" s="337" t="s">
        <v>423</v>
      </c>
      <c r="H54" s="337"/>
      <c r="I54" s="122"/>
      <c r="J54" s="122"/>
      <c r="K54" s="317"/>
      <c r="L54" s="317"/>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89"/>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19" t="str">
        <f>'1. паспорт местоположение'!A12:C12</f>
        <v>F_TP3300.VL.0069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2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393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329" customFormat="1" ht="33" customHeight="1" x14ac:dyDescent="0.25">
      <c r="A20" s="424" t="s">
        <v>194</v>
      </c>
      <c r="B20" s="424" t="s">
        <v>193</v>
      </c>
      <c r="C20" s="422" t="s">
        <v>192</v>
      </c>
      <c r="D20" s="422"/>
      <c r="E20" s="427" t="s">
        <v>191</v>
      </c>
      <c r="F20" s="427"/>
      <c r="G20" s="412" t="s">
        <v>617</v>
      </c>
      <c r="H20" s="415" t="s">
        <v>563</v>
      </c>
      <c r="I20" s="416"/>
      <c r="J20" s="416"/>
      <c r="K20" s="416"/>
      <c r="L20" s="415" t="s">
        <v>564</v>
      </c>
      <c r="M20" s="416"/>
      <c r="N20" s="416"/>
      <c r="O20" s="416"/>
      <c r="P20" s="415" t="s">
        <v>565</v>
      </c>
      <c r="Q20" s="416"/>
      <c r="R20" s="416"/>
      <c r="S20" s="416"/>
      <c r="T20" s="415" t="s">
        <v>566</v>
      </c>
      <c r="U20" s="416"/>
      <c r="V20" s="416"/>
      <c r="W20" s="416"/>
      <c r="X20" s="415" t="s">
        <v>618</v>
      </c>
      <c r="Y20" s="416"/>
      <c r="Z20" s="416"/>
      <c r="AA20" s="416"/>
      <c r="AB20" s="429" t="s">
        <v>190</v>
      </c>
      <c r="AC20" s="429"/>
    </row>
    <row r="21" spans="1:35" s="329" customFormat="1" ht="81.75" customHeight="1" x14ac:dyDescent="0.25">
      <c r="A21" s="425"/>
      <c r="B21" s="425"/>
      <c r="C21" s="422"/>
      <c r="D21" s="422"/>
      <c r="E21" s="427"/>
      <c r="F21" s="42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9"/>
      <c r="AC21" s="429"/>
    </row>
    <row r="22" spans="1:35" s="329" customFormat="1" ht="89.25" customHeight="1" x14ac:dyDescent="0.3">
      <c r="A22" s="426"/>
      <c r="B22" s="426"/>
      <c r="C22" s="334" t="s">
        <v>2</v>
      </c>
      <c r="D22" s="334" t="s">
        <v>188</v>
      </c>
      <c r="E22" s="330" t="s">
        <v>619</v>
      </c>
      <c r="F22" s="330" t="s">
        <v>620</v>
      </c>
      <c r="G22" s="414"/>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34" t="s">
        <v>189</v>
      </c>
      <c r="AC22" s="334" t="s">
        <v>188</v>
      </c>
      <c r="AE22" s="331"/>
      <c r="AF22" s="331"/>
      <c r="AG22" s="331"/>
      <c r="AH22" s="331"/>
      <c r="AI22" s="332"/>
    </row>
    <row r="23" spans="1:35" s="329"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332"/>
      <c r="AF23" s="332"/>
      <c r="AG23" s="332"/>
      <c r="AH23" s="332"/>
      <c r="AI23" s="332"/>
    </row>
    <row r="24" spans="1:35" s="295" customFormat="1" ht="47.25" customHeight="1" x14ac:dyDescent="0.25">
      <c r="A24" s="318">
        <v>1</v>
      </c>
      <c r="B24" s="319" t="s">
        <v>187</v>
      </c>
      <c r="C24" s="324">
        <v>100.82183546168925</v>
      </c>
      <c r="D24" s="324">
        <v>112.4894796564263</v>
      </c>
      <c r="E24" s="324">
        <v>107.6952122764263</v>
      </c>
      <c r="F24" s="324">
        <v>107.6952122764263</v>
      </c>
      <c r="G24" s="324">
        <v>0</v>
      </c>
      <c r="H24" s="324">
        <v>96.027568081689239</v>
      </c>
      <c r="I24" s="324"/>
      <c r="J24" s="324">
        <v>0</v>
      </c>
      <c r="K24" s="324"/>
      <c r="L24" s="324">
        <v>0</v>
      </c>
      <c r="M24" s="324"/>
      <c r="N24" s="324">
        <v>7.8123687409792577</v>
      </c>
      <c r="O24" s="324"/>
      <c r="P24" s="324">
        <v>0</v>
      </c>
      <c r="Q24" s="324"/>
      <c r="R24" s="324">
        <v>44.107599670354993</v>
      </c>
      <c r="S24" s="324"/>
      <c r="T24" s="324">
        <v>0</v>
      </c>
      <c r="U24" s="324"/>
      <c r="V24" s="324">
        <v>55.775243865092044</v>
      </c>
      <c r="W24" s="324"/>
      <c r="X24" s="324">
        <v>0</v>
      </c>
      <c r="Y24" s="324"/>
      <c r="Z24" s="324" t="s">
        <v>621</v>
      </c>
      <c r="AA24" s="324"/>
      <c r="AB24" s="324">
        <v>96.027568081689239</v>
      </c>
      <c r="AC24" s="324">
        <v>107.6952122764263</v>
      </c>
      <c r="AF24" s="297"/>
    </row>
    <row r="25" spans="1:35" s="295" customFormat="1" ht="24" customHeight="1" x14ac:dyDescent="0.25">
      <c r="A25" s="320" t="s">
        <v>186</v>
      </c>
      <c r="B25" s="321" t="s">
        <v>185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621</v>
      </c>
      <c r="AA25" s="324"/>
      <c r="AB25" s="324">
        <v>0</v>
      </c>
      <c r="AC25" s="324">
        <v>0</v>
      </c>
    </row>
    <row r="26" spans="1:35" s="295" customFormat="1" x14ac:dyDescent="0.25">
      <c r="A26" s="320" t="s">
        <v>184</v>
      </c>
      <c r="B26" s="321" t="s">
        <v>183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621</v>
      </c>
      <c r="AA26" s="324"/>
      <c r="AB26" s="324">
        <v>0</v>
      </c>
      <c r="AC26" s="324">
        <v>0</v>
      </c>
    </row>
    <row r="27" spans="1:35" s="295" customFormat="1" ht="31.5" x14ac:dyDescent="0.25">
      <c r="A27" s="320" t="s">
        <v>182</v>
      </c>
      <c r="B27" s="321" t="s">
        <v>349</v>
      </c>
      <c r="C27" s="324"/>
      <c r="D27" s="324"/>
      <c r="E27" s="324"/>
      <c r="F27" s="324"/>
      <c r="G27" s="324">
        <v>0</v>
      </c>
      <c r="H27" s="324">
        <v>81.687210313588309</v>
      </c>
      <c r="I27" s="324"/>
      <c r="J27" s="324">
        <v>0</v>
      </c>
      <c r="K27" s="324"/>
      <c r="L27" s="324">
        <v>0</v>
      </c>
      <c r="M27" s="324"/>
      <c r="N27" s="324">
        <v>6.6457020743125916</v>
      </c>
      <c r="O27" s="324"/>
      <c r="P27" s="324">
        <v>0</v>
      </c>
      <c r="Q27" s="324"/>
      <c r="R27" s="324">
        <v>37.520754119637864</v>
      </c>
      <c r="S27" s="324"/>
      <c r="T27" s="324">
        <v>0</v>
      </c>
      <c r="U27" s="324"/>
      <c r="V27" s="324">
        <v>46.783684081549175</v>
      </c>
      <c r="W27" s="324"/>
      <c r="X27" s="324">
        <v>0</v>
      </c>
      <c r="Y27" s="324"/>
      <c r="Z27" s="324" t="s">
        <v>621</v>
      </c>
      <c r="AA27" s="324"/>
      <c r="AB27" s="324">
        <v>81.687210313588309</v>
      </c>
      <c r="AC27" s="324">
        <v>90.950140275499621</v>
      </c>
    </row>
    <row r="28" spans="1:35" s="295" customFormat="1" x14ac:dyDescent="0.25">
      <c r="A28" s="320" t="s">
        <v>181</v>
      </c>
      <c r="B28" s="321" t="s">
        <v>180</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295" customFormat="1" x14ac:dyDescent="0.25">
      <c r="A29" s="320" t="s">
        <v>179</v>
      </c>
      <c r="B29" s="322" t="s">
        <v>178</v>
      </c>
      <c r="C29" s="324"/>
      <c r="D29" s="324"/>
      <c r="E29" s="324"/>
      <c r="F29" s="324"/>
      <c r="G29" s="324">
        <v>0</v>
      </c>
      <c r="H29" s="324">
        <v>14.34035776810093</v>
      </c>
      <c r="I29" s="324"/>
      <c r="J29" s="324">
        <v>0</v>
      </c>
      <c r="K29" s="324"/>
      <c r="L29" s="324">
        <v>0</v>
      </c>
      <c r="M29" s="324"/>
      <c r="N29" s="324">
        <v>1.1666666666666661</v>
      </c>
      <c r="O29" s="324"/>
      <c r="P29" s="324">
        <v>0</v>
      </c>
      <c r="Q29" s="324"/>
      <c r="R29" s="324">
        <v>6.5868455507171291</v>
      </c>
      <c r="S29" s="324"/>
      <c r="T29" s="324">
        <v>0</v>
      </c>
      <c r="U29" s="324"/>
      <c r="V29" s="324">
        <v>8.9915597835428684</v>
      </c>
      <c r="W29" s="324"/>
      <c r="X29" s="324">
        <v>0</v>
      </c>
      <c r="Y29" s="324"/>
      <c r="Z29" s="324" t="s">
        <v>621</v>
      </c>
      <c r="AA29" s="324"/>
      <c r="AB29" s="324">
        <v>14.34035776810093</v>
      </c>
      <c r="AC29" s="324">
        <v>16.745072000926683</v>
      </c>
    </row>
    <row r="30" spans="1:35" s="295" customFormat="1" ht="47.25" x14ac:dyDescent="0.25">
      <c r="A30" s="318" t="s">
        <v>63</v>
      </c>
      <c r="B30" s="319" t="s">
        <v>177</v>
      </c>
      <c r="C30" s="324">
        <v>85.781791973588298</v>
      </c>
      <c r="D30" s="324">
        <v>95.044721935499624</v>
      </c>
      <c r="E30" s="324">
        <v>90.950140275499621</v>
      </c>
      <c r="F30" s="324">
        <v>90.950140275499621</v>
      </c>
      <c r="G30" s="324">
        <v>0</v>
      </c>
      <c r="H30" s="324">
        <v>81.687210313588295</v>
      </c>
      <c r="I30" s="324"/>
      <c r="J30" s="324">
        <v>0</v>
      </c>
      <c r="K30" s="324"/>
      <c r="L30" s="324">
        <v>0</v>
      </c>
      <c r="M30" s="324"/>
      <c r="N30" s="324">
        <v>6.6457020743125907</v>
      </c>
      <c r="O30" s="324"/>
      <c r="P30" s="324">
        <v>0</v>
      </c>
      <c r="Q30" s="324"/>
      <c r="R30" s="324">
        <v>37.520754119637857</v>
      </c>
      <c r="S30" s="324"/>
      <c r="T30" s="324">
        <v>0</v>
      </c>
      <c r="U30" s="324"/>
      <c r="V30" s="324">
        <v>46.783684081549175</v>
      </c>
      <c r="W30" s="324"/>
      <c r="X30" s="324">
        <v>0</v>
      </c>
      <c r="Y30" s="324"/>
      <c r="Z30" s="324" t="s">
        <v>621</v>
      </c>
      <c r="AA30" s="324"/>
      <c r="AB30" s="324">
        <v>81.687210313588295</v>
      </c>
      <c r="AC30" s="324">
        <v>90.950140275499621</v>
      </c>
    </row>
    <row r="31" spans="1:35" s="295" customFormat="1" x14ac:dyDescent="0.25">
      <c r="A31" s="318" t="s">
        <v>176</v>
      </c>
      <c r="B31" s="321" t="s">
        <v>175</v>
      </c>
      <c r="C31" s="324">
        <v>3.8897627118644071</v>
      </c>
      <c r="D31" s="324">
        <v>3.8897627118644071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95" customFormat="1" ht="31.5" x14ac:dyDescent="0.25">
      <c r="A32" s="318" t="s">
        <v>174</v>
      </c>
      <c r="B32" s="321" t="s">
        <v>173</v>
      </c>
      <c r="C32" s="324">
        <v>57.597273155844704</v>
      </c>
      <c r="D32" s="324">
        <v>64.921748388520115</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95" customFormat="1" x14ac:dyDescent="0.25">
      <c r="A33" s="318" t="s">
        <v>172</v>
      </c>
      <c r="B33" s="321" t="s">
        <v>171</v>
      </c>
      <c r="C33" s="324">
        <v>1.3158314251571048</v>
      </c>
      <c r="D33" s="324">
        <v>1.4806409972584083</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95" customFormat="1" x14ac:dyDescent="0.25">
      <c r="A34" s="318" t="s">
        <v>170</v>
      </c>
      <c r="B34" s="321" t="s">
        <v>169</v>
      </c>
      <c r="C34" s="324">
        <v>22.978924680722084</v>
      </c>
      <c r="D34" s="324">
        <v>24.752569837856687</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95" customFormat="1" ht="31.5" x14ac:dyDescent="0.25">
      <c r="A35" s="318" t="s">
        <v>62</v>
      </c>
      <c r="B35" s="319" t="s">
        <v>168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95" customFormat="1" x14ac:dyDescent="0.25">
      <c r="A36" s="320" t="s">
        <v>167</v>
      </c>
      <c r="B36" s="321" t="s">
        <v>580</v>
      </c>
      <c r="C36" s="324"/>
      <c r="D36" s="324"/>
      <c r="E36" s="324"/>
      <c r="F36" s="324"/>
      <c r="G36" s="324">
        <v>0</v>
      </c>
      <c r="H36" s="324">
        <v>0</v>
      </c>
      <c r="I36" s="338" t="s">
        <v>535</v>
      </c>
      <c r="J36" s="324">
        <v>0</v>
      </c>
      <c r="K36" s="338" t="s">
        <v>535</v>
      </c>
      <c r="L36" s="324">
        <v>0</v>
      </c>
      <c r="M36" s="338" t="s">
        <v>535</v>
      </c>
      <c r="N36" s="324">
        <v>0</v>
      </c>
      <c r="O36" s="338" t="s">
        <v>535</v>
      </c>
      <c r="P36" s="324">
        <v>0</v>
      </c>
      <c r="Q36" s="338" t="s">
        <v>535</v>
      </c>
      <c r="R36" s="324">
        <v>0</v>
      </c>
      <c r="S36" s="338" t="s">
        <v>535</v>
      </c>
      <c r="T36" s="324">
        <v>0</v>
      </c>
      <c r="U36" s="338" t="s">
        <v>535</v>
      </c>
      <c r="V36" s="324">
        <v>0</v>
      </c>
      <c r="W36" s="338" t="s">
        <v>535</v>
      </c>
      <c r="X36" s="324">
        <v>0</v>
      </c>
      <c r="Y36" s="338" t="s">
        <v>535</v>
      </c>
      <c r="Z36" s="324" t="s">
        <v>621</v>
      </c>
      <c r="AA36" s="338" t="s">
        <v>621</v>
      </c>
      <c r="AB36" s="324">
        <v>0</v>
      </c>
      <c r="AC36" s="324">
        <v>0</v>
      </c>
    </row>
    <row r="37" spans="1:29" s="295" customFormat="1" ht="31.5" x14ac:dyDescent="0.25">
      <c r="A37" s="320" t="s">
        <v>166</v>
      </c>
      <c r="B37" s="323" t="s">
        <v>581</v>
      </c>
      <c r="C37" s="324"/>
      <c r="D37" s="324"/>
      <c r="E37" s="324"/>
      <c r="F37" s="324"/>
      <c r="G37" s="324">
        <v>0</v>
      </c>
      <c r="H37" s="324">
        <v>0</v>
      </c>
      <c r="I37" s="338" t="s">
        <v>535</v>
      </c>
      <c r="J37" s="324">
        <v>0</v>
      </c>
      <c r="K37" s="338" t="s">
        <v>535</v>
      </c>
      <c r="L37" s="324">
        <v>0</v>
      </c>
      <c r="M37" s="338" t="s">
        <v>535</v>
      </c>
      <c r="N37" s="324">
        <v>0</v>
      </c>
      <c r="O37" s="338" t="s">
        <v>535</v>
      </c>
      <c r="P37" s="324">
        <v>0</v>
      </c>
      <c r="Q37" s="338" t="s">
        <v>535</v>
      </c>
      <c r="R37" s="324">
        <v>0</v>
      </c>
      <c r="S37" s="338" t="s">
        <v>535</v>
      </c>
      <c r="T37" s="324">
        <v>0</v>
      </c>
      <c r="U37" s="338" t="s">
        <v>535</v>
      </c>
      <c r="V37" s="324">
        <v>0</v>
      </c>
      <c r="W37" s="338" t="s">
        <v>535</v>
      </c>
      <c r="X37" s="324">
        <v>0</v>
      </c>
      <c r="Y37" s="338" t="s">
        <v>535</v>
      </c>
      <c r="Z37" s="324" t="s">
        <v>621</v>
      </c>
      <c r="AA37" s="338" t="s">
        <v>621</v>
      </c>
      <c r="AB37" s="324">
        <v>0</v>
      </c>
      <c r="AC37" s="324">
        <v>0</v>
      </c>
    </row>
    <row r="38" spans="1:29" s="295" customFormat="1" x14ac:dyDescent="0.25">
      <c r="A38" s="320" t="s">
        <v>165</v>
      </c>
      <c r="B38" s="323" t="s">
        <v>156</v>
      </c>
      <c r="C38" s="324"/>
      <c r="D38" s="324"/>
      <c r="E38" s="324"/>
      <c r="F38" s="324"/>
      <c r="G38" s="324">
        <v>0</v>
      </c>
      <c r="H38" s="324">
        <v>0</v>
      </c>
      <c r="I38" s="338" t="s">
        <v>535</v>
      </c>
      <c r="J38" s="324">
        <v>0</v>
      </c>
      <c r="K38" s="338" t="s">
        <v>535</v>
      </c>
      <c r="L38" s="324">
        <v>0</v>
      </c>
      <c r="M38" s="338" t="s">
        <v>535</v>
      </c>
      <c r="N38" s="324">
        <v>0</v>
      </c>
      <c r="O38" s="338" t="s">
        <v>535</v>
      </c>
      <c r="P38" s="324">
        <v>0</v>
      </c>
      <c r="Q38" s="338" t="s">
        <v>535</v>
      </c>
      <c r="R38" s="324">
        <v>0</v>
      </c>
      <c r="S38" s="338" t="s">
        <v>535</v>
      </c>
      <c r="T38" s="324">
        <v>0</v>
      </c>
      <c r="U38" s="338" t="s">
        <v>535</v>
      </c>
      <c r="V38" s="324">
        <v>0</v>
      </c>
      <c r="W38" s="338" t="s">
        <v>535</v>
      </c>
      <c r="X38" s="324">
        <v>0</v>
      </c>
      <c r="Y38" s="338" t="s">
        <v>535</v>
      </c>
      <c r="Z38" s="324" t="s">
        <v>621</v>
      </c>
      <c r="AA38" s="338" t="s">
        <v>621</v>
      </c>
      <c r="AB38" s="324">
        <v>0</v>
      </c>
      <c r="AC38" s="324">
        <v>0</v>
      </c>
    </row>
    <row r="39" spans="1:29" s="325" customFormat="1" x14ac:dyDescent="0.25">
      <c r="A39" s="320" t="s">
        <v>164</v>
      </c>
      <c r="B39" s="321" t="s">
        <v>582</v>
      </c>
      <c r="C39" s="324"/>
      <c r="D39" s="324"/>
      <c r="E39" s="324"/>
      <c r="F39" s="324"/>
      <c r="G39" s="324">
        <v>0</v>
      </c>
      <c r="H39" s="324">
        <v>0</v>
      </c>
      <c r="I39" s="338" t="s">
        <v>535</v>
      </c>
      <c r="J39" s="324">
        <v>0</v>
      </c>
      <c r="K39" s="338" t="s">
        <v>535</v>
      </c>
      <c r="L39" s="324">
        <v>0</v>
      </c>
      <c r="M39" s="338" t="s">
        <v>535</v>
      </c>
      <c r="N39" s="324">
        <v>0</v>
      </c>
      <c r="O39" s="338" t="s">
        <v>535</v>
      </c>
      <c r="P39" s="324">
        <v>0</v>
      </c>
      <c r="Q39" s="338" t="s">
        <v>535</v>
      </c>
      <c r="R39" s="324">
        <v>0</v>
      </c>
      <c r="S39" s="338" t="s">
        <v>535</v>
      </c>
      <c r="T39" s="324">
        <v>0</v>
      </c>
      <c r="U39" s="338" t="s">
        <v>535</v>
      </c>
      <c r="V39" s="324">
        <v>29.847999999999999</v>
      </c>
      <c r="W39" s="338" t="s">
        <v>61</v>
      </c>
      <c r="X39" s="324">
        <v>0</v>
      </c>
      <c r="Y39" s="338" t="s">
        <v>535</v>
      </c>
      <c r="Z39" s="324" t="s">
        <v>621</v>
      </c>
      <c r="AA39" s="338" t="s">
        <v>621</v>
      </c>
      <c r="AB39" s="324">
        <v>0</v>
      </c>
      <c r="AC39" s="324">
        <v>29.847999999999999</v>
      </c>
    </row>
    <row r="40" spans="1:29" s="295" customFormat="1" x14ac:dyDescent="0.25">
      <c r="A40" s="320" t="s">
        <v>163</v>
      </c>
      <c r="B40" s="321" t="s">
        <v>583</v>
      </c>
      <c r="C40" s="324"/>
      <c r="D40" s="324"/>
      <c r="E40" s="324"/>
      <c r="F40" s="324"/>
      <c r="G40" s="324">
        <v>0</v>
      </c>
      <c r="H40" s="324">
        <v>0</v>
      </c>
      <c r="I40" s="338" t="s">
        <v>535</v>
      </c>
      <c r="J40" s="324">
        <v>0</v>
      </c>
      <c r="K40" s="338" t="s">
        <v>535</v>
      </c>
      <c r="L40" s="324">
        <v>0</v>
      </c>
      <c r="M40" s="338" t="s">
        <v>535</v>
      </c>
      <c r="N40" s="324">
        <v>0</v>
      </c>
      <c r="O40" s="338" t="s">
        <v>535</v>
      </c>
      <c r="P40" s="324">
        <v>0</v>
      </c>
      <c r="Q40" s="338" t="s">
        <v>535</v>
      </c>
      <c r="R40" s="324">
        <v>0</v>
      </c>
      <c r="S40" s="338" t="s">
        <v>535</v>
      </c>
      <c r="T40" s="324">
        <v>0</v>
      </c>
      <c r="U40" s="338" t="s">
        <v>535</v>
      </c>
      <c r="V40" s="324">
        <v>0</v>
      </c>
      <c r="W40" s="338" t="s">
        <v>535</v>
      </c>
      <c r="X40" s="324">
        <v>0</v>
      </c>
      <c r="Y40" s="338" t="s">
        <v>535</v>
      </c>
      <c r="Z40" s="324" t="s">
        <v>621</v>
      </c>
      <c r="AA40" s="338" t="s">
        <v>621</v>
      </c>
      <c r="AB40" s="324">
        <v>0</v>
      </c>
      <c r="AC40" s="324">
        <v>0</v>
      </c>
    </row>
    <row r="41" spans="1:29" s="295" customFormat="1" x14ac:dyDescent="0.25">
      <c r="A41" s="320" t="s">
        <v>162</v>
      </c>
      <c r="B41" s="321" t="s">
        <v>584</v>
      </c>
      <c r="C41" s="324"/>
      <c r="D41" s="324"/>
      <c r="E41" s="324"/>
      <c r="F41" s="324"/>
      <c r="G41" s="324">
        <v>0</v>
      </c>
      <c r="H41" s="324">
        <v>0</v>
      </c>
      <c r="I41" s="338" t="s">
        <v>535</v>
      </c>
      <c r="J41" s="324">
        <v>0</v>
      </c>
      <c r="K41" s="338" t="s">
        <v>535</v>
      </c>
      <c r="L41" s="324">
        <v>0</v>
      </c>
      <c r="M41" s="338" t="s">
        <v>535</v>
      </c>
      <c r="N41" s="324">
        <v>0</v>
      </c>
      <c r="O41" s="338" t="s">
        <v>535</v>
      </c>
      <c r="P41" s="324">
        <v>0</v>
      </c>
      <c r="Q41" s="338" t="s">
        <v>535</v>
      </c>
      <c r="R41" s="324">
        <v>0</v>
      </c>
      <c r="S41" s="338" t="s">
        <v>535</v>
      </c>
      <c r="T41" s="324">
        <v>0</v>
      </c>
      <c r="U41" s="338" t="s">
        <v>535</v>
      </c>
      <c r="V41" s="324">
        <v>0</v>
      </c>
      <c r="W41" s="338" t="s">
        <v>535</v>
      </c>
      <c r="X41" s="324">
        <v>0</v>
      </c>
      <c r="Y41" s="338" t="s">
        <v>535</v>
      </c>
      <c r="Z41" s="324" t="s">
        <v>621</v>
      </c>
      <c r="AA41" s="338" t="s">
        <v>621</v>
      </c>
      <c r="AB41" s="324">
        <v>0</v>
      </c>
      <c r="AC41" s="324">
        <v>0</v>
      </c>
    </row>
    <row r="42" spans="1:29" s="295" customFormat="1" x14ac:dyDescent="0.25">
      <c r="A42" s="320" t="s">
        <v>161</v>
      </c>
      <c r="B42" s="321" t="s">
        <v>585</v>
      </c>
      <c r="C42" s="324"/>
      <c r="D42" s="324"/>
      <c r="E42" s="324"/>
      <c r="F42" s="324"/>
      <c r="G42" s="324">
        <v>0</v>
      </c>
      <c r="H42" s="324">
        <v>0</v>
      </c>
      <c r="I42" s="338" t="s">
        <v>535</v>
      </c>
      <c r="J42" s="324">
        <v>0</v>
      </c>
      <c r="K42" s="338" t="s">
        <v>535</v>
      </c>
      <c r="L42" s="324">
        <v>0</v>
      </c>
      <c r="M42" s="338" t="s">
        <v>535</v>
      </c>
      <c r="N42" s="324">
        <v>0</v>
      </c>
      <c r="O42" s="338" t="s">
        <v>535</v>
      </c>
      <c r="P42" s="324">
        <v>0</v>
      </c>
      <c r="Q42" s="338" t="s">
        <v>535</v>
      </c>
      <c r="R42" s="324">
        <v>0</v>
      </c>
      <c r="S42" s="338" t="s">
        <v>535</v>
      </c>
      <c r="T42" s="324">
        <v>0</v>
      </c>
      <c r="U42" s="338" t="s">
        <v>535</v>
      </c>
      <c r="V42" s="324">
        <v>0</v>
      </c>
      <c r="W42" s="338" t="s">
        <v>535</v>
      </c>
      <c r="X42" s="324">
        <v>0</v>
      </c>
      <c r="Y42" s="338" t="s">
        <v>535</v>
      </c>
      <c r="Z42" s="324" t="s">
        <v>621</v>
      </c>
      <c r="AA42" s="338" t="s">
        <v>621</v>
      </c>
      <c r="AB42" s="324">
        <v>0</v>
      </c>
      <c r="AC42" s="324">
        <v>0</v>
      </c>
    </row>
    <row r="43" spans="1:29" s="295" customFormat="1" x14ac:dyDescent="0.25">
      <c r="A43" s="320" t="s">
        <v>586</v>
      </c>
      <c r="B43" s="321" t="s">
        <v>587</v>
      </c>
      <c r="C43" s="324"/>
      <c r="D43" s="324"/>
      <c r="E43" s="324"/>
      <c r="F43" s="324"/>
      <c r="G43" s="324">
        <v>0</v>
      </c>
      <c r="H43" s="324">
        <v>0</v>
      </c>
      <c r="I43" s="338" t="s">
        <v>535</v>
      </c>
      <c r="J43" s="324">
        <v>0</v>
      </c>
      <c r="K43" s="338" t="s">
        <v>535</v>
      </c>
      <c r="L43" s="324">
        <v>0</v>
      </c>
      <c r="M43" s="338" t="s">
        <v>535</v>
      </c>
      <c r="N43" s="324">
        <v>0</v>
      </c>
      <c r="O43" s="338" t="s">
        <v>535</v>
      </c>
      <c r="P43" s="324">
        <v>0</v>
      </c>
      <c r="Q43" s="338" t="s">
        <v>535</v>
      </c>
      <c r="R43" s="324">
        <v>0</v>
      </c>
      <c r="S43" s="338" t="s">
        <v>535</v>
      </c>
      <c r="T43" s="324">
        <v>0</v>
      </c>
      <c r="U43" s="338" t="s">
        <v>535</v>
      </c>
      <c r="V43" s="324">
        <v>0</v>
      </c>
      <c r="W43" s="338" t="s">
        <v>535</v>
      </c>
      <c r="X43" s="324">
        <v>0</v>
      </c>
      <c r="Y43" s="338" t="s">
        <v>535</v>
      </c>
      <c r="Z43" s="324" t="s">
        <v>621</v>
      </c>
      <c r="AA43" s="338" t="s">
        <v>621</v>
      </c>
      <c r="AB43" s="324">
        <v>0</v>
      </c>
      <c r="AC43" s="324">
        <v>0</v>
      </c>
    </row>
    <row r="44" spans="1:29" s="295" customFormat="1" x14ac:dyDescent="0.25">
      <c r="A44" s="320" t="s">
        <v>588</v>
      </c>
      <c r="B44" s="321" t="s">
        <v>589</v>
      </c>
      <c r="C44" s="324"/>
      <c r="D44" s="324"/>
      <c r="E44" s="324"/>
      <c r="F44" s="324"/>
      <c r="G44" s="324">
        <v>0</v>
      </c>
      <c r="H44" s="324">
        <v>0</v>
      </c>
      <c r="I44" s="338" t="s">
        <v>535</v>
      </c>
      <c r="J44" s="324">
        <v>0</v>
      </c>
      <c r="K44" s="338" t="s">
        <v>535</v>
      </c>
      <c r="L44" s="324">
        <v>0</v>
      </c>
      <c r="M44" s="338" t="s">
        <v>535</v>
      </c>
      <c r="N44" s="324">
        <v>0</v>
      </c>
      <c r="O44" s="338" t="s">
        <v>535</v>
      </c>
      <c r="P44" s="324">
        <v>0</v>
      </c>
      <c r="Q44" s="338" t="s">
        <v>535</v>
      </c>
      <c r="R44" s="324">
        <v>0</v>
      </c>
      <c r="S44" s="338" t="s">
        <v>535</v>
      </c>
      <c r="T44" s="324">
        <v>0</v>
      </c>
      <c r="U44" s="338" t="s">
        <v>535</v>
      </c>
      <c r="V44" s="324">
        <v>0</v>
      </c>
      <c r="W44" s="338" t="s">
        <v>535</v>
      </c>
      <c r="X44" s="324">
        <v>0</v>
      </c>
      <c r="Y44" s="338" t="s">
        <v>535</v>
      </c>
      <c r="Z44" s="324" t="s">
        <v>621</v>
      </c>
      <c r="AA44" s="338" t="s">
        <v>621</v>
      </c>
      <c r="AB44" s="324">
        <v>0</v>
      </c>
      <c r="AC44" s="324">
        <v>0</v>
      </c>
    </row>
    <row r="45" spans="1:29" s="295" customFormat="1" x14ac:dyDescent="0.25">
      <c r="A45" s="320" t="s">
        <v>590</v>
      </c>
      <c r="B45" s="321" t="s">
        <v>591</v>
      </c>
      <c r="C45" s="324"/>
      <c r="D45" s="324"/>
      <c r="E45" s="324"/>
      <c r="F45" s="324"/>
      <c r="G45" s="324">
        <v>0</v>
      </c>
      <c r="H45" s="324">
        <v>0</v>
      </c>
      <c r="I45" s="338" t="s">
        <v>535</v>
      </c>
      <c r="J45" s="324">
        <v>0</v>
      </c>
      <c r="K45" s="338" t="s">
        <v>535</v>
      </c>
      <c r="L45" s="324">
        <v>0</v>
      </c>
      <c r="M45" s="338" t="s">
        <v>535</v>
      </c>
      <c r="N45" s="324">
        <v>0</v>
      </c>
      <c r="O45" s="338" t="s">
        <v>535</v>
      </c>
      <c r="P45" s="324">
        <v>0</v>
      </c>
      <c r="Q45" s="338" t="s">
        <v>535</v>
      </c>
      <c r="R45" s="324">
        <v>0</v>
      </c>
      <c r="S45" s="338" t="s">
        <v>535</v>
      </c>
      <c r="T45" s="324">
        <v>0</v>
      </c>
      <c r="U45" s="338" t="s">
        <v>535</v>
      </c>
      <c r="V45" s="324">
        <v>0</v>
      </c>
      <c r="W45" s="338" t="s">
        <v>535</v>
      </c>
      <c r="X45" s="324">
        <v>0</v>
      </c>
      <c r="Y45" s="338" t="s">
        <v>535</v>
      </c>
      <c r="Z45" s="324" t="s">
        <v>621</v>
      </c>
      <c r="AA45" s="338" t="s">
        <v>621</v>
      </c>
      <c r="AB45" s="324">
        <v>0</v>
      </c>
      <c r="AC45" s="324">
        <v>0</v>
      </c>
    </row>
    <row r="46" spans="1:29" s="295" customFormat="1" x14ac:dyDescent="0.25">
      <c r="A46" s="320" t="s">
        <v>592</v>
      </c>
      <c r="B46" s="321" t="s">
        <v>593</v>
      </c>
      <c r="C46" s="324"/>
      <c r="D46" s="324"/>
      <c r="E46" s="324"/>
      <c r="F46" s="324"/>
      <c r="G46" s="324">
        <v>0</v>
      </c>
      <c r="H46" s="324">
        <v>0</v>
      </c>
      <c r="I46" s="338" t="s">
        <v>535</v>
      </c>
      <c r="J46" s="324">
        <v>0</v>
      </c>
      <c r="K46" s="338" t="s">
        <v>535</v>
      </c>
      <c r="L46" s="324">
        <v>0</v>
      </c>
      <c r="M46" s="338" t="s">
        <v>535</v>
      </c>
      <c r="N46" s="324">
        <v>0</v>
      </c>
      <c r="O46" s="338" t="s">
        <v>535</v>
      </c>
      <c r="P46" s="324">
        <v>0</v>
      </c>
      <c r="Q46" s="338" t="s">
        <v>535</v>
      </c>
      <c r="R46" s="324">
        <v>0</v>
      </c>
      <c r="S46" s="338" t="s">
        <v>535</v>
      </c>
      <c r="T46" s="324">
        <v>0</v>
      </c>
      <c r="U46" s="338" t="s">
        <v>535</v>
      </c>
      <c r="V46" s="324">
        <v>0</v>
      </c>
      <c r="W46" s="338" t="s">
        <v>535</v>
      </c>
      <c r="X46" s="324">
        <v>0</v>
      </c>
      <c r="Y46" s="338" t="s">
        <v>535</v>
      </c>
      <c r="Z46" s="324" t="s">
        <v>621</v>
      </c>
      <c r="AA46" s="338" t="s">
        <v>621</v>
      </c>
      <c r="AB46" s="324">
        <v>0</v>
      </c>
      <c r="AC46" s="324">
        <v>0</v>
      </c>
    </row>
    <row r="47" spans="1:29" s="325" customFormat="1" x14ac:dyDescent="0.25">
      <c r="A47" s="318" t="s">
        <v>61</v>
      </c>
      <c r="B47" s="319" t="s">
        <v>160</v>
      </c>
      <c r="C47" s="324"/>
      <c r="D47" s="324"/>
      <c r="E47" s="324"/>
      <c r="F47" s="324"/>
      <c r="G47" s="324"/>
      <c r="H47" s="324"/>
      <c r="I47" s="324"/>
      <c r="J47" s="324"/>
      <c r="K47" s="324"/>
      <c r="L47" s="324"/>
      <c r="M47" s="324"/>
      <c r="N47" s="324"/>
      <c r="O47" s="324"/>
      <c r="P47" s="324"/>
      <c r="Q47" s="324"/>
      <c r="R47" s="324"/>
      <c r="S47" s="338"/>
      <c r="T47" s="324"/>
      <c r="U47" s="324"/>
      <c r="V47" s="324"/>
      <c r="W47" s="324"/>
      <c r="X47" s="324"/>
      <c r="Y47" s="324"/>
      <c r="Z47" s="324"/>
      <c r="AA47" s="324"/>
      <c r="AB47" s="324"/>
      <c r="AC47" s="324"/>
    </row>
    <row r="48" spans="1:29" s="295" customFormat="1" x14ac:dyDescent="0.25">
      <c r="A48" s="320" t="s">
        <v>159</v>
      </c>
      <c r="B48" s="321" t="s">
        <v>580</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621</v>
      </c>
      <c r="AA48" s="324"/>
      <c r="AB48" s="324">
        <v>0</v>
      </c>
      <c r="AC48" s="324">
        <v>0</v>
      </c>
    </row>
    <row r="49" spans="1:29" s="295" customFormat="1" ht="31.5" x14ac:dyDescent="0.25">
      <c r="A49" s="320" t="s">
        <v>158</v>
      </c>
      <c r="B49" s="323" t="s">
        <v>581</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621</v>
      </c>
      <c r="AA49" s="324"/>
      <c r="AB49" s="324">
        <v>0</v>
      </c>
      <c r="AC49" s="324">
        <v>0</v>
      </c>
    </row>
    <row r="50" spans="1:29" s="295" customFormat="1" x14ac:dyDescent="0.25">
      <c r="A50" s="320" t="s">
        <v>157</v>
      </c>
      <c r="B50" s="323" t="s">
        <v>156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621</v>
      </c>
      <c r="AA50" s="324"/>
      <c r="AB50" s="324">
        <v>0</v>
      </c>
      <c r="AC50" s="324">
        <v>0</v>
      </c>
    </row>
    <row r="51" spans="1:29" s="295" customFormat="1" ht="35.450000000000003" customHeight="1" x14ac:dyDescent="0.25">
      <c r="A51" s="320" t="s">
        <v>155</v>
      </c>
      <c r="B51" s="321" t="s">
        <v>154</v>
      </c>
      <c r="C51" s="324">
        <v>29.847999999999999</v>
      </c>
      <c r="D51" s="324">
        <v>29.847999999999999</v>
      </c>
      <c r="E51" s="324"/>
      <c r="F51" s="324"/>
      <c r="G51" s="324">
        <v>0</v>
      </c>
      <c r="H51" s="324">
        <v>29.847999999999999</v>
      </c>
      <c r="I51" s="324"/>
      <c r="J51" s="324">
        <v>0</v>
      </c>
      <c r="K51" s="324"/>
      <c r="L51" s="324">
        <v>0</v>
      </c>
      <c r="M51" s="324"/>
      <c r="N51" s="324">
        <v>0</v>
      </c>
      <c r="O51" s="324"/>
      <c r="P51" s="324">
        <v>0</v>
      </c>
      <c r="Q51" s="324"/>
      <c r="R51" s="324">
        <v>0</v>
      </c>
      <c r="S51" s="324"/>
      <c r="T51" s="324">
        <v>0</v>
      </c>
      <c r="U51" s="324"/>
      <c r="V51" s="324">
        <v>29.847999999999999</v>
      </c>
      <c r="W51" s="324"/>
      <c r="X51" s="324">
        <v>0</v>
      </c>
      <c r="Y51" s="324"/>
      <c r="Z51" s="324" t="s">
        <v>621</v>
      </c>
      <c r="AA51" s="324"/>
      <c r="AB51" s="324">
        <v>29.847999999999999</v>
      </c>
      <c r="AC51" s="324">
        <v>29.847999999999999</v>
      </c>
    </row>
    <row r="52" spans="1:29" s="325" customFormat="1" ht="31.5" x14ac:dyDescent="0.25">
      <c r="A52" s="320" t="s">
        <v>153</v>
      </c>
      <c r="B52" s="321" t="s">
        <v>152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621</v>
      </c>
      <c r="AA52" s="324"/>
      <c r="AB52" s="324">
        <v>0</v>
      </c>
      <c r="AC52" s="324">
        <v>0</v>
      </c>
    </row>
    <row r="53" spans="1:29" s="295" customFormat="1" x14ac:dyDescent="0.25">
      <c r="A53" s="320" t="s">
        <v>151</v>
      </c>
      <c r="B53" s="321" t="s">
        <v>150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621</v>
      </c>
      <c r="AA53" s="324"/>
      <c r="AB53" s="324">
        <v>0</v>
      </c>
      <c r="AC53" s="324">
        <v>0</v>
      </c>
    </row>
    <row r="54" spans="1:29" s="295" customFormat="1" x14ac:dyDescent="0.25">
      <c r="A54" s="320" t="s">
        <v>149</v>
      </c>
      <c r="B54" s="321" t="s">
        <v>583</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621</v>
      </c>
      <c r="AA54" s="324"/>
      <c r="AB54" s="324">
        <v>0</v>
      </c>
      <c r="AC54" s="324">
        <v>0</v>
      </c>
    </row>
    <row r="55" spans="1:29" s="295" customFormat="1" x14ac:dyDescent="0.25">
      <c r="A55" s="320" t="s">
        <v>594</v>
      </c>
      <c r="B55" s="321" t="s">
        <v>584</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621</v>
      </c>
      <c r="AA55" s="324"/>
      <c r="AB55" s="324">
        <v>0</v>
      </c>
      <c r="AC55" s="324">
        <v>0</v>
      </c>
    </row>
    <row r="56" spans="1:29" s="325" customFormat="1" x14ac:dyDescent="0.25">
      <c r="A56" s="320" t="s">
        <v>595</v>
      </c>
      <c r="B56" s="321" t="s">
        <v>585</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621</v>
      </c>
      <c r="AA56" s="324"/>
      <c r="AB56" s="324">
        <v>0</v>
      </c>
      <c r="AC56" s="324">
        <v>0</v>
      </c>
    </row>
    <row r="57" spans="1:29" s="295" customFormat="1" x14ac:dyDescent="0.25">
      <c r="A57" s="320" t="s">
        <v>596</v>
      </c>
      <c r="B57" s="321" t="s">
        <v>587</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621</v>
      </c>
      <c r="AA57" s="324"/>
      <c r="AB57" s="324">
        <v>0</v>
      </c>
      <c r="AC57" s="324">
        <v>0</v>
      </c>
    </row>
    <row r="58" spans="1:29" s="295" customFormat="1" ht="36.75" customHeight="1" x14ac:dyDescent="0.25">
      <c r="A58" s="320" t="s">
        <v>597</v>
      </c>
      <c r="B58" s="321" t="s">
        <v>589</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621</v>
      </c>
      <c r="AA58" s="324"/>
      <c r="AB58" s="324">
        <v>0</v>
      </c>
      <c r="AC58" s="324">
        <v>0</v>
      </c>
    </row>
    <row r="59" spans="1:29" s="295" customFormat="1" x14ac:dyDescent="0.25">
      <c r="A59" s="320" t="s">
        <v>598</v>
      </c>
      <c r="B59" s="321" t="s">
        <v>591</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621</v>
      </c>
      <c r="AA59" s="324"/>
      <c r="AB59" s="324">
        <v>0</v>
      </c>
      <c r="AC59" s="324">
        <v>0</v>
      </c>
    </row>
    <row r="60" spans="1:29" s="295" customFormat="1" x14ac:dyDescent="0.25">
      <c r="A60" s="320" t="s">
        <v>599</v>
      </c>
      <c r="B60" s="321" t="s">
        <v>593</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621</v>
      </c>
      <c r="AA60" s="324"/>
      <c r="AB60" s="324">
        <v>0</v>
      </c>
      <c r="AC60" s="324">
        <v>0</v>
      </c>
    </row>
    <row r="61" spans="1:29" s="295" customFormat="1" ht="31.5" x14ac:dyDescent="0.25">
      <c r="A61" s="318" t="s">
        <v>59</v>
      </c>
      <c r="B61" s="319" t="s">
        <v>148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95" customFormat="1" x14ac:dyDescent="0.25">
      <c r="A62" s="320" t="s">
        <v>147</v>
      </c>
      <c r="B62" s="321" t="s">
        <v>146</v>
      </c>
      <c r="C62" s="324">
        <v>85.781791973588298</v>
      </c>
      <c r="D62" s="324">
        <v>95.044721935499624</v>
      </c>
      <c r="E62" s="324"/>
      <c r="F62" s="324"/>
      <c r="G62" s="324">
        <v>0</v>
      </c>
      <c r="H62" s="324">
        <v>85.781791973588284</v>
      </c>
      <c r="I62" s="324"/>
      <c r="J62" s="324">
        <v>0</v>
      </c>
      <c r="K62" s="324"/>
      <c r="L62" s="324">
        <v>0</v>
      </c>
      <c r="M62" s="324"/>
      <c r="N62" s="324">
        <v>0</v>
      </c>
      <c r="O62" s="324"/>
      <c r="P62" s="324">
        <v>0</v>
      </c>
      <c r="Q62" s="324"/>
      <c r="R62" s="324">
        <v>0</v>
      </c>
      <c r="S62" s="324"/>
      <c r="T62" s="324">
        <v>0</v>
      </c>
      <c r="U62" s="324"/>
      <c r="V62" s="324">
        <v>95.044721935499624</v>
      </c>
      <c r="W62" s="324"/>
      <c r="X62" s="324">
        <v>0</v>
      </c>
      <c r="Y62" s="324"/>
      <c r="Z62" s="324" t="s">
        <v>621</v>
      </c>
      <c r="AA62" s="324"/>
      <c r="AB62" s="324">
        <v>85.781791973588284</v>
      </c>
      <c r="AC62" s="324">
        <v>95.044721935499624</v>
      </c>
    </row>
    <row r="63" spans="1:29" s="295" customFormat="1" x14ac:dyDescent="0.25">
      <c r="A63" s="320" t="s">
        <v>145</v>
      </c>
      <c r="B63" s="323"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621</v>
      </c>
      <c r="AA63" s="324"/>
      <c r="AB63" s="324">
        <v>0</v>
      </c>
      <c r="AC63" s="324">
        <v>0</v>
      </c>
    </row>
    <row r="64" spans="1:29" s="295" customFormat="1" x14ac:dyDescent="0.25">
      <c r="A64" s="320" t="s">
        <v>144</v>
      </c>
      <c r="B64" s="321"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621</v>
      </c>
      <c r="AA64" s="324"/>
      <c r="AB64" s="324">
        <v>0</v>
      </c>
      <c r="AC64" s="324">
        <v>0</v>
      </c>
    </row>
    <row r="65" spans="1:29" x14ac:dyDescent="0.25">
      <c r="A65" s="320" t="s">
        <v>143</v>
      </c>
      <c r="B65" s="323"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621</v>
      </c>
      <c r="AA65" s="324"/>
      <c r="AB65" s="324">
        <v>0</v>
      </c>
      <c r="AC65" s="324">
        <v>0</v>
      </c>
    </row>
    <row r="66" spans="1:29" x14ac:dyDescent="0.25">
      <c r="A66" s="320" t="s">
        <v>142</v>
      </c>
      <c r="B66" s="323" t="s">
        <v>136</v>
      </c>
      <c r="C66" s="324"/>
      <c r="D66" s="324"/>
      <c r="E66" s="324"/>
      <c r="F66" s="324"/>
      <c r="G66" s="324">
        <v>0</v>
      </c>
      <c r="H66" s="324">
        <v>29.847999999999999</v>
      </c>
      <c r="I66" s="324"/>
      <c r="J66" s="324">
        <v>0</v>
      </c>
      <c r="K66" s="324"/>
      <c r="L66" s="324">
        <v>0</v>
      </c>
      <c r="M66" s="324"/>
      <c r="N66" s="324">
        <v>0</v>
      </c>
      <c r="O66" s="324"/>
      <c r="P66" s="324">
        <v>0</v>
      </c>
      <c r="Q66" s="324"/>
      <c r="R66" s="324">
        <v>0</v>
      </c>
      <c r="S66" s="324"/>
      <c r="T66" s="324">
        <v>0</v>
      </c>
      <c r="U66" s="324"/>
      <c r="V66" s="324">
        <v>29.847999999999999</v>
      </c>
      <c r="W66" s="324"/>
      <c r="X66" s="324">
        <v>0</v>
      </c>
      <c r="Y66" s="324"/>
      <c r="Z66" s="324" t="s">
        <v>621</v>
      </c>
      <c r="AA66" s="324"/>
      <c r="AB66" s="324">
        <v>29.847999999999999</v>
      </c>
      <c r="AC66" s="324">
        <v>29.847999999999999</v>
      </c>
    </row>
    <row r="67" spans="1:29" x14ac:dyDescent="0.25">
      <c r="A67" s="320" t="s">
        <v>141</v>
      </c>
      <c r="B67" s="321" t="s">
        <v>583</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621</v>
      </c>
      <c r="AA67" s="324"/>
      <c r="AB67" s="324">
        <v>0</v>
      </c>
      <c r="AC67" s="324">
        <v>0</v>
      </c>
    </row>
    <row r="68" spans="1:29" x14ac:dyDescent="0.25">
      <c r="A68" s="320" t="s">
        <v>600</v>
      </c>
      <c r="B68" s="321" t="s">
        <v>584</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621</v>
      </c>
      <c r="AA68" s="324"/>
      <c r="AB68" s="324">
        <v>0</v>
      </c>
      <c r="AC68" s="324">
        <v>0</v>
      </c>
    </row>
    <row r="69" spans="1:29" x14ac:dyDescent="0.25">
      <c r="A69" s="320" t="s">
        <v>601</v>
      </c>
      <c r="B69" s="321" t="s">
        <v>585</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621</v>
      </c>
      <c r="AA69" s="324"/>
      <c r="AB69" s="324">
        <v>0</v>
      </c>
      <c r="AC69" s="324">
        <v>0</v>
      </c>
    </row>
    <row r="70" spans="1:29" x14ac:dyDescent="0.25">
      <c r="A70" s="320" t="s">
        <v>602</v>
      </c>
      <c r="B70" s="321" t="s">
        <v>587</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621</v>
      </c>
      <c r="AA70" s="324"/>
      <c r="AB70" s="324">
        <v>0</v>
      </c>
      <c r="AC70" s="324">
        <v>0</v>
      </c>
    </row>
    <row r="71" spans="1:29" x14ac:dyDescent="0.25">
      <c r="A71" s="320" t="s">
        <v>603</v>
      </c>
      <c r="B71" s="321" t="s">
        <v>589</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621</v>
      </c>
      <c r="AA71" s="324"/>
      <c r="AB71" s="324">
        <v>0</v>
      </c>
      <c r="AC71" s="324">
        <v>0</v>
      </c>
    </row>
    <row r="72" spans="1:29" x14ac:dyDescent="0.25">
      <c r="A72" s="320" t="s">
        <v>604</v>
      </c>
      <c r="B72" s="321" t="s">
        <v>591</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621</v>
      </c>
      <c r="AA72" s="324"/>
      <c r="AB72" s="324">
        <v>0</v>
      </c>
      <c r="AC72" s="324">
        <v>0</v>
      </c>
    </row>
    <row r="73" spans="1:29" x14ac:dyDescent="0.25">
      <c r="A73" s="320" t="s">
        <v>605</v>
      </c>
      <c r="B73" s="321" t="s">
        <v>593</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621</v>
      </c>
      <c r="AA73" s="324"/>
      <c r="AB73" s="324">
        <v>0</v>
      </c>
      <c r="AC73" s="324">
        <v>0</v>
      </c>
    </row>
    <row r="74" spans="1:29" ht="31.5" x14ac:dyDescent="0.25">
      <c r="A74" s="318" t="s">
        <v>58</v>
      </c>
      <c r="B74" s="326" t="s">
        <v>231</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621</v>
      </c>
      <c r="AA74" s="324"/>
      <c r="AB74" s="324">
        <v>0</v>
      </c>
      <c r="AC74" s="324">
        <v>0</v>
      </c>
    </row>
    <row r="75" spans="1:29" x14ac:dyDescent="0.25">
      <c r="A75" s="318" t="s">
        <v>56</v>
      </c>
      <c r="B75" s="319" t="s">
        <v>140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20" t="s">
        <v>226</v>
      </c>
      <c r="B76" s="321" t="s">
        <v>580</v>
      </c>
      <c r="C76" s="339"/>
      <c r="D76" s="328"/>
      <c r="E76" s="327"/>
      <c r="F76" s="327"/>
      <c r="G76" s="324">
        <v>0</v>
      </c>
      <c r="H76" s="324">
        <v>0</v>
      </c>
      <c r="I76" s="327"/>
      <c r="J76" s="324">
        <v>0</v>
      </c>
      <c r="K76" s="328"/>
      <c r="L76" s="324">
        <v>0</v>
      </c>
      <c r="M76" s="328"/>
      <c r="N76" s="324">
        <v>0</v>
      </c>
      <c r="O76" s="328"/>
      <c r="P76" s="324">
        <v>0</v>
      </c>
      <c r="Q76" s="328"/>
      <c r="R76" s="324">
        <v>0</v>
      </c>
      <c r="S76" s="328"/>
      <c r="T76" s="324">
        <v>0</v>
      </c>
      <c r="U76" s="328"/>
      <c r="V76" s="324">
        <v>0</v>
      </c>
      <c r="W76" s="328"/>
      <c r="X76" s="324">
        <v>0</v>
      </c>
      <c r="Y76" s="328"/>
      <c r="Z76" s="324" t="s">
        <v>621</v>
      </c>
      <c r="AA76" s="328"/>
      <c r="AB76" s="324">
        <v>0</v>
      </c>
      <c r="AC76" s="324">
        <v>0</v>
      </c>
    </row>
    <row r="77" spans="1:29" ht="31.5" x14ac:dyDescent="0.25">
      <c r="A77" s="320" t="s">
        <v>227</v>
      </c>
      <c r="B77" s="323" t="s">
        <v>581</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621</v>
      </c>
      <c r="AA77" s="324"/>
      <c r="AB77" s="324">
        <v>0</v>
      </c>
      <c r="AC77" s="324">
        <v>0</v>
      </c>
    </row>
    <row r="78" spans="1:29" x14ac:dyDescent="0.25">
      <c r="A78" s="320" t="s">
        <v>228</v>
      </c>
      <c r="B78" s="323" t="s">
        <v>156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621</v>
      </c>
      <c r="AA78" s="324"/>
      <c r="AB78" s="324">
        <v>0</v>
      </c>
      <c r="AC78" s="324">
        <v>0</v>
      </c>
    </row>
    <row r="79" spans="1:29" x14ac:dyDescent="0.25">
      <c r="A79" s="320" t="s">
        <v>229</v>
      </c>
      <c r="B79" s="321" t="s">
        <v>606</v>
      </c>
      <c r="C79" s="324"/>
      <c r="D79" s="324"/>
      <c r="E79" s="324"/>
      <c r="F79" s="324"/>
      <c r="G79" s="324">
        <v>0</v>
      </c>
      <c r="H79" s="324">
        <v>29.847999999999999</v>
      </c>
      <c r="I79" s="324"/>
      <c r="J79" s="324">
        <v>0</v>
      </c>
      <c r="K79" s="324"/>
      <c r="L79" s="324">
        <v>0</v>
      </c>
      <c r="M79" s="324"/>
      <c r="N79" s="324">
        <v>0</v>
      </c>
      <c r="O79" s="324"/>
      <c r="P79" s="324">
        <v>0</v>
      </c>
      <c r="Q79" s="324"/>
      <c r="R79" s="324">
        <v>0</v>
      </c>
      <c r="S79" s="324"/>
      <c r="T79" s="324">
        <v>0</v>
      </c>
      <c r="U79" s="324"/>
      <c r="V79" s="324">
        <v>29.847999999999999</v>
      </c>
      <c r="W79" s="324"/>
      <c r="X79" s="324">
        <v>0</v>
      </c>
      <c r="Y79" s="324"/>
      <c r="Z79" s="324" t="s">
        <v>621</v>
      </c>
      <c r="AA79" s="324"/>
      <c r="AB79" s="324">
        <v>29.847999999999999</v>
      </c>
      <c r="AC79" s="324">
        <v>29.847999999999999</v>
      </c>
    </row>
    <row r="80" spans="1:29" x14ac:dyDescent="0.25">
      <c r="A80" s="320" t="s">
        <v>230</v>
      </c>
      <c r="B80" s="321" t="s">
        <v>583</v>
      </c>
      <c r="C80" s="339"/>
      <c r="D80" s="328"/>
      <c r="E80" s="327"/>
      <c r="F80" s="327"/>
      <c r="G80" s="324">
        <v>0</v>
      </c>
      <c r="H80" s="324">
        <v>0</v>
      </c>
      <c r="I80" s="327"/>
      <c r="J80" s="324">
        <v>0</v>
      </c>
      <c r="K80" s="328"/>
      <c r="L80" s="324">
        <v>0</v>
      </c>
      <c r="M80" s="328"/>
      <c r="N80" s="324">
        <v>0</v>
      </c>
      <c r="O80" s="328"/>
      <c r="P80" s="324">
        <v>0</v>
      </c>
      <c r="Q80" s="328"/>
      <c r="R80" s="324">
        <v>0</v>
      </c>
      <c r="S80" s="328"/>
      <c r="T80" s="324">
        <v>0</v>
      </c>
      <c r="U80" s="328"/>
      <c r="V80" s="324">
        <v>0</v>
      </c>
      <c r="W80" s="328"/>
      <c r="X80" s="324">
        <v>0</v>
      </c>
      <c r="Y80" s="328"/>
      <c r="Z80" s="324" t="s">
        <v>621</v>
      </c>
      <c r="AA80" s="328"/>
      <c r="AB80" s="324">
        <v>0</v>
      </c>
      <c r="AC80" s="324">
        <v>0</v>
      </c>
    </row>
    <row r="81" spans="1:29" x14ac:dyDescent="0.25">
      <c r="A81" s="320" t="s">
        <v>607</v>
      </c>
      <c r="B81" s="321" t="s">
        <v>584</v>
      </c>
      <c r="C81" s="339"/>
      <c r="D81" s="328"/>
      <c r="E81" s="327"/>
      <c r="F81" s="327"/>
      <c r="G81" s="324">
        <v>0</v>
      </c>
      <c r="H81" s="324">
        <v>0</v>
      </c>
      <c r="I81" s="327"/>
      <c r="J81" s="324">
        <v>0</v>
      </c>
      <c r="K81" s="328"/>
      <c r="L81" s="324">
        <v>0</v>
      </c>
      <c r="M81" s="328"/>
      <c r="N81" s="324">
        <v>0</v>
      </c>
      <c r="O81" s="328"/>
      <c r="P81" s="324">
        <v>0</v>
      </c>
      <c r="Q81" s="328"/>
      <c r="R81" s="324">
        <v>0</v>
      </c>
      <c r="S81" s="328"/>
      <c r="T81" s="324">
        <v>0</v>
      </c>
      <c r="U81" s="328"/>
      <c r="V81" s="324">
        <v>0</v>
      </c>
      <c r="W81" s="328"/>
      <c r="X81" s="324">
        <v>0</v>
      </c>
      <c r="Y81" s="328"/>
      <c r="Z81" s="324" t="s">
        <v>621</v>
      </c>
      <c r="AA81" s="328"/>
      <c r="AB81" s="324">
        <v>0</v>
      </c>
      <c r="AC81" s="324">
        <v>0</v>
      </c>
    </row>
    <row r="82" spans="1:29" x14ac:dyDescent="0.25">
      <c r="A82" s="320" t="s">
        <v>608</v>
      </c>
      <c r="B82" s="321" t="s">
        <v>585</v>
      </c>
      <c r="C82" s="339"/>
      <c r="D82" s="328"/>
      <c r="E82" s="327"/>
      <c r="F82" s="327"/>
      <c r="G82" s="324">
        <v>0</v>
      </c>
      <c r="H82" s="324">
        <v>0</v>
      </c>
      <c r="I82" s="327"/>
      <c r="J82" s="324">
        <v>0</v>
      </c>
      <c r="K82" s="328"/>
      <c r="L82" s="324">
        <v>0</v>
      </c>
      <c r="M82" s="328"/>
      <c r="N82" s="324">
        <v>0</v>
      </c>
      <c r="O82" s="328"/>
      <c r="P82" s="324">
        <v>0</v>
      </c>
      <c r="Q82" s="328"/>
      <c r="R82" s="324">
        <v>0</v>
      </c>
      <c r="S82" s="328"/>
      <c r="T82" s="324">
        <v>0</v>
      </c>
      <c r="U82" s="328"/>
      <c r="V82" s="324">
        <v>0</v>
      </c>
      <c r="W82" s="328"/>
      <c r="X82" s="324">
        <v>0</v>
      </c>
      <c r="Y82" s="328"/>
      <c r="Z82" s="324" t="s">
        <v>621</v>
      </c>
      <c r="AA82" s="328"/>
      <c r="AB82" s="324">
        <v>0</v>
      </c>
      <c r="AC82" s="324">
        <v>0</v>
      </c>
    </row>
    <row r="83" spans="1:29" x14ac:dyDescent="0.25">
      <c r="A83" s="320" t="s">
        <v>609</v>
      </c>
      <c r="B83" s="321" t="s">
        <v>587</v>
      </c>
      <c r="C83" s="339"/>
      <c r="D83" s="328"/>
      <c r="E83" s="327"/>
      <c r="F83" s="327"/>
      <c r="G83" s="324">
        <v>0</v>
      </c>
      <c r="H83" s="324">
        <v>0</v>
      </c>
      <c r="I83" s="327"/>
      <c r="J83" s="324">
        <v>0</v>
      </c>
      <c r="K83" s="328"/>
      <c r="L83" s="324">
        <v>0</v>
      </c>
      <c r="M83" s="328"/>
      <c r="N83" s="324">
        <v>0</v>
      </c>
      <c r="O83" s="328"/>
      <c r="P83" s="324">
        <v>0</v>
      </c>
      <c r="Q83" s="328"/>
      <c r="R83" s="324">
        <v>0</v>
      </c>
      <c r="S83" s="328"/>
      <c r="T83" s="324">
        <v>0</v>
      </c>
      <c r="U83" s="328"/>
      <c r="V83" s="324">
        <v>0</v>
      </c>
      <c r="W83" s="328"/>
      <c r="X83" s="324">
        <v>0</v>
      </c>
      <c r="Y83" s="328"/>
      <c r="Z83" s="324" t="s">
        <v>621</v>
      </c>
      <c r="AA83" s="328"/>
      <c r="AB83" s="324">
        <v>0</v>
      </c>
      <c r="AC83" s="324">
        <v>0</v>
      </c>
    </row>
    <row r="84" spans="1:29" x14ac:dyDescent="0.25">
      <c r="A84" s="320" t="s">
        <v>610</v>
      </c>
      <c r="B84" s="321" t="s">
        <v>589</v>
      </c>
      <c r="C84" s="339"/>
      <c r="D84" s="328"/>
      <c r="E84" s="327"/>
      <c r="F84" s="327"/>
      <c r="G84" s="324">
        <v>0</v>
      </c>
      <c r="H84" s="324">
        <v>0</v>
      </c>
      <c r="I84" s="327"/>
      <c r="J84" s="324">
        <v>0</v>
      </c>
      <c r="K84" s="328"/>
      <c r="L84" s="324">
        <v>0</v>
      </c>
      <c r="M84" s="328"/>
      <c r="N84" s="324">
        <v>0</v>
      </c>
      <c r="O84" s="328"/>
      <c r="P84" s="324">
        <v>0</v>
      </c>
      <c r="Q84" s="328"/>
      <c r="R84" s="324">
        <v>0</v>
      </c>
      <c r="S84" s="328"/>
      <c r="T84" s="324">
        <v>0</v>
      </c>
      <c r="U84" s="328"/>
      <c r="V84" s="324">
        <v>0</v>
      </c>
      <c r="W84" s="328"/>
      <c r="X84" s="324">
        <v>0</v>
      </c>
      <c r="Y84" s="328"/>
      <c r="Z84" s="324" t="s">
        <v>621</v>
      </c>
      <c r="AA84" s="328"/>
      <c r="AB84" s="324">
        <v>0</v>
      </c>
      <c r="AC84" s="324">
        <v>0</v>
      </c>
    </row>
    <row r="85" spans="1:29" x14ac:dyDescent="0.25">
      <c r="A85" s="320" t="s">
        <v>611</v>
      </c>
      <c r="B85" s="321" t="s">
        <v>591</v>
      </c>
      <c r="C85" s="339"/>
      <c r="D85" s="328"/>
      <c r="E85" s="327"/>
      <c r="F85" s="327"/>
      <c r="G85" s="324">
        <v>0</v>
      </c>
      <c r="H85" s="324">
        <v>0</v>
      </c>
      <c r="I85" s="327"/>
      <c r="J85" s="324">
        <v>0</v>
      </c>
      <c r="K85" s="328"/>
      <c r="L85" s="324">
        <v>0</v>
      </c>
      <c r="M85" s="328"/>
      <c r="N85" s="324">
        <v>0</v>
      </c>
      <c r="O85" s="328"/>
      <c r="P85" s="324">
        <v>0</v>
      </c>
      <c r="Q85" s="328"/>
      <c r="R85" s="324">
        <v>0</v>
      </c>
      <c r="S85" s="328"/>
      <c r="T85" s="324">
        <v>0</v>
      </c>
      <c r="U85" s="328"/>
      <c r="V85" s="324">
        <v>0</v>
      </c>
      <c r="W85" s="328"/>
      <c r="X85" s="324">
        <v>0</v>
      </c>
      <c r="Y85" s="328"/>
      <c r="Z85" s="324" t="s">
        <v>621</v>
      </c>
      <c r="AA85" s="328"/>
      <c r="AB85" s="324">
        <v>0</v>
      </c>
      <c r="AC85" s="324">
        <v>0</v>
      </c>
    </row>
    <row r="86" spans="1:29" x14ac:dyDescent="0.25">
      <c r="A86" s="320" t="s">
        <v>612</v>
      </c>
      <c r="B86" s="321" t="s">
        <v>593</v>
      </c>
      <c r="C86" s="340"/>
      <c r="D86" s="328"/>
      <c r="E86" s="327"/>
      <c r="F86" s="327"/>
      <c r="G86" s="324">
        <v>0</v>
      </c>
      <c r="H86" s="324">
        <v>0</v>
      </c>
      <c r="I86" s="327"/>
      <c r="J86" s="324">
        <v>0</v>
      </c>
      <c r="K86" s="328"/>
      <c r="L86" s="324">
        <v>0</v>
      </c>
      <c r="M86" s="328"/>
      <c r="N86" s="324">
        <v>0</v>
      </c>
      <c r="O86" s="328"/>
      <c r="P86" s="324">
        <v>0</v>
      </c>
      <c r="Q86" s="328"/>
      <c r="R86" s="324">
        <v>0</v>
      </c>
      <c r="S86" s="328"/>
      <c r="T86" s="324">
        <v>0</v>
      </c>
      <c r="U86" s="328"/>
      <c r="V86" s="324">
        <v>0</v>
      </c>
      <c r="W86" s="328"/>
      <c r="X86" s="324">
        <v>0</v>
      </c>
      <c r="Y86" s="328"/>
      <c r="Z86" s="324" t="s">
        <v>621</v>
      </c>
      <c r="AA86" s="328"/>
      <c r="AB86" s="324">
        <v>0</v>
      </c>
      <c r="AC86" s="3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2" t="str">
        <f>'6.2. Паспорт фин осв ввод'!A11:AC11</f>
        <v>F_TP3300.VL.0069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6" t="s">
        <v>406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7" customHeight="1" x14ac:dyDescent="0.25">
      <c r="A22" s="431" t="s">
        <v>52</v>
      </c>
      <c r="B22" s="448" t="s">
        <v>24</v>
      </c>
      <c r="C22" s="431" t="s">
        <v>51</v>
      </c>
      <c r="D22" s="431" t="s">
        <v>50</v>
      </c>
      <c r="E22" s="451" t="s">
        <v>417</v>
      </c>
      <c r="F22" s="452"/>
      <c r="G22" s="452"/>
      <c r="H22" s="452"/>
      <c r="I22" s="452"/>
      <c r="J22" s="452"/>
      <c r="K22" s="452"/>
      <c r="L22" s="453"/>
      <c r="M22" s="431" t="s">
        <v>49</v>
      </c>
      <c r="N22" s="431" t="s">
        <v>48</v>
      </c>
      <c r="O22" s="431" t="s">
        <v>47</v>
      </c>
      <c r="P22" s="430" t="s">
        <v>239</v>
      </c>
      <c r="Q22" s="430" t="s">
        <v>46</v>
      </c>
      <c r="R22" s="430" t="s">
        <v>45</v>
      </c>
      <c r="S22" s="430" t="s">
        <v>44</v>
      </c>
      <c r="T22" s="430"/>
      <c r="U22" s="445" t="s">
        <v>43</v>
      </c>
      <c r="V22" s="445" t="s">
        <v>42</v>
      </c>
      <c r="W22" s="430" t="s">
        <v>41</v>
      </c>
      <c r="X22" s="430" t="s">
        <v>40</v>
      </c>
      <c r="Y22" s="430" t="s">
        <v>39</v>
      </c>
      <c r="Z22" s="45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3" t="s">
        <v>25</v>
      </c>
    </row>
    <row r="23" spans="1:48" s="22" customFormat="1" ht="64.5" customHeight="1" x14ac:dyDescent="0.25">
      <c r="A23" s="447"/>
      <c r="B23" s="449"/>
      <c r="C23" s="447"/>
      <c r="D23" s="447"/>
      <c r="E23" s="437" t="s">
        <v>23</v>
      </c>
      <c r="F23" s="439" t="s">
        <v>139</v>
      </c>
      <c r="G23" s="439" t="s">
        <v>138</v>
      </c>
      <c r="H23" s="439" t="s">
        <v>137</v>
      </c>
      <c r="I23" s="441" t="s">
        <v>346</v>
      </c>
      <c r="J23" s="441" t="s">
        <v>347</v>
      </c>
      <c r="K23" s="441" t="s">
        <v>348</v>
      </c>
      <c r="L23" s="439" t="s">
        <v>80</v>
      </c>
      <c r="M23" s="447"/>
      <c r="N23" s="447"/>
      <c r="O23" s="447"/>
      <c r="P23" s="430"/>
      <c r="Q23" s="430"/>
      <c r="R23" s="430"/>
      <c r="S23" s="443" t="s">
        <v>2</v>
      </c>
      <c r="T23" s="443" t="s">
        <v>11</v>
      </c>
      <c r="U23" s="445"/>
      <c r="V23" s="44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4"/>
    </row>
    <row r="24" spans="1:48" s="22"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269" t="s">
        <v>13</v>
      </c>
      <c r="AG24" s="269" t="s">
        <v>12</v>
      </c>
      <c r="AH24" s="98" t="s">
        <v>2</v>
      </c>
      <c r="AI24" s="98" t="s">
        <v>11</v>
      </c>
      <c r="AJ24" s="432"/>
      <c r="AK24" s="432"/>
      <c r="AL24" s="432"/>
      <c r="AM24" s="432"/>
      <c r="AN24" s="432"/>
      <c r="AO24" s="432"/>
      <c r="AP24" s="432"/>
      <c r="AQ24" s="436"/>
      <c r="AR24" s="430"/>
      <c r="AS24" s="430"/>
      <c r="AT24" s="430"/>
      <c r="AU24" s="430"/>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562</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562</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558</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2" zoomScale="80" zoomScaleNormal="85" zoomScaleSheetLayoutView="80" workbookViewId="0">
      <selection activeCell="B27" sqref="B27"/>
    </sheetView>
  </sheetViews>
  <sheetFormatPr defaultColWidth="9.140625" defaultRowHeight="15" x14ac:dyDescent="0.25"/>
  <cols>
    <col min="1" max="2" width="66.140625" style="299" customWidth="1"/>
    <col min="3" max="16384" width="9.140625" style="299"/>
  </cols>
  <sheetData>
    <row r="1" spans="1:2" ht="18.75" x14ac:dyDescent="0.25">
      <c r="A1" s="94"/>
      <c r="B1" s="298" t="s">
        <v>69</v>
      </c>
    </row>
    <row r="2" spans="1:2" ht="18.75" x14ac:dyDescent="0.3">
      <c r="A2" s="94"/>
      <c r="B2" s="300" t="s">
        <v>10</v>
      </c>
    </row>
    <row r="3" spans="1:2" ht="18.75" x14ac:dyDescent="0.3">
      <c r="A3" s="94"/>
      <c r="B3" s="300" t="s">
        <v>422</v>
      </c>
    </row>
    <row r="4" spans="1:2" ht="15.75" x14ac:dyDescent="0.25">
      <c r="A4" s="94"/>
      <c r="B4" s="43"/>
    </row>
    <row r="5" spans="1:2" ht="18.75" x14ac:dyDescent="0.3">
      <c r="A5" s="459" t="str">
        <f>'1. паспорт местоположение'!A5:C5</f>
        <v>Год раскрытия информации: 2024 год</v>
      </c>
      <c r="B5" s="459"/>
    </row>
    <row r="6" spans="1:2" ht="18.75" x14ac:dyDescent="0.3">
      <c r="A6" s="285"/>
      <c r="B6" s="285"/>
    </row>
    <row r="7" spans="1:2" ht="18.75" x14ac:dyDescent="0.25">
      <c r="A7" s="460" t="s">
        <v>9</v>
      </c>
      <c r="B7" s="460"/>
    </row>
    <row r="8" spans="1:2" ht="18.75" x14ac:dyDescent="0.25">
      <c r="A8" s="301"/>
      <c r="B8" s="301"/>
    </row>
    <row r="9" spans="1:2" ht="18.75" x14ac:dyDescent="0.25">
      <c r="A9" s="461" t="str">
        <f>'1. паспорт местоположение'!A9:C9</f>
        <v>АО "Россети Тюмень"</v>
      </c>
      <c r="B9" s="461"/>
    </row>
    <row r="10" spans="1:2" ht="15.75" x14ac:dyDescent="0.25">
      <c r="A10" s="456" t="s">
        <v>8</v>
      </c>
      <c r="B10" s="456"/>
    </row>
    <row r="11" spans="1:2" ht="18.75" x14ac:dyDescent="0.25">
      <c r="A11" s="301"/>
      <c r="B11" s="301"/>
    </row>
    <row r="12" spans="1:2" ht="18.75" x14ac:dyDescent="0.25">
      <c r="A12" s="455" t="str">
        <f>'1. паспорт местоположение'!A12:C12</f>
        <v>F_TP3300.VL.0069</v>
      </c>
      <c r="B12" s="455"/>
    </row>
    <row r="13" spans="1:2" ht="15.75" x14ac:dyDescent="0.25">
      <c r="A13" s="456" t="s">
        <v>7</v>
      </c>
      <c r="B13" s="456"/>
    </row>
    <row r="14" spans="1:2" ht="18.75" x14ac:dyDescent="0.25">
      <c r="A14" s="11"/>
      <c r="B14" s="11"/>
    </row>
    <row r="15" spans="1:2" ht="42.75" customHeight="1" x14ac:dyDescent="0.25">
      <c r="A15" s="4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5"/>
    </row>
    <row r="16" spans="1:2" ht="15.75" x14ac:dyDescent="0.25">
      <c r="A16" s="456" t="s">
        <v>6</v>
      </c>
      <c r="B16" s="456"/>
    </row>
    <row r="17" spans="1:2" ht="15.75" x14ac:dyDescent="0.25">
      <c r="A17" s="94"/>
      <c r="B17" s="95"/>
    </row>
    <row r="18" spans="1:2" x14ac:dyDescent="0.25">
      <c r="A18" s="457" t="s">
        <v>407</v>
      </c>
      <c r="B18" s="458"/>
    </row>
    <row r="19" spans="1:2" x14ac:dyDescent="0.25">
      <c r="A19" s="283"/>
      <c r="B19" s="284"/>
    </row>
    <row r="20" spans="1:2" ht="15.75" thickBot="1" x14ac:dyDescent="0.3"/>
    <row r="21" spans="1:2" ht="53.45" customHeight="1" x14ac:dyDescent="0.25">
      <c r="A21" s="138" t="s">
        <v>481</v>
      </c>
      <c r="B21" s="30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3" t="str">
        <f>'1. паспорт местоположение'!C27</f>
        <v>Нижнетавдинский район</v>
      </c>
    </row>
    <row r="23" spans="1:2" x14ac:dyDescent="0.25">
      <c r="A23" s="139" t="s">
        <v>298</v>
      </c>
      <c r="B23" s="304" t="s">
        <v>482</v>
      </c>
    </row>
    <row r="24" spans="1:2" x14ac:dyDescent="0.25">
      <c r="A24" s="139" t="s">
        <v>317</v>
      </c>
      <c r="B24" s="305" t="s">
        <v>574</v>
      </c>
    </row>
    <row r="25" spans="1:2" x14ac:dyDescent="0.25">
      <c r="A25" s="140" t="s">
        <v>318</v>
      </c>
      <c r="B25" s="303">
        <f>'3.3 паспорт описание'!C29</f>
        <v>2027</v>
      </c>
    </row>
    <row r="26" spans="1:2" x14ac:dyDescent="0.25">
      <c r="A26" s="140" t="s">
        <v>319</v>
      </c>
      <c r="B26" s="305" t="str">
        <f>'3.3 паспорт описание'!C30</f>
        <v>С</v>
      </c>
    </row>
    <row r="27" spans="1:2" ht="28.5" x14ac:dyDescent="0.25">
      <c r="A27" s="141" t="s">
        <v>572</v>
      </c>
      <c r="B27" s="306">
        <f>'6.2. Паспорт фин осв ввод'!D24</f>
        <v>112.4894796564263</v>
      </c>
    </row>
    <row r="28" spans="1:2" x14ac:dyDescent="0.25">
      <c r="A28" s="137" t="s">
        <v>320</v>
      </c>
      <c r="B28" s="305" t="s">
        <v>573</v>
      </c>
    </row>
    <row r="29" spans="1:2" ht="28.5" x14ac:dyDescent="0.25">
      <c r="A29" s="141" t="s">
        <v>321</v>
      </c>
      <c r="B29" s="306">
        <v>4.5869999999999997</v>
      </c>
    </row>
    <row r="30" spans="1:2" ht="28.5" x14ac:dyDescent="0.25">
      <c r="A30" s="307" t="s">
        <v>322</v>
      </c>
      <c r="B30" s="308">
        <v>4.5869999999999997</v>
      </c>
    </row>
    <row r="31" spans="1:2" x14ac:dyDescent="0.25">
      <c r="A31" s="137" t="s">
        <v>323</v>
      </c>
      <c r="B31" s="305"/>
    </row>
    <row r="32" spans="1:2" ht="29.25" thickBot="1" x14ac:dyDescent="0.3">
      <c r="A32" s="309" t="s">
        <v>483</v>
      </c>
      <c r="B32" s="310">
        <v>4.5869999999999997</v>
      </c>
    </row>
    <row r="33" spans="1:2" ht="30" x14ac:dyDescent="0.25">
      <c r="A33" s="311" t="s">
        <v>484</v>
      </c>
      <c r="B33" s="312">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09" t="s">
        <v>485</v>
      </c>
      <c r="B37" s="310">
        <v>0</v>
      </c>
    </row>
    <row r="38" spans="1:2" x14ac:dyDescent="0.25">
      <c r="A38" s="143" t="s">
        <v>486</v>
      </c>
      <c r="B38" s="142" t="s">
        <v>535</v>
      </c>
    </row>
    <row r="39" spans="1:2" x14ac:dyDescent="0.25">
      <c r="A39" s="143" t="s">
        <v>324</v>
      </c>
      <c r="B39" s="142" t="s">
        <v>535</v>
      </c>
    </row>
    <row r="40" spans="1:2" x14ac:dyDescent="0.25">
      <c r="A40" s="143" t="s">
        <v>325</v>
      </c>
      <c r="B40" s="142" t="s">
        <v>535</v>
      </c>
    </row>
    <row r="41" spans="1:2" x14ac:dyDescent="0.25">
      <c r="A41" s="143" t="s">
        <v>326</v>
      </c>
      <c r="B41" s="142" t="s">
        <v>535</v>
      </c>
    </row>
    <row r="42" spans="1:2" ht="29.25" thickBot="1" x14ac:dyDescent="0.3">
      <c r="A42" s="309" t="s">
        <v>487</v>
      </c>
      <c r="B42" s="310">
        <v>0</v>
      </c>
    </row>
    <row r="43" spans="1:2" x14ac:dyDescent="0.25">
      <c r="A43" s="143" t="s">
        <v>486</v>
      </c>
      <c r="B43" s="142" t="s">
        <v>535</v>
      </c>
    </row>
    <row r="44" spans="1:2" x14ac:dyDescent="0.25">
      <c r="A44" s="143" t="s">
        <v>324</v>
      </c>
      <c r="B44" s="142" t="s">
        <v>535</v>
      </c>
    </row>
    <row r="45" spans="1:2" x14ac:dyDescent="0.25">
      <c r="A45" s="143" t="s">
        <v>325</v>
      </c>
      <c r="B45" s="142" t="s">
        <v>535</v>
      </c>
    </row>
    <row r="46" spans="1:2" x14ac:dyDescent="0.25">
      <c r="A46" s="143" t="s">
        <v>326</v>
      </c>
      <c r="B46" s="142" t="s">
        <v>535</v>
      </c>
    </row>
    <row r="47" spans="1:2" ht="29.25" thickBot="1" x14ac:dyDescent="0.3">
      <c r="A47" s="309" t="s">
        <v>327</v>
      </c>
      <c r="B47" s="313" t="s">
        <v>535</v>
      </c>
    </row>
    <row r="48" spans="1:2" x14ac:dyDescent="0.25">
      <c r="A48" s="143" t="s">
        <v>323</v>
      </c>
      <c r="B48" s="142" t="s">
        <v>535</v>
      </c>
    </row>
    <row r="49" spans="1:2" x14ac:dyDescent="0.25">
      <c r="A49" s="143" t="s">
        <v>488</v>
      </c>
      <c r="B49" s="142" t="s">
        <v>535</v>
      </c>
    </row>
    <row r="50" spans="1:2" x14ac:dyDescent="0.25">
      <c r="A50" s="143" t="s">
        <v>489</v>
      </c>
      <c r="B50" s="142" t="s">
        <v>535</v>
      </c>
    </row>
    <row r="51" spans="1:2" x14ac:dyDescent="0.25">
      <c r="A51" s="143" t="s">
        <v>490</v>
      </c>
      <c r="B51" s="142" t="s">
        <v>535</v>
      </c>
    </row>
    <row r="52" spans="1:2" ht="15.75" thickBot="1" x14ac:dyDescent="0.3">
      <c r="A52" s="309" t="s">
        <v>328</v>
      </c>
      <c r="B52" s="313">
        <v>7.37</v>
      </c>
    </row>
    <row r="53" spans="1:2" ht="15.75" thickBot="1" x14ac:dyDescent="0.3">
      <c r="A53" s="309" t="s">
        <v>329</v>
      </c>
      <c r="B53" s="310">
        <v>4.7939999999999996</v>
      </c>
    </row>
    <row r="54" spans="1:2" ht="15.75" thickBot="1" x14ac:dyDescent="0.3">
      <c r="A54" s="309" t="s">
        <v>330</v>
      </c>
      <c r="B54" s="313">
        <v>7.56</v>
      </c>
    </row>
    <row r="55" spans="1:2" ht="15.75" thickBot="1" x14ac:dyDescent="0.3">
      <c r="A55" s="309" t="s">
        <v>331</v>
      </c>
      <c r="B55" s="310">
        <v>4.0949999999999998</v>
      </c>
    </row>
    <row r="56" spans="1:2" ht="15.75" thickBot="1" x14ac:dyDescent="0.3">
      <c r="A56" s="309" t="s">
        <v>332</v>
      </c>
      <c r="B56" s="313" t="s">
        <v>535</v>
      </c>
    </row>
    <row r="57" spans="1:2" x14ac:dyDescent="0.25">
      <c r="A57" s="143" t="s">
        <v>333</v>
      </c>
      <c r="B57" s="142" t="s">
        <v>571</v>
      </c>
    </row>
    <row r="58" spans="1:2" x14ac:dyDescent="0.25">
      <c r="A58" s="143" t="s">
        <v>334</v>
      </c>
      <c r="B58" s="142" t="s">
        <v>473</v>
      </c>
    </row>
    <row r="59" spans="1:2" x14ac:dyDescent="0.25">
      <c r="A59" s="143" t="s">
        <v>335</v>
      </c>
      <c r="B59" s="142" t="s">
        <v>535</v>
      </c>
    </row>
    <row r="60" spans="1:2" x14ac:dyDescent="0.25">
      <c r="A60" s="143" t="s">
        <v>570</v>
      </c>
      <c r="B60" s="142" t="s">
        <v>535</v>
      </c>
    </row>
    <row r="61" spans="1:2" x14ac:dyDescent="0.25">
      <c r="A61" s="143" t="s">
        <v>336</v>
      </c>
      <c r="B61" s="142" t="s">
        <v>535</v>
      </c>
    </row>
    <row r="62" spans="1:2" ht="29.25" thickBot="1" x14ac:dyDescent="0.3">
      <c r="A62" s="309" t="s">
        <v>337</v>
      </c>
      <c r="B62" s="314" t="s">
        <v>423</v>
      </c>
    </row>
    <row r="63" spans="1:2" ht="29.25" thickBot="1" x14ac:dyDescent="0.3">
      <c r="A63" s="309" t="s">
        <v>338</v>
      </c>
      <c r="B63" s="314">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09" t="s">
        <v>339</v>
      </c>
      <c r="B67" s="142" t="s">
        <v>423</v>
      </c>
    </row>
    <row r="68" spans="1:2" ht="15.75" thickBot="1" x14ac:dyDescent="0.3">
      <c r="A68" s="309" t="s">
        <v>340</v>
      </c>
      <c r="B68" s="314" t="s">
        <v>535</v>
      </c>
    </row>
    <row r="69" spans="1:2" x14ac:dyDescent="0.25">
      <c r="A69" s="143" t="s">
        <v>493</v>
      </c>
      <c r="B69" s="142" t="s">
        <v>423</v>
      </c>
    </row>
    <row r="70" spans="1:2" x14ac:dyDescent="0.25">
      <c r="A70" s="143" t="s">
        <v>494</v>
      </c>
      <c r="B70" s="142" t="s">
        <v>575</v>
      </c>
    </row>
    <row r="71" spans="1:2" x14ac:dyDescent="0.25">
      <c r="A71" s="143" t="s">
        <v>495</v>
      </c>
      <c r="B71" s="142" t="s">
        <v>535</v>
      </c>
    </row>
    <row r="72" spans="1:2" ht="29.25" thickBot="1" x14ac:dyDescent="0.3">
      <c r="A72" s="309" t="s">
        <v>341</v>
      </c>
      <c r="B72" s="315" t="s">
        <v>578</v>
      </c>
    </row>
    <row r="73" spans="1:2" ht="29.25" thickBot="1" x14ac:dyDescent="0.3">
      <c r="A73" s="309" t="s">
        <v>342</v>
      </c>
      <c r="B73" s="315" t="s">
        <v>579</v>
      </c>
    </row>
    <row r="74" spans="1:2" x14ac:dyDescent="0.25">
      <c r="A74" s="143" t="s">
        <v>496</v>
      </c>
      <c r="B74" s="142" t="s">
        <v>576</v>
      </c>
    </row>
    <row r="75" spans="1:2" x14ac:dyDescent="0.25">
      <c r="A75" s="143" t="s">
        <v>497</v>
      </c>
      <c r="B75" s="142" t="s">
        <v>576</v>
      </c>
    </row>
    <row r="76" spans="1:2" x14ac:dyDescent="0.25">
      <c r="A76" s="143" t="s">
        <v>498</v>
      </c>
      <c r="B76" s="142" t="s">
        <v>576</v>
      </c>
    </row>
    <row r="77" spans="1:2" x14ac:dyDescent="0.25">
      <c r="A77" s="143" t="s">
        <v>499</v>
      </c>
      <c r="B77" s="142" t="s">
        <v>576</v>
      </c>
    </row>
    <row r="78" spans="1:2" x14ac:dyDescent="0.25">
      <c r="A78" s="143" t="s">
        <v>500</v>
      </c>
      <c r="B78" s="142" t="s">
        <v>576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2020-02-17T03:23:41Z</cp:lastPrinted>
  <dcterms:created xsi:type="dcterms:W3CDTF">2015-08-16T15:31:05Z</dcterms:created>
  <dcterms:modified xsi:type="dcterms:W3CDTF">2024-11-04T12:26:47Z</dcterms:modified>
</cp:coreProperties>
</file>