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F_TP3400.PS.0019\"/>
    </mc:Choice>
  </mc:AlternateContent>
  <bookViews>
    <workbookView xWindow="0" yWindow="0" windowWidth="28800" windowHeight="10200" tabRatio="859" firstSheet="4" activeTab="11"/>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сведения'!$A$1:$B$82</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D39" i="16" l="1"/>
  <c r="C40" i="16" s="1"/>
  <c r="D40" i="16" s="1"/>
  <c r="C42" i="16" l="1"/>
  <c r="D42" i="16" s="1"/>
  <c r="C43" i="16"/>
  <c r="D43" i="16" s="1"/>
  <c r="C44" i="16" s="1"/>
  <c r="D44" i="16" s="1"/>
  <c r="C47" i="16" s="1"/>
  <c r="D47" i="16" s="1"/>
  <c r="C49" i="16" s="1"/>
  <c r="D49" i="16" s="1"/>
  <c r="C50" i="16" s="1"/>
  <c r="D50" i="16" s="1"/>
  <c r="C53" i="16" s="1"/>
  <c r="D53" i="16" s="1"/>
  <c r="H39" i="16"/>
  <c r="A5" i="19" l="1"/>
  <c r="A9" i="19"/>
  <c r="A12" i="19"/>
  <c r="A15" i="19"/>
  <c r="B26" i="26" l="1"/>
  <c r="G40" i="16" l="1"/>
  <c r="H40" i="16" s="1"/>
  <c r="G43" i="16" l="1"/>
  <c r="G42" i="16"/>
  <c r="H42" i="16" s="1"/>
  <c r="A5" i="26"/>
  <c r="H43" i="16" l="1"/>
  <c r="G44" i="16" s="1"/>
  <c r="A15" i="26"/>
  <c r="B21" i="26" s="1"/>
  <c r="A12" i="26"/>
  <c r="H44" i="16" l="1"/>
  <c r="G47" i="16" s="1"/>
  <c r="A5" i="5"/>
  <c r="A5" i="28"/>
  <c r="H47" i="16" l="1"/>
  <c r="G49" i="16" s="1"/>
  <c r="H49" i="16" s="1"/>
  <c r="G50" i="16" s="1"/>
  <c r="H50" i="16" s="1"/>
  <c r="G53" i="16" s="1"/>
  <c r="H53" i="16" s="1"/>
  <c r="A14" i="15"/>
  <c r="A11" i="15"/>
  <c r="A14" i="17"/>
  <c r="A15" i="10" s="1"/>
  <c r="A11" i="17"/>
  <c r="A12" i="10" s="1"/>
  <c r="A8" i="17"/>
  <c r="A9" i="10" s="1"/>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15" s="1"/>
  <c r="A9" i="16" l="1"/>
  <c r="A8" i="15" s="1"/>
</calcChain>
</file>

<file path=xl/sharedStrings.xml><?xml version="1.0" encoding="utf-8"?>
<sst xmlns="http://schemas.openxmlformats.org/spreadsheetml/2006/main" count="1271" uniqueCount="611">
  <si>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</si>
  <si>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</si>
  <si>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</si>
  <si>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</si>
  <si>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</si>
  <si>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</si>
  <si>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</si>
  <si>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</si>
  <si>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</si>
  <si>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</si>
  <si>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</si>
  <si>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</si>
  <si>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</si>
  <si>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</si>
  <si>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</si>
  <si>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</si>
  <si>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</si>
  <si>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</si>
  <si>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</si>
  <si>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</si>
  <si>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</si>
  <si>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</si>
  <si>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</si>
  <si>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</si>
  <si>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</si>
  <si>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</si>
  <si>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</si>
  <si>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</si>
  <si>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</si>
  <si>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</si>
  <si>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</si>
  <si>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</si>
  <si>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</si>
  <si>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</si>
  <si>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</si>
  <si>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</si>
  <si>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</si>
  <si>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</si>
  <si>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</si>
  <si>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</si>
  <si>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</si>
  <si>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</si>
  <si>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</si>
  <si>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</si>
  <si>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</si>
  <si>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</si>
  <si>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</si>
  <si>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</si>
  <si>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</si>
  <si>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</si>
  <si>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</si>
  <si>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</si>
  <si>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</si>
  <si>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</si>
  <si>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</si>
  <si>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</si>
  <si>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</si>
  <si>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</si>
  <si>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</si>
  <si>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</si>
  <si>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</si>
  <si>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</si>
  <si>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</si>
  <si>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</si>
  <si>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</si>
  <si>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</si>
  <si>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</si>
  <si>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</si>
  <si>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</si>
  <si>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</si>
  <si>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</si>
  <si>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</si>
  <si>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</si>
  <si>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</si>
  <si>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</si>
  <si>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</si>
  <si>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</si>
  <si>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</si>
  <si>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</si>
  <si>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</si>
  <si>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</si>
  <si>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</si>
  <si>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</si>
  <si>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</si>
  <si>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</si>
  <si>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</si>
  <si>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</si>
  <si>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</si>
  <si>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</si>
  <si>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</si>
  <si>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</si>
  <si>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</si>
  <si>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</si>
  <si>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</si>
  <si>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</si>
  <si>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</si>
  <si>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</si>
  <si>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</si>
  <si>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</si>
  <si>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</si>
  <si>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</si>
  <si>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</si>
  <si>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</si>
  <si>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</si>
  <si>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</si>
  <si>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</si>
  <si>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</si>
  <si>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</si>
  <si>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</si>
  <si>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</si>
  <si>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</si>
  <si>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</si>
  <si>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</si>
  <si>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</si>
  <si>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</si>
  <si>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</si>
  <si>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</si>
  <si>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</si>
  <si>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</si>
  <si>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</si>
  <si>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</si>
  <si>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</si>
  <si>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</si>
  <si>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</si>
  <si>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</si>
  <si>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</si>
  <si>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</si>
  <si>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</si>
  <si>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</si>
  <si>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</si>
  <si>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</si>
  <si>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</si>
  <si>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</si>
  <si>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</si>
  <si>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</si>
  <si>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</si>
  <si>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</si>
  <si>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</si>
  <si>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</si>
  <si>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</si>
  <si>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</si>
  <si>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</si>
  <si>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</si>
  <si>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</si>
  <si>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</si>
  <si>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</si>
  <si>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</si>
  <si>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</si>
  <si>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</si>
  <si>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</si>
  <si>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</si>
  <si>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</si>
  <si>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</si>
  <si>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</si>
  <si>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</si>
  <si>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</si>
  <si>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</si>
  <si>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</si>
  <si>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</si>
  <si>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</si>
  <si>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</si>
  <si>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</si>
  <si>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</si>
  <si>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</si>
  <si>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</si>
  <si>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</si>
  <si>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</si>
  <si>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</si>
  <si>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</si>
  <si>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</si>
  <si>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</si>
  <si>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</si>
  <si>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</si>
  <si>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</si>
  <si>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</si>
  <si>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</si>
  <si>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</si>
  <si>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</si>
  <si>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</si>
  <si>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</si>
  <si>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</si>
  <si>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</si>
  <si>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</si>
  <si>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</si>
  <si>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</si>
  <si>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</si>
  <si>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</si>
  <si>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</si>
  <si>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</si>
  <si>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</si>
  <si>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</si>
  <si>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</si>
  <si>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</si>
  <si>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</si>
  <si>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</si>
  <si>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</si>
  <si>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</si>
  <si>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</si>
  <si>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</si>
  <si>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</si>
  <si>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</si>
  <si>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</si>
  <si>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</si>
  <si>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</si>
  <si>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</si>
  <si>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</si>
  <si>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</si>
  <si>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</si>
  <si>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</si>
  <si>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</si>
  <si>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</si>
  <si>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</si>
  <si>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</si>
  <si>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</si>
  <si>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</si>
  <si>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</si>
  <si>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</si>
  <si>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</si>
  <si>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</si>
  <si>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</si>
  <si>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</si>
  <si>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</si>
  <si>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</si>
  <si>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</si>
  <si>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</si>
  <si>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</si>
  <si>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</si>
  <si>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</si>
  <si>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</si>
  <si>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</si>
  <si>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</si>
  <si>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</si>
  <si>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</si>
  <si>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</si>
  <si>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</si>
  <si>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</si>
  <si>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</si>
  <si>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</si>
  <si>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</si>
  <si>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</si>
  <si>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</si>
  <si>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</si>
  <si>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</si>
  <si>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</si>
  <si>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</si>
  <si>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</si>
  <si>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</si>
  <si>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</si>
  <si>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</si>
  <si>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</si>
  <si>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</si>
  <si>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</si>
  <si>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</si>
  <si>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</si>
  <si>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</si>
  <si>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</si>
  <si>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</si>
  <si>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</si>
  <si>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</si>
  <si>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</si>
  <si>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</si>
  <si>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</si>
  <si>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</si>
  <si>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</si>
  <si>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</si>
  <si>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</si>
  <si>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</si>
  <si>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</si>
  <si>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</si>
  <si>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</si>
  <si>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</si>
  <si>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</si>
  <si>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</si>
  <si>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</si>
  <si>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</si>
  <si>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</si>
  <si>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</si>
  <si>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</si>
  <si>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</si>
  <si>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</si>
  <si>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</si>
  <si>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</si>
  <si>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</si>
  <si>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</si>
  <si>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</si>
  <si>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</si>
  <si>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</si>
  <si>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</si>
  <si>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</si>
  <si>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</si>
  <si>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</si>
  <si>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</si>
  <si>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</si>
  <si>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</si>
  <si>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</si>
  <si>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</si>
  <si>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</si>
  <si>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</si>
  <si>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</si>
  <si>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</si>
  <si>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</si>
  <si>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</si>
  <si>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</si>
  <si>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</si>
  <si>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</si>
  <si>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</si>
  <si>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</si>
  <si>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</si>
  <si>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</si>
  <si>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</si>
  <si>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</si>
  <si>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</si>
  <si>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</si>
  <si>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</si>
  <si>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</si>
  <si>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</si>
  <si>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</si>
  <si>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</si>
  <si>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</si>
  <si>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</si>
  <si>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</si>
  <si>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</si>
  <si>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</si>
  <si>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</si>
  <si>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</si>
  <si>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</si>
  <si>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</si>
  <si>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</si>
  <si>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</si>
  <si>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</si>
  <si>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</si>
  <si>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</si>
  <si>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</si>
  <si>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</si>
  <si>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</si>
  <si>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</si>
  <si>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</si>
  <si>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</si>
  <si>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</si>
  <si>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</si>
  <si>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</si>
  <si>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</si>
  <si>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</si>
  <si>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</si>
  <si>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</si>
  <si>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</si>
  <si>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</si>
  <si>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</si>
  <si>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</si>
  <si>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</si>
  <si>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</si>
  <si>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</si>
  <si>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</si>
  <si>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</si>
  <si>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</si>
  <si>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</si>
  <si>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</si>
  <si>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</si>
  <si>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</si>
  <si>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</si>
  <si>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</si>
  <si>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</si>
  <si>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</si>
  <si>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</si>
  <si>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</si>
  <si>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</si>
  <si>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</si>
  <si>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</si>
  <si>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</si>
  <si>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</si>
  <si>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</si>
  <si>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</si>
  <si>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</si>
  <si>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</si>
  <si>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</si>
  <si>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</si>
  <si>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</si>
  <si>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</si>
  <si>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</si>
  <si>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</si>
  <si>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</si>
  <si>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</si>
  <si>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</si>
  <si>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</si>
  <si>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</si>
  <si>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</si>
  <si>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</si>
  <si>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</si>
  <si>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</si>
  <si>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</si>
  <si>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</si>
  <si>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</si>
  <si>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</si>
  <si>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</si>
  <si>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</si>
  <si>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</si>
  <si>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</si>
  <si>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</si>
  <si>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</si>
  <si>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</si>
  <si>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</si>
  <si>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</si>
  <si>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</si>
  <si>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</si>
  <si>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</si>
  <si>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</si>
  <si>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</si>
  <si>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</si>
  <si>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</si>
  <si>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</si>
  <si>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</si>
  <si>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</si>
  <si>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</si>
  <si>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</si>
  <si>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</si>
  <si>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</si>
  <si>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</si>
  <si>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</si>
  <si>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</si>
  <si>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</si>
  <si>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</si>
  <si>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</si>
  <si>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</si>
  <si>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</si>
  <si>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</si>
  <si>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</si>
  <si>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</si>
  <si>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</si>
  <si>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</si>
  <si>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</si>
  <si>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</si>
  <si>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</si>
  <si>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</si>
  <si>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</si>
  <si>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</si>
  <si>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</si>
  <si>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</si>
  <si>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</si>
  <si>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</si>
  <si>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</si>
  <si>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</si>
  <si>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</si>
  <si>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</si>
  <si>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</si>
  <si>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</si>
  <si>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</si>
  <si>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</si>
  <si>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</si>
  <si>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</si>
  <si>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</si>
  <si>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</si>
  <si>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</si>
  <si>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</si>
  <si>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</si>
  <si>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</si>
  <si>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</si>
  <si>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</si>
  <si>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</si>
  <si>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</si>
  <si>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</si>
  <si>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</si>
  <si>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</si>
  <si>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</si>
  <si>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</si>
  <si>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</si>
  <si>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</si>
  <si>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</si>
  <si>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</si>
  <si>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</si>
  <si>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</si>
  <si>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</si>
  <si>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</si>
  <si>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</si>
  <si>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</si>
  <si>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</si>
  <si>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</si>
  <si>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</si>
  <si>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</si>
  <si>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</si>
  <si>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</si>
  <si>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</si>
  <si>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</si>
  <si>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</si>
  <si>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</si>
  <si>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</si>
  <si>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</si>
  <si>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</si>
  <si>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</si>
  <si>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</si>
  <si>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</si>
  <si>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</si>
  <si>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</si>
  <si>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</si>
  <si>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</si>
  <si>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</si>
  <si>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</si>
  <si>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</si>
  <si>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не относится</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</si>
  <si>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</si>
  <si>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</si>
  <si>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</si>
  <si>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</si>
  <si>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</si>
  <si>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</si>
  <si>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</si>
  <si>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</si>
  <si>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</si>
  <si>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</si>
  <si>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</si>
  <si>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</si>
  <si>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</si>
  <si>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</si>
  <si>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</si>
  <si>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</si>
  <si>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</si>
  <si>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</si>
  <si>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</si>
  <si>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</si>
  <si>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</si>
  <si>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</si>
  <si>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</si>
  <si>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</si>
  <si>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</si>
  <si>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</si>
  <si>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</si>
  <si>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</si>
  <si>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</si>
  <si>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</si>
  <si>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</si>
  <si>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</si>
  <si>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</si>
  <si>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</si>
  <si>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</si>
  <si>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</si>
  <si>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</si>
  <si>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</si>
  <si>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</si>
  <si>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</si>
  <si>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</si>
  <si>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</si>
  <si>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</si>
  <si>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</si>
  <si>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</si>
  <si>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</si>
  <si>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</si>
  <si>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</si>
  <si>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</si>
  <si>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</si>
  <si>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</si>
  <si>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</si>
  <si>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</si>
  <si>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АО "РОССЕТИ ТЮМЕНЬ"</t>
  </si>
  <si>
    <t xml:space="preserve"> АО "РОССЕТИ ТЮМЕНЬ" Тюменские ЭС</t>
  </si>
  <si>
    <t>Год 2024</t>
  </si>
  <si>
    <t>Год 2025</t>
  </si>
  <si>
    <t>Год 2026</t>
  </si>
  <si>
    <t>Год 2027</t>
  </si>
  <si>
    <t>- подрядчики</t>
  </si>
  <si>
    <t>установка основных быстродействующих защит 48 шт.Финансирование - 114,07 млн.руб. с НДС</t>
  </si>
  <si>
    <t>объем заключенного договора PD01.3000.2023.1066 от 05.04.2023 . ООО "Энергопроект Центр"    в ценах 2023 года с НДС, млн. руб</t>
  </si>
  <si>
    <t xml:space="preserve"> ООО "ЭнергоСтрой" ; ООО "Энергопроект Центр"</t>
  </si>
  <si>
    <t>срок реализации не подошел</t>
  </si>
  <si>
    <t>Проблемы вопросы отсутствуют, реализация проекта в установленные сроки</t>
  </si>
  <si>
    <t>основные быстродействующие защиты 48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</si>
  <si>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</si>
  <si>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</si>
  <si>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</si>
  <si>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</si>
  <si>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</si>
  <si>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</si>
  <si>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</si>
  <si>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</si>
  <si>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</si>
  <si>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</si>
  <si>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</si>
  <si>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</si>
  <si>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</si>
  <si>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</si>
  <si>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</si>
  <si>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</si>
  <si>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</si>
  <si>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</si>
  <si>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</si>
  <si>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104 325,36 тыс. руб./48 шт.</t>
  </si>
  <si>
    <t>Выполнение целевой программы установки основных быстродействующих защит ВЛ 110 кВ и блокирующих комплектов на отпаечных ПС с трансформаторами мощностью более 25 МВА (включительно)</t>
  </si>
  <si>
    <t>Объект включён в целевую программу установки основных быстродействующих защит ВЛ 110 кВ и блокирующих комплектов на отпаечных ПС с трансформаторами мощностью более 25 МВА (включительно)</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</si>
  <si>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</si>
  <si>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Год раскрытия информации: 2024 год</t>
  </si>
  <si>
    <t>установка основных быстродействующих защит 48 шт.Финансирование - 145,629 млн.руб. с НДС</t>
  </si>
  <si>
    <t>12.2024</t>
  </si>
  <si>
    <t>Выполнение работ по корректировке проекта "Реконструкция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 Южного ТПО</t>
  </si>
  <si>
    <t>СЦ</t>
  </si>
  <si>
    <t>СЦ ЕП</t>
  </si>
  <si>
    <t>ООО "Энергопроект Центр"</t>
  </si>
  <si>
    <t>05.04.2023</t>
  </si>
  <si>
    <t>26.04.2023</t>
  </si>
  <si>
    <t>31.08.2023</t>
  </si>
  <si>
    <t>Филиал АО "Россети Тюмень" Тюменские РС</t>
  </si>
  <si>
    <t>Филиал АО "Тюменьэнерго" Тюменские РС</t>
  </si>
  <si>
    <t xml:space="preserve"> Требуется корректировка СД (Актуализация сметной документации). Заключен договор на корректировку СД, срок окончания работ до 31.08.2023.
СД скорректирована, готовится пакет документов для ТЗП на СМР</t>
  </si>
  <si>
    <t>С</t>
  </si>
  <si>
    <t>Тюменская область</t>
  </si>
  <si>
    <t xml:space="preserve">Факт 2023 года </t>
  </si>
  <si>
    <t>Год 2028</t>
  </si>
  <si>
    <t xml:space="preserve"> по состоянию на 01.01.2023</t>
  </si>
  <si>
    <t>по состоянию на 01.01.2024</t>
  </si>
  <si>
    <t>нд</t>
  </si>
  <si>
    <t>ПС 110/10 кВ Пятково</t>
  </si>
  <si>
    <t>н/д</t>
  </si>
  <si>
    <t>ПС 110/35/10 кВ Армизон</t>
  </si>
  <si>
    <t>ПС 110/10 кВ Калмак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</si>
</sst>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 fontId="36" fillId="0" borderId="1" xfId="49" applyNumberFormat="1" applyFont="1" applyBorder="1" applyAlignment="1">
      <alignment horizontal="center" vertical="center"/>
    </xf>
    <xf numFmtId="0" fontId="36" fillId="0" borderId="1" xfId="49" applyFont="1" applyBorder="1"/>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3" fontId="5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3" fontId="57" fillId="0" borderId="1" xfId="0" applyNumberFormat="1" applyFont="1" applyFill="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alignment horizontal="center" vertical="center" wrapText="1"/>
    </xf>
    <xf numFmtId="0" fontId="60"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wrapText="1"/>
    </xf>
    <xf numFmtId="4" fontId="47" fillId="28" borderId="1" xfId="7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0" fontId="38" fillId="25" borderId="30" xfId="0" applyNumberFormat="1" applyFont="1" applyFill="1" applyBorder="1" applyAlignment="1">
      <alignment horizontal="left" vertical="center"/>
    </xf>
    <xf numFmtId="170" fontId="36" fillId="27" borderId="30" xfId="0" applyNumberFormat="1" applyFont="1" applyFill="1" applyBorder="1" applyAlignment="1">
      <alignment horizontal="left" vertical="center" wrapText="1"/>
    </xf>
    <xf numFmtId="0" fontId="60" fillId="0" borderId="0" xfId="0" applyFont="1" applyBorder="1"/>
    <xf numFmtId="0" fontId="11" fillId="0" borderId="0" xfId="2" applyFont="1" applyAlignment="1"/>
    <xf numFmtId="14" fontId="36" fillId="0" borderId="30" xfId="0" applyNumberFormat="1" applyFont="1" applyFill="1" applyBorder="1" applyAlignment="1">
      <alignment horizontal="left" vertical="center" wrapText="1"/>
    </xf>
    <xf numFmtId="0" fontId="38"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4" fillId="0" borderId="0" xfId="50" applyFont="1"/>
    <xf numFmtId="0" fontId="53" fillId="0" borderId="0" xfId="50" applyFont="1" applyFill="1" applyBorder="1" applyAlignment="1">
      <alignment horizontal="center" vertical="center"/>
    </xf>
    <xf numFmtId="0" fontId="53" fillId="0" borderId="27" xfId="50" applyFont="1" applyBorder="1" applyAlignment="1">
      <alignment horizontal="center" vertical="center"/>
    </xf>
    <xf numFmtId="0" fontId="53" fillId="0" borderId="1" xfId="50" applyFont="1" applyFill="1" applyBorder="1" applyAlignment="1">
      <alignment horizontal="center" vertical="center"/>
    </xf>
    <xf numFmtId="0" fontId="53" fillId="0" borderId="23" xfId="50" applyFont="1" applyFill="1" applyBorder="1" applyAlignment="1">
      <alignment horizontal="center" vertical="center"/>
    </xf>
    <xf numFmtId="0" fontId="53" fillId="0" borderId="0" xfId="50" applyFont="1" applyBorder="1" applyAlignment="1">
      <alignment vertical="center"/>
    </xf>
    <xf numFmtId="0" fontId="53" fillId="0" borderId="0" xfId="50" applyFont="1" applyBorder="1"/>
    <xf numFmtId="0" fontId="53" fillId="0" borderId="0" xfId="50" applyFont="1" applyBorder="1" applyAlignment="1"/>
    <xf numFmtId="0" fontId="64" fillId="0" borderId="0" xfId="50" applyFont="1" applyBorder="1"/>
    <xf numFmtId="0" fontId="53" fillId="0" borderId="2" xfId="50" applyFont="1" applyFill="1" applyBorder="1" applyAlignment="1">
      <alignment horizontal="center" vertical="center"/>
    </xf>
    <xf numFmtId="0" fontId="53" fillId="0" borderId="0" xfId="50" applyFont="1" applyAlignment="1">
      <alignment vertical="center"/>
    </xf>
    <xf numFmtId="0" fontId="53" fillId="0" borderId="0" xfId="50" applyFont="1" applyAlignment="1"/>
    <xf numFmtId="0" fontId="63" fillId="0" borderId="2" xfId="50" applyFont="1" applyFill="1" applyBorder="1" applyAlignment="1">
      <alignment horizontal="center" vertical="center"/>
    </xf>
    <xf numFmtId="0" fontId="66"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3"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4" fillId="0" borderId="0" xfId="50" applyNumberFormat="1" applyFont="1" applyAlignment="1">
      <alignment vertical="center"/>
    </xf>
    <xf numFmtId="0" fontId="1" fillId="0" borderId="0" xfId="50" applyAlignment="1">
      <alignment vertical="center"/>
    </xf>
    <xf numFmtId="49" fontId="11" fillId="0" borderId="47"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67" fillId="0" borderId="30" xfId="0" applyFont="1" applyFill="1" applyBorder="1" applyAlignment="1">
      <alignment horizontal="left"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9"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53" fillId="0" borderId="26"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3" fillId="0" borderId="27" xfId="50" applyFont="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53" fillId="0" borderId="24" xfId="50" applyFont="1" applyBorder="1" applyAlignment="1">
      <alignment vertical="center"/>
    </xf>
    <xf numFmtId="0" fontId="53" fillId="0" borderId="23" xfId="50" applyFont="1" applyBorder="1" applyAlignment="1">
      <alignment vertical="center"/>
    </xf>
    <xf numFmtId="0" fontId="53" fillId="0" borderId="23" xfId="50" applyFont="1" applyFill="1" applyBorder="1" applyAlignment="1">
      <alignment horizontal="center" vertical="center"/>
    </xf>
    <xf numFmtId="0" fontId="53" fillId="0" borderId="42"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9"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29" xfId="50" applyFont="1" applyBorder="1" applyAlignment="1">
      <alignment horizontal="left" vertical="center"/>
    </xf>
    <xf numFmtId="0" fontId="53" fillId="0" borderId="40" xfId="50" applyFont="1" applyBorder="1" applyAlignment="1">
      <alignment horizontal="left" vertical="center"/>
    </xf>
    <xf numFmtId="0" fontId="53" fillId="0" borderId="41" xfId="50" applyFont="1" applyBorder="1" applyAlignment="1">
      <alignment horizontal="left" vertical="center"/>
    </xf>
    <xf numFmtId="0" fontId="53" fillId="0" borderId="27" xfId="50" applyFont="1" applyFill="1" applyBorder="1" applyAlignment="1">
      <alignment horizontal="center" vertical="center"/>
    </xf>
    <xf numFmtId="0" fontId="53" fillId="0" borderId="28" xfId="50" applyFont="1" applyBorder="1" applyAlignment="1">
      <alignment vertical="center"/>
    </xf>
    <xf numFmtId="0" fontId="53" fillId="0" borderId="27" xfId="50" applyFont="1" applyBorder="1" applyAlignment="1">
      <alignment vertical="center"/>
    </xf>
    <xf numFmtId="0" fontId="53" fillId="0" borderId="34" xfId="50" applyFont="1" applyBorder="1" applyAlignment="1">
      <alignment vertical="center"/>
    </xf>
    <xf numFmtId="0" fontId="53" fillId="0" borderId="33" xfId="50" applyFont="1" applyBorder="1" applyAlignment="1">
      <alignment vertical="center"/>
    </xf>
    <xf numFmtId="0" fontId="53" fillId="0" borderId="35"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4" xfId="50" applyFont="1" applyFill="1" applyBorder="1" applyAlignment="1">
      <alignment horizontal="center" vertical="center"/>
    </xf>
    <xf numFmtId="0" fontId="1" fillId="0" borderId="3" xfId="50" applyBorder="1"/>
    <xf numFmtId="0" fontId="53" fillId="0" borderId="36" xfId="50" applyFont="1" applyBorder="1" applyAlignment="1">
      <alignment vertical="center"/>
    </xf>
    <xf numFmtId="0" fontId="53" fillId="0" borderId="37" xfId="50" applyFont="1" applyBorder="1" applyAlignment="1">
      <alignment vertical="center"/>
    </xf>
    <xf numFmtId="0" fontId="53" fillId="0" borderId="38" xfId="50" applyFont="1" applyBorder="1" applyAlignment="1">
      <alignment vertical="center"/>
    </xf>
    <xf numFmtId="0" fontId="53" fillId="0" borderId="1" xfId="50" applyFont="1" applyBorder="1" applyAlignment="1">
      <alignment horizontal="center" vertical="center"/>
    </xf>
    <xf numFmtId="0" fontId="65"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3" xfId="50" applyFont="1" applyBorder="1" applyAlignment="1">
      <alignment horizontal="center" vertical="center"/>
    </xf>
    <xf numFmtId="0" fontId="63" fillId="0" borderId="20" xfId="50" applyFont="1" applyBorder="1" applyAlignment="1">
      <alignment horizontal="center"/>
    </xf>
    <xf numFmtId="0" fontId="5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9" borderId="4" xfId="52" applyFont="1" applyFill="1" applyBorder="1" applyAlignment="1">
      <alignment horizontal="center" vertical="center"/>
    </xf>
    <xf numFmtId="0" fontId="42" fillId="29" borderId="7" xfId="52" applyFont="1" applyFill="1" applyBorder="1" applyAlignment="1">
      <alignment horizontal="center" vertical="center"/>
    </xf>
    <xf numFmtId="0" fontId="42" fillId="29" borderId="1" xfId="41" applyFont="1" applyFill="1" applyBorder="1" applyAlignment="1">
      <alignment horizontal="center" vertical="center" wrapText="1"/>
    </xf>
    <xf numFmtId="0" fontId="42" fillId="29" borderId="10" xfId="41" applyFont="1" applyFill="1" applyBorder="1" applyAlignment="1">
      <alignment horizontal="center" vertical="center" wrapText="1"/>
    </xf>
    <xf numFmtId="0" fontId="42" fillId="29" borderId="6" xfId="41" applyFont="1" applyFill="1" applyBorder="1" applyAlignment="1">
      <alignment horizontal="center" vertical="center" wrapText="1"/>
    </xf>
    <xf numFmtId="0" fontId="42" fillId="29"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59" fillId="0" borderId="10" xfId="45" applyFont="1" applyFill="1" applyBorder="1" applyAlignment="1">
      <alignment horizontal="center" vertical="center" textRotation="90" wrapText="1"/>
    </xf>
    <xf numFmtId="0" fontId="59"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67-4CED-9877-15EA8654B8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67-4CED-9877-15EA8654B8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F46" sqref="F4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39" t="s">
        <v>70</v>
      </c>
      <c r="D1" s="16"/>
      <c r="E1" s="16"/>
    </row>
    <row r="2" spans="1:20" s="12" customFormat="1" ht="18.75" customHeight="1" x14ac:dyDescent="0.3">
      <c r="A2" s="18"/>
      <c r="C2" s="140" t="s">
        <v>11</v>
      </c>
      <c r="D2" s="16"/>
      <c r="E2" s="16"/>
    </row>
    <row r="3" spans="1:20" s="12" customFormat="1" ht="18.75" x14ac:dyDescent="0.3">
      <c r="A3" s="17"/>
      <c r="C3" s="140" t="s">
        <v>69</v>
      </c>
      <c r="D3" s="16"/>
      <c r="E3" s="16"/>
    </row>
    <row r="4" spans="1:20" s="12" customFormat="1" ht="18.75" x14ac:dyDescent="0.3">
      <c r="A4" s="17"/>
      <c r="D4" s="16"/>
      <c r="E4" s="16"/>
      <c r="F4" s="140"/>
    </row>
    <row r="5" spans="1:20" s="12" customFormat="1" ht="15.75" x14ac:dyDescent="0.25">
      <c r="A5" s="264" t="s">
        <v>587</v>
      </c>
      <c r="B5" s="264"/>
      <c r="C5" s="264"/>
      <c r="D5" s="108"/>
      <c r="E5" s="108"/>
      <c r="F5" s="108"/>
      <c r="G5" s="108"/>
      <c r="H5" s="108"/>
    </row>
    <row r="6" spans="1:20" s="12" customFormat="1" ht="18.75" x14ac:dyDescent="0.3">
      <c r="A6" s="17"/>
      <c r="D6" s="16"/>
      <c r="E6" s="16"/>
      <c r="F6" s="140"/>
    </row>
    <row r="7" spans="1:20" s="12" customFormat="1" ht="18.75" x14ac:dyDescent="0.2">
      <c r="A7" s="265" t="s">
        <v>10</v>
      </c>
      <c r="B7" s="265"/>
      <c r="C7" s="265"/>
      <c r="D7" s="141"/>
      <c r="E7" s="141"/>
      <c r="F7" s="141"/>
      <c r="G7" s="141"/>
      <c r="H7" s="141"/>
      <c r="I7" s="141"/>
      <c r="J7" s="141"/>
      <c r="K7" s="141"/>
      <c r="L7" s="141"/>
      <c r="M7" s="141"/>
      <c r="N7" s="141"/>
      <c r="O7" s="141"/>
      <c r="P7" s="141"/>
      <c r="Q7" s="141"/>
      <c r="R7" s="141"/>
      <c r="S7" s="141"/>
      <c r="T7" s="141"/>
    </row>
    <row r="8" spans="1:20" s="12" customFormat="1" ht="18.75" x14ac:dyDescent="0.2">
      <c r="A8" s="176"/>
      <c r="B8" s="176"/>
      <c r="C8" s="176"/>
      <c r="D8" s="176"/>
      <c r="E8" s="176"/>
      <c r="F8" s="176"/>
      <c r="G8" s="141"/>
      <c r="H8" s="141"/>
      <c r="I8" s="141"/>
      <c r="J8" s="141"/>
      <c r="K8" s="141"/>
      <c r="L8" s="141"/>
      <c r="M8" s="141"/>
      <c r="N8" s="141"/>
      <c r="O8" s="141"/>
      <c r="P8" s="141"/>
      <c r="Q8" s="141"/>
      <c r="R8" s="141"/>
      <c r="S8" s="141"/>
      <c r="T8" s="141"/>
    </row>
    <row r="9" spans="1:20" s="12" customFormat="1" ht="27" customHeight="1" x14ac:dyDescent="0.2">
      <c r="A9" s="266" t="s">
        <v>500</v>
      </c>
      <c r="B9" s="266"/>
      <c r="C9" s="266"/>
      <c r="D9" s="102"/>
      <c r="E9" s="102"/>
      <c r="F9" s="102"/>
      <c r="G9" s="141"/>
      <c r="H9" s="141"/>
      <c r="I9" s="141"/>
      <c r="J9" s="141"/>
      <c r="K9" s="141"/>
      <c r="L9" s="141"/>
      <c r="M9" s="141"/>
      <c r="N9" s="141"/>
      <c r="O9" s="141"/>
      <c r="P9" s="141"/>
      <c r="Q9" s="141"/>
      <c r="R9" s="141"/>
      <c r="S9" s="141"/>
      <c r="T9" s="141"/>
    </row>
    <row r="10" spans="1:20" s="12" customFormat="1" ht="18.75" x14ac:dyDescent="0.2">
      <c r="A10" s="267" t="s">
        <v>9</v>
      </c>
      <c r="B10" s="267"/>
      <c r="C10" s="267"/>
      <c r="D10" s="103"/>
      <c r="E10" s="103"/>
      <c r="F10" s="103"/>
      <c r="G10" s="141"/>
      <c r="H10" s="141"/>
      <c r="I10" s="141"/>
      <c r="J10" s="141"/>
      <c r="K10" s="141"/>
      <c r="L10" s="141"/>
      <c r="M10" s="141"/>
      <c r="N10" s="141"/>
      <c r="O10" s="141"/>
      <c r="P10" s="141"/>
      <c r="Q10" s="141"/>
      <c r="R10" s="141"/>
      <c r="S10" s="141"/>
      <c r="T10" s="141"/>
    </row>
    <row r="11" spans="1:20" s="12" customFormat="1" ht="18.75" x14ac:dyDescent="0.2">
      <c r="A11" s="176"/>
      <c r="B11" s="176"/>
      <c r="C11" s="176"/>
      <c r="D11" s="176"/>
      <c r="E11" s="176"/>
      <c r="F11" s="176"/>
      <c r="G11" s="141"/>
      <c r="H11" s="141"/>
      <c r="I11" s="141"/>
      <c r="J11" s="141"/>
      <c r="K11" s="141"/>
      <c r="L11" s="141"/>
      <c r="M11" s="141"/>
      <c r="N11" s="141"/>
      <c r="O11" s="141"/>
      <c r="P11" s="141"/>
      <c r="Q11" s="141"/>
      <c r="R11" s="141"/>
      <c r="S11" s="141"/>
      <c r="T11" s="141"/>
    </row>
    <row r="12" spans="1:20" s="12" customFormat="1" ht="18.75" x14ac:dyDescent="0.2">
      <c r="A12" s="266" t="s">
        <v>451</v>
      </c>
      <c r="B12" s="266"/>
      <c r="C12" s="266"/>
      <c r="D12" s="102"/>
      <c r="E12" s="102"/>
      <c r="F12" s="102"/>
      <c r="G12" s="141"/>
      <c r="H12" s="141"/>
      <c r="I12" s="141"/>
      <c r="J12" s="141"/>
      <c r="K12" s="141"/>
      <c r="L12" s="141"/>
      <c r="M12" s="141"/>
      <c r="N12" s="141"/>
      <c r="O12" s="141"/>
      <c r="P12" s="141"/>
      <c r="Q12" s="141"/>
      <c r="R12" s="141"/>
      <c r="S12" s="141"/>
      <c r="T12" s="141"/>
    </row>
    <row r="13" spans="1:20" s="12" customFormat="1" ht="18.75" x14ac:dyDescent="0.2">
      <c r="A13" s="267" t="s">
        <v>8</v>
      </c>
      <c r="B13" s="267"/>
      <c r="C13" s="267"/>
      <c r="D13" s="103"/>
      <c r="E13" s="103"/>
      <c r="F13" s="103"/>
      <c r="G13" s="141"/>
      <c r="H13" s="141"/>
      <c r="I13" s="141"/>
      <c r="J13" s="141"/>
      <c r="K13" s="141"/>
      <c r="L13" s="141"/>
      <c r="M13" s="141"/>
      <c r="N13" s="141"/>
      <c r="O13" s="141"/>
      <c r="P13" s="141"/>
      <c r="Q13" s="141"/>
      <c r="R13" s="141"/>
      <c r="S13" s="141"/>
      <c r="T13" s="141"/>
    </row>
    <row r="14" spans="1:20" s="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row>
    <row r="15" spans="1:20" s="3" customFormat="1" ht="40.5" customHeight="1" x14ac:dyDescent="0.2">
      <c r="A15" s="266" t="s">
        <v>450</v>
      </c>
      <c r="B15" s="266"/>
      <c r="C15" s="266"/>
      <c r="D15" s="102"/>
      <c r="E15" s="102"/>
      <c r="F15" s="102"/>
      <c r="G15" s="102"/>
      <c r="H15" s="102"/>
      <c r="I15" s="102"/>
      <c r="J15" s="102"/>
      <c r="K15" s="102"/>
      <c r="L15" s="102"/>
      <c r="M15" s="102"/>
      <c r="N15" s="102"/>
      <c r="O15" s="102"/>
      <c r="P15" s="102"/>
      <c r="Q15" s="102"/>
      <c r="R15" s="102"/>
      <c r="S15" s="102"/>
      <c r="T15" s="102"/>
    </row>
    <row r="16" spans="1:20" s="3" customFormat="1" ht="15" customHeight="1" x14ac:dyDescent="0.2">
      <c r="A16" s="267" t="s">
        <v>7</v>
      </c>
      <c r="B16" s="267"/>
      <c r="C16" s="267"/>
      <c r="D16" s="103"/>
      <c r="E16" s="103"/>
      <c r="F16" s="103"/>
      <c r="G16" s="103"/>
      <c r="H16" s="103"/>
      <c r="I16" s="103"/>
      <c r="J16" s="103"/>
      <c r="K16" s="103"/>
      <c r="L16" s="103"/>
      <c r="M16" s="103"/>
      <c r="N16" s="103"/>
      <c r="O16" s="103"/>
      <c r="P16" s="103"/>
      <c r="Q16" s="103"/>
      <c r="R16" s="103"/>
      <c r="S16" s="103"/>
      <c r="T16" s="103"/>
    </row>
    <row r="17" spans="1:20" s="3" customFormat="1" ht="15" customHeight="1" x14ac:dyDescent="0.2">
      <c r="A17" s="177"/>
      <c r="B17" s="177"/>
      <c r="C17" s="177"/>
      <c r="D17" s="177"/>
      <c r="E17" s="177"/>
      <c r="F17" s="177"/>
      <c r="G17" s="177"/>
      <c r="H17" s="177"/>
      <c r="I17" s="177"/>
      <c r="J17" s="177"/>
      <c r="K17" s="177"/>
      <c r="L17" s="177"/>
      <c r="M17" s="177"/>
      <c r="N17" s="177"/>
      <c r="O17" s="177"/>
      <c r="P17" s="177"/>
      <c r="Q17" s="177"/>
    </row>
    <row r="18" spans="1:20" s="3" customFormat="1" ht="15" customHeight="1" x14ac:dyDescent="0.2">
      <c r="A18" s="266" t="s">
        <v>429</v>
      </c>
      <c r="B18" s="268"/>
      <c r="C18" s="268"/>
      <c r="D18" s="7"/>
      <c r="E18" s="7"/>
      <c r="F18" s="7"/>
      <c r="G18" s="7"/>
      <c r="H18" s="7"/>
      <c r="I18" s="7"/>
      <c r="J18" s="7"/>
      <c r="K18" s="7"/>
      <c r="L18" s="7"/>
      <c r="M18" s="7"/>
      <c r="N18" s="7"/>
      <c r="O18" s="7"/>
      <c r="P18" s="7"/>
      <c r="Q18" s="7"/>
      <c r="R18" s="7"/>
      <c r="S18" s="7"/>
      <c r="T18" s="7"/>
    </row>
    <row r="19" spans="1:20" s="3" customFormat="1" ht="15" customHeight="1" x14ac:dyDescent="0.2">
      <c r="A19" s="103"/>
      <c r="B19" s="103"/>
      <c r="C19" s="103"/>
      <c r="D19" s="103"/>
      <c r="E19" s="103"/>
      <c r="F19" s="103"/>
      <c r="G19" s="177"/>
      <c r="H19" s="177"/>
      <c r="I19" s="177"/>
      <c r="J19" s="177"/>
      <c r="K19" s="177"/>
      <c r="L19" s="177"/>
      <c r="M19" s="177"/>
      <c r="N19" s="177"/>
      <c r="O19" s="177"/>
      <c r="P19" s="177"/>
      <c r="Q19" s="177"/>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34" t="s">
        <v>447</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448</v>
      </c>
      <c r="D23" s="27"/>
      <c r="E23" s="27"/>
      <c r="F23" s="27"/>
      <c r="G23" s="26"/>
      <c r="H23" s="26"/>
      <c r="I23" s="26"/>
      <c r="J23" s="26"/>
      <c r="K23" s="26"/>
      <c r="L23" s="26"/>
      <c r="M23" s="26"/>
      <c r="N23" s="26"/>
      <c r="O23" s="26"/>
      <c r="P23" s="26"/>
      <c r="Q23" s="26"/>
      <c r="R23" s="25"/>
      <c r="S23" s="25"/>
      <c r="T23" s="25"/>
    </row>
    <row r="24" spans="1:20" s="3" customFormat="1" ht="62.25" customHeight="1" x14ac:dyDescent="0.2">
      <c r="A24" s="261"/>
      <c r="B24" s="262"/>
      <c r="C24" s="263"/>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5" t="s">
        <v>376</v>
      </c>
      <c r="C25" s="162" t="s">
        <v>533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5" t="s">
        <v>76</v>
      </c>
      <c r="C26" s="162" t="s">
        <v>601</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5" t="s">
        <v>75</v>
      </c>
      <c r="C27" s="162" t="s">
        <v>534</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5" t="s">
        <v>377</v>
      </c>
      <c r="C28" s="162" t="s">
        <v>446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5" t="s">
        <v>378</v>
      </c>
      <c r="C29" s="162" t="s">
        <v>446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5" t="s">
        <v>379</v>
      </c>
      <c r="C30" s="162" t="s">
        <v>446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380</v>
      </c>
      <c r="C31" s="162" t="s">
        <v>446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381</v>
      </c>
      <c r="C32" s="162" t="s">
        <v>446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382</v>
      </c>
      <c r="C33" s="162" t="s">
        <v>497</v>
      </c>
      <c r="D33" s="32"/>
      <c r="E33" s="32"/>
      <c r="F33" s="31"/>
      <c r="G33" s="31"/>
      <c r="H33" s="31"/>
      <c r="I33" s="31"/>
      <c r="J33" s="31"/>
      <c r="K33" s="31"/>
      <c r="L33" s="31"/>
      <c r="M33" s="31"/>
      <c r="N33" s="31"/>
      <c r="O33" s="31"/>
      <c r="P33" s="31"/>
      <c r="Q33" s="30"/>
      <c r="R33" s="30"/>
      <c r="S33" s="30"/>
      <c r="T33" s="30"/>
    </row>
    <row r="34" spans="1:20" ht="111" customHeight="1" x14ac:dyDescent="0.25">
      <c r="A34" s="22" t="s">
        <v>398</v>
      </c>
      <c r="B34" s="37" t="s">
        <v>383</v>
      </c>
      <c r="C34" s="162" t="s">
        <v>446</v>
      </c>
      <c r="D34" s="21"/>
      <c r="E34" s="21"/>
      <c r="F34" s="21"/>
      <c r="G34" s="21"/>
      <c r="H34" s="21"/>
      <c r="I34" s="21"/>
      <c r="J34" s="21"/>
      <c r="K34" s="21"/>
      <c r="L34" s="21"/>
      <c r="M34" s="21"/>
      <c r="N34" s="21"/>
      <c r="O34" s="21"/>
      <c r="P34" s="21"/>
      <c r="Q34" s="21"/>
      <c r="R34" s="21"/>
      <c r="S34" s="21"/>
      <c r="T34" s="21"/>
    </row>
    <row r="35" spans="1:20" ht="58.5" customHeight="1" x14ac:dyDescent="0.25">
      <c r="A35" s="22" t="s">
        <v>386</v>
      </c>
      <c r="B35" s="37" t="s">
        <v>73</v>
      </c>
      <c r="C35" s="162" t="s">
        <v>446</v>
      </c>
      <c r="D35" s="21"/>
      <c r="E35" s="21"/>
      <c r="F35" s="21"/>
      <c r="G35" s="21"/>
      <c r="H35" s="21"/>
      <c r="I35" s="21"/>
      <c r="J35" s="21"/>
      <c r="K35" s="21"/>
      <c r="L35" s="21"/>
      <c r="M35" s="21"/>
      <c r="N35" s="21"/>
      <c r="O35" s="21"/>
      <c r="P35" s="21"/>
      <c r="Q35" s="21"/>
      <c r="R35" s="21"/>
      <c r="S35" s="21"/>
      <c r="T35" s="21"/>
    </row>
    <row r="36" spans="1:20" ht="51.75" customHeight="1" x14ac:dyDescent="0.25">
      <c r="A36" s="22" t="s">
        <v>399</v>
      </c>
      <c r="B36" s="37" t="s">
        <v>384</v>
      </c>
      <c r="C36" s="162" t="s">
        <v>539</v>
      </c>
      <c r="D36" s="21"/>
      <c r="E36" s="21"/>
      <c r="F36" s="21"/>
      <c r="G36" s="21"/>
      <c r="H36" s="21"/>
      <c r="I36" s="21"/>
      <c r="J36" s="21"/>
      <c r="K36" s="21"/>
      <c r="L36" s="21"/>
      <c r="M36" s="21"/>
      <c r="N36" s="21"/>
      <c r="O36" s="21"/>
      <c r="P36" s="21"/>
      <c r="Q36" s="21"/>
      <c r="R36" s="21"/>
      <c r="S36" s="21"/>
      <c r="T36" s="21"/>
    </row>
    <row r="37" spans="1:20" ht="43.5" customHeight="1" x14ac:dyDescent="0.25">
      <c r="A37" s="22" t="s">
        <v>387</v>
      </c>
      <c r="B37" s="37" t="s">
        <v>385</v>
      </c>
      <c r="C37" s="162" t="s">
        <v>539</v>
      </c>
      <c r="D37" s="21"/>
      <c r="E37" s="21"/>
      <c r="F37" s="21"/>
      <c r="G37" s="21"/>
      <c r="H37" s="21"/>
      <c r="I37" s="21"/>
      <c r="J37" s="21"/>
      <c r="K37" s="21"/>
      <c r="L37" s="21"/>
      <c r="M37" s="21"/>
      <c r="N37" s="21"/>
      <c r="O37" s="21"/>
      <c r="P37" s="21"/>
      <c r="Q37" s="21"/>
      <c r="R37" s="21"/>
      <c r="S37" s="21"/>
      <c r="T37" s="21"/>
    </row>
    <row r="38" spans="1:20" ht="43.5" customHeight="1" x14ac:dyDescent="0.25">
      <c r="A38" s="22" t="s">
        <v>400</v>
      </c>
      <c r="B38" s="37" t="s">
        <v>233</v>
      </c>
      <c r="C38" s="162" t="s">
        <v>446</v>
      </c>
      <c r="D38" s="21"/>
      <c r="E38" s="21"/>
      <c r="F38" s="21"/>
      <c r="G38" s="21"/>
      <c r="H38" s="21"/>
      <c r="I38" s="21"/>
      <c r="J38" s="21"/>
      <c r="K38" s="21"/>
      <c r="L38" s="21"/>
      <c r="M38" s="21"/>
      <c r="N38" s="21"/>
      <c r="O38" s="21"/>
      <c r="P38" s="21"/>
      <c r="Q38" s="21"/>
      <c r="R38" s="21"/>
      <c r="S38" s="21"/>
      <c r="T38" s="21"/>
    </row>
    <row r="39" spans="1:20" ht="23.25" customHeight="1" x14ac:dyDescent="0.25">
      <c r="A39" s="261"/>
      <c r="B39" s="262"/>
      <c r="C39" s="263"/>
      <c r="D39" s="21"/>
      <c r="E39" s="21"/>
      <c r="F39" s="21"/>
      <c r="G39" s="21"/>
      <c r="H39" s="21"/>
      <c r="I39" s="21"/>
      <c r="J39" s="21"/>
      <c r="K39" s="21"/>
      <c r="L39" s="21"/>
      <c r="M39" s="21"/>
      <c r="N39" s="21"/>
      <c r="O39" s="21"/>
      <c r="P39" s="21"/>
      <c r="Q39" s="21"/>
      <c r="R39" s="21"/>
      <c r="S39" s="21"/>
      <c r="T39" s="21"/>
    </row>
    <row r="40" spans="1:20" ht="63" x14ac:dyDescent="0.25">
      <c r="A40" s="22" t="s">
        <v>388</v>
      </c>
      <c r="B40" s="37" t="s">
        <v>440</v>
      </c>
      <c r="C40" s="162" t="s">
        <v>588</v>
      </c>
      <c r="D40" s="21"/>
      <c r="E40" s="21"/>
      <c r="F40" s="21"/>
      <c r="G40" s="21"/>
      <c r="H40" s="21"/>
      <c r="I40" s="21"/>
      <c r="J40" s="21"/>
      <c r="K40" s="21"/>
      <c r="L40" s="21"/>
      <c r="M40" s="21"/>
      <c r="N40" s="21"/>
      <c r="O40" s="21"/>
      <c r="P40" s="21"/>
      <c r="Q40" s="21"/>
      <c r="R40" s="21"/>
      <c r="S40" s="21"/>
      <c r="T40" s="21"/>
    </row>
    <row r="41" spans="1:20" ht="105.75" customHeight="1" x14ac:dyDescent="0.25">
      <c r="A41" s="22" t="s">
        <v>401</v>
      </c>
      <c r="B41" s="37" t="s">
        <v>424</v>
      </c>
      <c r="C41" s="163" t="s">
        <v>498</v>
      </c>
      <c r="D41" s="21"/>
      <c r="E41" s="21"/>
      <c r="F41" s="21"/>
      <c r="G41" s="21"/>
      <c r="H41" s="21"/>
      <c r="I41" s="21"/>
      <c r="J41" s="21"/>
      <c r="K41" s="21"/>
      <c r="L41" s="21"/>
      <c r="M41" s="21"/>
      <c r="N41" s="21"/>
      <c r="O41" s="21"/>
      <c r="P41" s="21"/>
      <c r="Q41" s="21"/>
      <c r="R41" s="21"/>
      <c r="S41" s="21"/>
      <c r="T41" s="21"/>
    </row>
    <row r="42" spans="1:20" ht="83.25" customHeight="1" x14ac:dyDescent="0.25">
      <c r="A42" s="22" t="s">
        <v>389</v>
      </c>
      <c r="B42" s="37" t="s">
        <v>439</v>
      </c>
      <c r="C42" s="163" t="s">
        <v>498</v>
      </c>
      <c r="D42" s="21"/>
      <c r="E42" s="21"/>
      <c r="F42" s="21"/>
      <c r="G42" s="21"/>
      <c r="H42" s="21"/>
      <c r="I42" s="21"/>
      <c r="J42" s="21"/>
      <c r="K42" s="21"/>
      <c r="L42" s="21"/>
      <c r="M42" s="21"/>
      <c r="N42" s="21"/>
      <c r="O42" s="21"/>
      <c r="P42" s="21"/>
      <c r="Q42" s="21"/>
      <c r="R42" s="21"/>
      <c r="S42" s="21"/>
      <c r="T42" s="21"/>
    </row>
    <row r="43" spans="1:20" ht="186" customHeight="1" x14ac:dyDescent="0.25">
      <c r="A43" s="22" t="s">
        <v>404</v>
      </c>
      <c r="B43" s="37" t="s">
        <v>405</v>
      </c>
      <c r="C43" s="163" t="s">
        <v>498</v>
      </c>
      <c r="D43" s="21"/>
      <c r="E43" s="21"/>
      <c r="F43" s="21"/>
      <c r="G43" s="21"/>
      <c r="H43" s="21"/>
      <c r="I43" s="21"/>
      <c r="J43" s="21"/>
      <c r="K43" s="21"/>
      <c r="L43" s="21"/>
      <c r="M43" s="21"/>
      <c r="N43" s="21"/>
      <c r="O43" s="21"/>
      <c r="P43" s="21"/>
      <c r="Q43" s="21"/>
      <c r="R43" s="21"/>
      <c r="S43" s="21"/>
      <c r="T43" s="21"/>
    </row>
    <row r="44" spans="1:20" ht="111" customHeight="1" x14ac:dyDescent="0.25">
      <c r="A44" s="22" t="s">
        <v>390</v>
      </c>
      <c r="B44" s="37" t="s">
        <v>430</v>
      </c>
      <c r="C44" s="164" t="s">
        <v>540</v>
      </c>
      <c r="D44" s="21"/>
      <c r="E44" s="21"/>
      <c r="F44" s="21"/>
      <c r="G44" s="21"/>
      <c r="H44" s="21"/>
      <c r="I44" s="21"/>
      <c r="J44" s="21"/>
      <c r="K44" s="21"/>
      <c r="L44" s="21"/>
      <c r="M44" s="21"/>
      <c r="N44" s="21"/>
      <c r="O44" s="21"/>
      <c r="P44" s="21"/>
      <c r="Q44" s="21"/>
      <c r="R44" s="21"/>
      <c r="S44" s="21"/>
      <c r="T44" s="21"/>
    </row>
    <row r="45" spans="1:20" ht="120" customHeight="1" x14ac:dyDescent="0.25">
      <c r="A45" s="22" t="s">
        <v>425</v>
      </c>
      <c r="B45" s="37" t="s">
        <v>431</v>
      </c>
      <c r="C45" s="163" t="s">
        <v>498</v>
      </c>
      <c r="D45" s="21"/>
      <c r="E45" s="21"/>
      <c r="F45" s="21"/>
      <c r="G45" s="21"/>
      <c r="H45" s="21"/>
      <c r="I45" s="21"/>
      <c r="J45" s="21"/>
      <c r="K45" s="21"/>
      <c r="L45" s="21"/>
      <c r="M45" s="21"/>
      <c r="N45" s="21"/>
      <c r="O45" s="21"/>
      <c r="P45" s="21"/>
      <c r="Q45" s="21"/>
      <c r="R45" s="21"/>
      <c r="S45" s="21"/>
      <c r="T45" s="21"/>
    </row>
    <row r="46" spans="1:20" ht="101.25" customHeight="1" x14ac:dyDescent="0.25">
      <c r="A46" s="22" t="s">
        <v>391</v>
      </c>
      <c r="B46" s="37" t="s">
        <v>432</v>
      </c>
      <c r="C46" s="164" t="s">
        <v>535</v>
      </c>
      <c r="D46" s="21"/>
      <c r="E46" s="21"/>
      <c r="F46" s="21"/>
      <c r="G46" s="21"/>
      <c r="H46" s="21"/>
      <c r="I46" s="21"/>
      <c r="J46" s="21"/>
      <c r="K46" s="21"/>
      <c r="L46" s="21"/>
      <c r="M46" s="21"/>
      <c r="N46" s="21"/>
      <c r="O46" s="21"/>
      <c r="P46" s="21"/>
      <c r="Q46" s="21"/>
      <c r="R46" s="21"/>
      <c r="S46" s="21"/>
      <c r="T46" s="21"/>
    </row>
    <row r="47" spans="1:20" ht="18.75" customHeight="1" x14ac:dyDescent="0.25">
      <c r="A47" s="261"/>
      <c r="B47" s="262"/>
      <c r="C47" s="263"/>
      <c r="D47" s="21"/>
      <c r="E47" s="21"/>
      <c r="F47" s="21"/>
      <c r="G47" s="21"/>
      <c r="H47" s="21"/>
      <c r="I47" s="21"/>
      <c r="J47" s="21"/>
      <c r="K47" s="21"/>
      <c r="L47" s="21"/>
      <c r="M47" s="21"/>
      <c r="N47" s="21"/>
      <c r="O47" s="21"/>
      <c r="P47" s="21"/>
      <c r="Q47" s="21"/>
      <c r="R47" s="21"/>
      <c r="S47" s="21"/>
      <c r="T47" s="21"/>
    </row>
    <row r="48" spans="1:20" ht="75.75" customHeight="1" x14ac:dyDescent="0.25">
      <c r="A48" s="22" t="s">
        <v>426</v>
      </c>
      <c r="B48" s="37" t="s">
        <v>444</v>
      </c>
      <c r="C48" s="197">
        <v>140.21600840760101</v>
      </c>
      <c r="D48" s="21"/>
      <c r="E48" s="21"/>
      <c r="F48" s="21"/>
      <c r="G48" s="21"/>
      <c r="H48" s="21"/>
      <c r="I48" s="21"/>
      <c r="J48" s="21"/>
      <c r="K48" s="21"/>
      <c r="L48" s="21"/>
      <c r="M48" s="21"/>
      <c r="N48" s="21"/>
      <c r="O48" s="21"/>
      <c r="P48" s="21"/>
      <c r="Q48" s="21"/>
      <c r="R48" s="21"/>
      <c r="S48" s="21"/>
      <c r="T48" s="21"/>
    </row>
    <row r="49" spans="1:20" ht="71.25" customHeight="1" x14ac:dyDescent="0.25">
      <c r="A49" s="22" t="s">
        <v>392</v>
      </c>
      <c r="B49" s="37" t="s">
        <v>445</v>
      </c>
      <c r="C49" s="197">
        <v>118.64989291493436</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F_TP3400.PS.0019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6" t="s">
        <v>403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319</v>
      </c>
      <c r="D19" s="273" t="s">
        <v>318</v>
      </c>
      <c r="E19" s="273" t="s">
        <v>108</v>
      </c>
      <c r="F19" s="273" t="s">
        <v>107</v>
      </c>
      <c r="G19" s="273" t="s">
        <v>314</v>
      </c>
      <c r="H19" s="273" t="s">
        <v>106</v>
      </c>
      <c r="I19" s="273" t="s">
        <v>105</v>
      </c>
      <c r="J19" s="273" t="s">
        <v>104</v>
      </c>
      <c r="K19" s="273" t="s">
        <v>103</v>
      </c>
      <c r="L19" s="273" t="s">
        <v>102</v>
      </c>
      <c r="M19" s="273" t="s">
        <v>101</v>
      </c>
      <c r="N19" s="273" t="s">
        <v>100</v>
      </c>
      <c r="O19" s="273" t="s">
        <v>99</v>
      </c>
      <c r="P19" s="273" t="s">
        <v>98</v>
      </c>
      <c r="Q19" s="273" t="s">
        <v>317</v>
      </c>
      <c r="R19" s="273"/>
      <c r="S19" s="276" t="s">
        <v>395</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9" t="s">
        <v>315</v>
      </c>
      <c r="R20" s="40" t="s">
        <v>316</v>
      </c>
      <c r="S20" s="276"/>
      <c r="T20" s="26"/>
      <c r="U20" s="26"/>
      <c r="V20" s="26"/>
      <c r="W20" s="26"/>
      <c r="X20" s="26"/>
      <c r="Y20" s="26"/>
      <c r="Z20" s="25"/>
      <c r="AA20" s="25"/>
      <c r="AB20" s="25"/>
    </row>
    <row r="21" spans="1:28" s="3" customFormat="1" ht="18.75" x14ac:dyDescent="0.2">
      <c r="A21" s="39">
        <v>1</v>
      </c>
      <c r="B21" s="43">
        <v>2</v>
      </c>
      <c r="C21" s="39">
        <v>3</v>
      </c>
      <c r="D21" s="43">
        <v>4</v>
      </c>
      <c r="E21" s="39">
        <v>5</v>
      </c>
      <c r="F21" s="43">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396</v>
      </c>
      <c r="H22" s="43"/>
      <c r="I22" s="43"/>
      <c r="J22" s="43"/>
      <c r="K22" s="43"/>
      <c r="L22" s="43"/>
      <c r="M22" s="43"/>
      <c r="N22" s="43"/>
      <c r="O22" s="43"/>
      <c r="P22" s="43"/>
      <c r="Q22" s="35"/>
      <c r="R22" s="5"/>
      <c r="S22" s="98"/>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98"/>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98"/>
      <c r="T24" s="26"/>
      <c r="U24" s="26"/>
      <c r="V24" s="26"/>
      <c r="W24" s="26"/>
      <c r="X24" s="25"/>
      <c r="Y24" s="25"/>
      <c r="Z24" s="25"/>
      <c r="AA24" s="25"/>
      <c r="AB24" s="25"/>
    </row>
    <row r="25" spans="1:28" s="3" customFormat="1" ht="31.5" x14ac:dyDescent="0.2">
      <c r="A25" s="42"/>
      <c r="B25" s="43" t="s">
        <v>93</v>
      </c>
      <c r="C25" s="43"/>
      <c r="D25" s="43"/>
      <c r="E25" s="43" t="s">
        <v>92</v>
      </c>
      <c r="F25" s="43" t="s">
        <v>91</v>
      </c>
      <c r="G25" s="43" t="s">
        <v>397</v>
      </c>
      <c r="H25" s="28"/>
      <c r="I25" s="28"/>
      <c r="J25" s="28"/>
      <c r="K25" s="28"/>
      <c r="L25" s="28"/>
      <c r="M25" s="28"/>
      <c r="N25" s="28"/>
      <c r="O25" s="28"/>
      <c r="P25" s="28"/>
      <c r="Q25" s="28"/>
      <c r="R25" s="5"/>
      <c r="S25" s="98"/>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98"/>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9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98"/>
      <c r="T28" s="26"/>
      <c r="U28" s="26"/>
      <c r="V28" s="26"/>
      <c r="W28" s="26"/>
      <c r="X28" s="25"/>
      <c r="Y28" s="25"/>
      <c r="Z28" s="25"/>
      <c r="AA28" s="25"/>
      <c r="AB28" s="25"/>
    </row>
    <row r="29" spans="1:28" ht="20.25" customHeight="1" x14ac:dyDescent="0.25">
      <c r="A29" s="94"/>
      <c r="B29" s="43" t="s">
        <v>312</v>
      </c>
      <c r="C29" s="43"/>
      <c r="D29" s="43"/>
      <c r="E29" s="94" t="s">
        <v>313</v>
      </c>
      <c r="F29" s="94" t="s">
        <v>313</v>
      </c>
      <c r="G29" s="94" t="s">
        <v>313</v>
      </c>
      <c r="H29" s="94"/>
      <c r="I29" s="94"/>
      <c r="J29" s="94"/>
      <c r="K29" s="94"/>
      <c r="L29" s="94"/>
      <c r="M29" s="94"/>
      <c r="N29" s="94"/>
      <c r="O29" s="94"/>
      <c r="P29" s="94"/>
      <c r="Q29" s="95"/>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60" zoomScaleNormal="60" workbookViewId="0">
      <selection activeCell="A25" sqref="A25:T2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'2. паспорт  ТП'!A8:S8</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'2. паспорт  ТП'!A11:S11</f>
        <v>F_TP3400.PS.0019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0"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8" t="s">
        <v>408</v>
      </c>
      <c r="B19" s="268"/>
      <c r="C19" s="268"/>
      <c r="D19" s="268"/>
      <c r="E19" s="268"/>
      <c r="F19" s="268"/>
      <c r="G19" s="268"/>
      <c r="H19" s="268"/>
      <c r="I19" s="268"/>
      <c r="J19" s="268"/>
      <c r="K19" s="268"/>
      <c r="L19" s="268"/>
      <c r="M19" s="268"/>
      <c r="N19" s="268"/>
      <c r="O19" s="268"/>
      <c r="P19" s="268"/>
      <c r="Q19" s="268"/>
      <c r="R19" s="268"/>
      <c r="S19" s="268"/>
      <c r="T19" s="268"/>
    </row>
    <row r="20" spans="1:113" s="5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224</v>
      </c>
      <c r="C21" s="286"/>
      <c r="D21" s="289" t="s">
        <v>131</v>
      </c>
      <c r="E21" s="285" t="s">
        <v>437</v>
      </c>
      <c r="F21" s="286"/>
      <c r="G21" s="285" t="s">
        <v>243</v>
      </c>
      <c r="H21" s="286"/>
      <c r="I21" s="285" t="s">
        <v>130</v>
      </c>
      <c r="J21" s="286"/>
      <c r="K21" s="289" t="s">
        <v>129</v>
      </c>
      <c r="L21" s="285" t="s">
        <v>128</v>
      </c>
      <c r="M21" s="286"/>
      <c r="N21" s="285" t="s">
        <v>433</v>
      </c>
      <c r="O21" s="286"/>
      <c r="P21" s="289" t="s">
        <v>127</v>
      </c>
      <c r="Q21" s="277" t="s">
        <v>126</v>
      </c>
      <c r="R21" s="278"/>
      <c r="S21" s="277" t="s">
        <v>125</v>
      </c>
      <c r="T21" s="279"/>
    </row>
    <row r="22" spans="1:113" ht="204.75" customHeight="1" x14ac:dyDescent="0.25">
      <c r="A22" s="283"/>
      <c r="B22" s="287"/>
      <c r="C22" s="288"/>
      <c r="D22" s="292"/>
      <c r="E22" s="287"/>
      <c r="F22" s="288"/>
      <c r="G22" s="287"/>
      <c r="H22" s="288"/>
      <c r="I22" s="287"/>
      <c r="J22" s="288"/>
      <c r="K22" s="290"/>
      <c r="L22" s="287"/>
      <c r="M22" s="288"/>
      <c r="N22" s="287"/>
      <c r="O22" s="288"/>
      <c r="P22" s="290"/>
      <c r="Q22" s="77" t="s">
        <v>124</v>
      </c>
      <c r="R22" s="77" t="s">
        <v>407</v>
      </c>
      <c r="S22" s="77" t="s">
        <v>123</v>
      </c>
      <c r="T22" s="77" t="s">
        <v>122</v>
      </c>
    </row>
    <row r="23" spans="1:113" ht="51.75" customHeight="1" x14ac:dyDescent="0.25">
      <c r="A23" s="284"/>
      <c r="B23" s="106" t="s">
        <v>120</v>
      </c>
      <c r="C23" s="106" t="s">
        <v>121</v>
      </c>
      <c r="D23" s="290"/>
      <c r="E23" s="106" t="s">
        <v>120</v>
      </c>
      <c r="F23" s="106" t="s">
        <v>121</v>
      </c>
      <c r="G23" s="106" t="s">
        <v>120</v>
      </c>
      <c r="H23" s="106" t="s">
        <v>121</v>
      </c>
      <c r="I23" s="106" t="s">
        <v>120</v>
      </c>
      <c r="J23" s="106" t="s">
        <v>121</v>
      </c>
      <c r="K23" s="106" t="s">
        <v>120</v>
      </c>
      <c r="L23" s="106" t="s">
        <v>120</v>
      </c>
      <c r="M23" s="106" t="s">
        <v>121</v>
      </c>
      <c r="N23" s="106" t="s">
        <v>120</v>
      </c>
      <c r="O23" s="106" t="s">
        <v>121</v>
      </c>
      <c r="P23" s="107" t="s">
        <v>120</v>
      </c>
      <c r="Q23" s="77" t="s">
        <v>120</v>
      </c>
      <c r="R23" s="77" t="s">
        <v>120</v>
      </c>
      <c r="S23" s="77" t="s">
        <v>120</v>
      </c>
      <c r="T23" s="77"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78.75" x14ac:dyDescent="0.25">
      <c r="A25" s="57">
        <v>1</v>
      </c>
      <c r="B25" s="56" t="s">
        <v>607</v>
      </c>
      <c r="C25" s="56" t="s">
        <v>607</v>
      </c>
      <c r="D25" s="56" t="s">
        <v>608</v>
      </c>
      <c r="E25" s="56" t="s">
        <v>608</v>
      </c>
      <c r="F25" s="56" t="s">
        <v>608</v>
      </c>
      <c r="G25" s="56" t="s">
        <v>608</v>
      </c>
      <c r="H25" s="56" t="s">
        <v>608</v>
      </c>
      <c r="I25" s="56" t="s">
        <v>608</v>
      </c>
      <c r="J25" s="56" t="s">
        <v>608</v>
      </c>
      <c r="K25" s="56" t="s">
        <v>608</v>
      </c>
      <c r="L25" s="56" t="s">
        <v>608</v>
      </c>
      <c r="M25" s="56" t="s">
        <v>608</v>
      </c>
      <c r="N25" s="56" t="s">
        <v>608</v>
      </c>
      <c r="O25" s="56" t="s">
        <v>608</v>
      </c>
      <c r="P25" s="56" t="s">
        <v>608</v>
      </c>
      <c r="Q25" s="56" t="s">
        <v>608</v>
      </c>
      <c r="R25" s="56" t="s">
        <v>608</v>
      </c>
      <c r="S25" s="56" t="s">
        <v>608</v>
      </c>
      <c r="T25" s="56" t="s">
        <v>608</v>
      </c>
    </row>
    <row r="26" spans="1:113" ht="78.75" x14ac:dyDescent="0.25">
      <c r="A26" s="57">
        <v>2</v>
      </c>
      <c r="B26" s="56" t="s">
        <v>609</v>
      </c>
      <c r="C26" s="56" t="s">
        <v>609</v>
      </c>
      <c r="D26" s="56" t="s">
        <v>608</v>
      </c>
      <c r="E26" s="56" t="s">
        <v>608</v>
      </c>
      <c r="F26" s="56" t="s">
        <v>608</v>
      </c>
      <c r="G26" s="56" t="s">
        <v>608</v>
      </c>
      <c r="H26" s="56" t="s">
        <v>608</v>
      </c>
      <c r="I26" s="56" t="s">
        <v>608</v>
      </c>
      <c r="J26" s="56" t="s">
        <v>608</v>
      </c>
      <c r="K26" s="56" t="s">
        <v>608</v>
      </c>
      <c r="L26" s="56" t="s">
        <v>608</v>
      </c>
      <c r="M26" s="56" t="s">
        <v>608</v>
      </c>
      <c r="N26" s="56" t="s">
        <v>608</v>
      </c>
      <c r="O26" s="56" t="s">
        <v>608</v>
      </c>
      <c r="P26" s="56" t="s">
        <v>608</v>
      </c>
      <c r="Q26" s="56" t="s">
        <v>608</v>
      </c>
      <c r="R26" s="56" t="s">
        <v>608</v>
      </c>
      <c r="S26" s="56" t="s">
        <v>608</v>
      </c>
      <c r="T26" s="56" t="s">
        <v>608</v>
      </c>
    </row>
    <row r="27" spans="1:113" s="55" customFormat="1" ht="24" customHeight="1" x14ac:dyDescent="0.25">
      <c r="A27" s="57">
        <v>3</v>
      </c>
      <c r="B27" s="56" t="s">
        <v>610</v>
      </c>
      <c r="C27" s="56" t="s">
        <v>610</v>
      </c>
      <c r="D27" s="56" t="s">
        <v>608</v>
      </c>
      <c r="E27" s="56" t="s">
        <v>608</v>
      </c>
      <c r="F27" s="56" t="s">
        <v>608</v>
      </c>
      <c r="G27" s="56" t="s">
        <v>608</v>
      </c>
      <c r="H27" s="56" t="s">
        <v>608</v>
      </c>
      <c r="I27" s="56" t="s">
        <v>608</v>
      </c>
      <c r="J27" s="56" t="s">
        <v>608</v>
      </c>
      <c r="K27" s="56" t="s">
        <v>608</v>
      </c>
      <c r="L27" s="56" t="s">
        <v>608</v>
      </c>
      <c r="M27" s="56" t="s">
        <v>608</v>
      </c>
      <c r="N27" s="56" t="s">
        <v>608</v>
      </c>
      <c r="O27" s="56" t="s">
        <v>608</v>
      </c>
      <c r="P27" s="56" t="s">
        <v>608</v>
      </c>
      <c r="Q27" s="56" t="s">
        <v>608</v>
      </c>
      <c r="R27" s="56" t="s">
        <v>608</v>
      </c>
      <c r="S27" s="56" t="s">
        <v>608</v>
      </c>
      <c r="T27" s="56" t="s">
        <v>608</v>
      </c>
    </row>
    <row r="28" spans="1:113" ht="3" customHeight="1" x14ac:dyDescent="0.25"/>
    <row r="29" spans="1:113" s="53" customFormat="1" ht="12.75" x14ac:dyDescent="0.2">
      <c r="B29" s="54"/>
      <c r="C29" s="54"/>
      <c r="K29" s="54"/>
    </row>
    <row r="30" spans="1:113" s="53" customFormat="1" x14ac:dyDescent="0.25">
      <c r="B30" s="51" t="s">
        <v>119</v>
      </c>
      <c r="C30" s="51"/>
      <c r="D30" s="51"/>
      <c r="E30" s="51"/>
      <c r="F30" s="51"/>
      <c r="G30" s="51"/>
      <c r="H30" s="51"/>
      <c r="I30" s="51"/>
      <c r="J30" s="51"/>
      <c r="K30" s="51"/>
      <c r="L30" s="51"/>
      <c r="M30" s="51"/>
      <c r="N30" s="51"/>
      <c r="O30" s="51"/>
      <c r="P30" s="51"/>
      <c r="Q30" s="51"/>
      <c r="R30" s="51"/>
    </row>
    <row r="31" spans="1:113" x14ac:dyDescent="0.25">
      <c r="B31" s="291" t="s">
        <v>441</v>
      </c>
      <c r="C31" s="291"/>
      <c r="D31" s="291"/>
      <c r="E31" s="291"/>
      <c r="F31" s="291"/>
      <c r="G31" s="291"/>
      <c r="H31" s="291"/>
      <c r="I31" s="291"/>
      <c r="J31" s="291"/>
      <c r="K31" s="291"/>
      <c r="L31" s="291"/>
      <c r="M31" s="291"/>
      <c r="N31" s="291"/>
      <c r="O31" s="291"/>
      <c r="P31" s="291"/>
      <c r="Q31" s="291"/>
      <c r="R31" s="291"/>
    </row>
    <row r="32" spans="1:113" x14ac:dyDescent="0.25">
      <c r="B32" s="51"/>
      <c r="C32" s="51"/>
      <c r="D32" s="51"/>
      <c r="E32" s="51"/>
      <c r="F32" s="51"/>
      <c r="G32" s="51"/>
      <c r="H32" s="51"/>
      <c r="I32" s="51"/>
      <c r="J32" s="51"/>
      <c r="K32" s="51"/>
      <c r="L32" s="51"/>
      <c r="M32" s="51"/>
      <c r="N32" s="51"/>
      <c r="O32" s="51"/>
      <c r="P32" s="51"/>
      <c r="Q32" s="51"/>
      <c r="R32" s="51"/>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50" t="s">
        <v>406</v>
      </c>
      <c r="C33" s="50"/>
      <c r="D33" s="50"/>
      <c r="E33" s="50"/>
      <c r="F33" s="48"/>
      <c r="G33" s="48"/>
      <c r="H33" s="50"/>
      <c r="I33" s="50"/>
      <c r="J33" s="50"/>
      <c r="K33" s="50"/>
      <c r="L33" s="50"/>
      <c r="M33" s="50"/>
      <c r="N33" s="50"/>
      <c r="O33" s="50"/>
      <c r="P33" s="50"/>
      <c r="Q33" s="50"/>
      <c r="R33" s="50"/>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x14ac:dyDescent="0.25">
      <c r="B34" s="50" t="s">
        <v>118</v>
      </c>
      <c r="C34" s="50"/>
      <c r="D34" s="50"/>
      <c r="E34" s="50"/>
      <c r="F34" s="48"/>
      <c r="G34" s="48"/>
      <c r="H34" s="50"/>
      <c r="I34" s="50"/>
      <c r="J34" s="50"/>
      <c r="K34" s="50"/>
      <c r="L34" s="50"/>
      <c r="M34" s="50"/>
      <c r="N34" s="50"/>
      <c r="O34" s="50"/>
      <c r="P34" s="50"/>
      <c r="Q34" s="50"/>
      <c r="R34" s="50"/>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48" customFormat="1" x14ac:dyDescent="0.25">
      <c r="B35" s="50" t="s">
        <v>117</v>
      </c>
      <c r="C35" s="50"/>
      <c r="D35" s="50"/>
      <c r="E35" s="50"/>
      <c r="H35" s="50"/>
      <c r="I35" s="50"/>
      <c r="J35" s="50"/>
      <c r="K35" s="50"/>
      <c r="L35" s="50"/>
      <c r="M35" s="50"/>
      <c r="N35" s="50"/>
      <c r="O35" s="50"/>
      <c r="P35" s="50"/>
      <c r="Q35" s="50"/>
      <c r="R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111</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110</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'3.1. паспорт Техсостояние ПС'!A6:T6</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'3.1. паспорт Техсостояние ПС'!A10:T10</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'3.1. паспорт Техсостояние ПС'!A13:T13</f>
        <v>F_TP3400.PS.0019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410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5" customFormat="1" ht="21" customHeight="1" x14ac:dyDescent="0.25"/>
    <row r="21" spans="1:27" ht="47.25" customHeight="1" x14ac:dyDescent="0.25">
      <c r="A21" s="297" t="s">
        <v>6</v>
      </c>
      <c r="B21" s="293" t="s">
        <v>417</v>
      </c>
      <c r="C21" s="294"/>
      <c r="D21" s="293" t="s">
        <v>419</v>
      </c>
      <c r="E21" s="294"/>
      <c r="F21" s="277" t="s">
        <v>103</v>
      </c>
      <c r="G21" s="279"/>
      <c r="H21" s="279"/>
      <c r="I21" s="278"/>
      <c r="J21" s="297" t="s">
        <v>420</v>
      </c>
      <c r="K21" s="293" t="s">
        <v>421</v>
      </c>
      <c r="L21" s="294"/>
      <c r="M21" s="293" t="s">
        <v>422</v>
      </c>
      <c r="N21" s="294"/>
      <c r="O21" s="293" t="s">
        <v>409</v>
      </c>
      <c r="P21" s="294"/>
      <c r="Q21" s="293" t="s">
        <v>136</v>
      </c>
      <c r="R21" s="294"/>
      <c r="S21" s="297" t="s">
        <v>135</v>
      </c>
      <c r="T21" s="297" t="s">
        <v>423</v>
      </c>
      <c r="U21" s="297" t="s">
        <v>418</v>
      </c>
      <c r="V21" s="293" t="s">
        <v>134</v>
      </c>
      <c r="W21" s="294"/>
      <c r="X21" s="277" t="s">
        <v>126</v>
      </c>
      <c r="Y21" s="279"/>
      <c r="Z21" s="277" t="s">
        <v>125</v>
      </c>
      <c r="AA21" s="279"/>
    </row>
    <row r="22" spans="1:27" ht="216" customHeight="1" x14ac:dyDescent="0.25">
      <c r="A22" s="300"/>
      <c r="B22" s="295"/>
      <c r="C22" s="296"/>
      <c r="D22" s="295"/>
      <c r="E22" s="296"/>
      <c r="F22" s="277" t="s">
        <v>133</v>
      </c>
      <c r="G22" s="278"/>
      <c r="H22" s="277" t="s">
        <v>132</v>
      </c>
      <c r="I22" s="278"/>
      <c r="J22" s="298"/>
      <c r="K22" s="295"/>
      <c r="L22" s="296"/>
      <c r="M22" s="295"/>
      <c r="N22" s="296"/>
      <c r="O22" s="295"/>
      <c r="P22" s="296"/>
      <c r="Q22" s="295"/>
      <c r="R22" s="296"/>
      <c r="S22" s="298"/>
      <c r="T22" s="298"/>
      <c r="U22" s="298"/>
      <c r="V22" s="295"/>
      <c r="W22" s="296"/>
      <c r="X22" s="77" t="s">
        <v>124</v>
      </c>
      <c r="Y22" s="77" t="s">
        <v>407</v>
      </c>
      <c r="Z22" s="77" t="s">
        <v>123</v>
      </c>
      <c r="AA22" s="77" t="s">
        <v>122</v>
      </c>
    </row>
    <row r="23" spans="1:27" ht="60" customHeight="1" x14ac:dyDescent="0.25">
      <c r="A23" s="298"/>
      <c r="B23" s="104" t="s">
        <v>120</v>
      </c>
      <c r="C23" s="104"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77" t="s">
        <v>120</v>
      </c>
      <c r="AA23" s="77"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5" customFormat="1" ht="87.75" customHeight="1" x14ac:dyDescent="0.25">
      <c r="A25" s="83"/>
      <c r="B25" s="83"/>
      <c r="C25" s="83"/>
      <c r="D25" s="83"/>
      <c r="E25" s="84"/>
      <c r="F25" s="84"/>
      <c r="G25" s="85"/>
      <c r="H25" s="85"/>
      <c r="I25" s="85"/>
      <c r="J25" s="86"/>
      <c r="K25" s="86"/>
      <c r="L25" s="87"/>
      <c r="M25" s="87"/>
      <c r="N25" s="88"/>
      <c r="O25" s="88"/>
      <c r="P25" s="88"/>
      <c r="Q25" s="118"/>
      <c r="R25" s="85"/>
      <c r="S25" s="86"/>
      <c r="T25" s="86"/>
      <c r="U25" s="86"/>
      <c r="V25" s="119"/>
      <c r="W25" s="88"/>
      <c r="X25" s="83"/>
      <c r="Y25" s="83"/>
      <c r="Z25" s="83"/>
      <c r="AA25" s="83"/>
    </row>
    <row r="26" spans="1:27" ht="3" customHeight="1" x14ac:dyDescent="0.25">
      <c r="X26" s="79"/>
      <c r="Y26" s="80"/>
      <c r="Z26" s="48"/>
      <c r="AA26" s="48"/>
    </row>
    <row r="27" spans="1:27" s="53" customFormat="1" ht="12.75" x14ac:dyDescent="0.2">
      <c r="A27" s="54"/>
      <c r="B27" s="54"/>
      <c r="C27" s="54"/>
      <c r="E27" s="54"/>
      <c r="X27" s="81"/>
      <c r="Y27" s="81"/>
      <c r="Z27" s="81"/>
      <c r="AA27" s="81"/>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9" t="s">
        <v>70</v>
      </c>
      <c r="E1" s="16"/>
      <c r="F1" s="16"/>
    </row>
    <row r="2" spans="1:29" s="12" customFormat="1" ht="18.75" customHeight="1" x14ac:dyDescent="0.3">
      <c r="A2" s="18"/>
      <c r="C2" s="140" t="s">
        <v>11</v>
      </c>
      <c r="E2" s="16"/>
      <c r="F2" s="16"/>
    </row>
    <row r="3" spans="1:29" s="12" customFormat="1" ht="18.75" x14ac:dyDescent="0.3">
      <c r="A3" s="17"/>
      <c r="C3" s="140" t="s">
        <v>69</v>
      </c>
      <c r="E3" s="16"/>
      <c r="F3" s="16"/>
    </row>
    <row r="4" spans="1:29" s="12" customFormat="1" ht="18.75" x14ac:dyDescent="0.3">
      <c r="A4" s="17"/>
      <c r="C4" s="140"/>
      <c r="E4" s="16"/>
      <c r="F4" s="16"/>
    </row>
    <row r="5" spans="1:29" s="12" customFormat="1" ht="15.75" x14ac:dyDescent="0.2">
      <c r="A5" s="264" t="str">
        <f>'1. паспорт местоположение'!A5:C5</f>
        <v>Год раскрытия информации: 2024 год</v>
      </c>
      <c r="B5" s="264"/>
      <c r="C5" s="26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40"/>
    </row>
    <row r="7" spans="1:29" s="12" customFormat="1" ht="18.75" x14ac:dyDescent="0.2">
      <c r="A7" s="265" t="s">
        <v>10</v>
      </c>
      <c r="B7" s="265"/>
      <c r="C7" s="265"/>
      <c r="D7" s="141"/>
      <c r="E7" s="141"/>
      <c r="F7" s="141"/>
      <c r="G7" s="141"/>
      <c r="H7" s="141"/>
      <c r="I7" s="141"/>
      <c r="J7" s="141"/>
      <c r="K7" s="141"/>
      <c r="L7" s="141"/>
      <c r="M7" s="141"/>
      <c r="N7" s="141"/>
      <c r="O7" s="141"/>
      <c r="P7" s="141"/>
      <c r="Q7" s="141"/>
      <c r="R7" s="141"/>
      <c r="S7" s="141"/>
      <c r="T7" s="141"/>
      <c r="U7" s="141"/>
    </row>
    <row r="8" spans="1:29" s="12" customFormat="1" ht="18.75" x14ac:dyDescent="0.2">
      <c r="A8" s="265"/>
      <c r="B8" s="265"/>
      <c r="C8" s="265"/>
      <c r="D8" s="176"/>
      <c r="E8" s="176"/>
      <c r="F8" s="176"/>
      <c r="G8" s="176"/>
      <c r="H8" s="141"/>
      <c r="I8" s="141"/>
      <c r="J8" s="141"/>
      <c r="K8" s="141"/>
      <c r="L8" s="141"/>
      <c r="M8" s="141"/>
      <c r="N8" s="141"/>
      <c r="O8" s="141"/>
      <c r="P8" s="141"/>
      <c r="Q8" s="141"/>
      <c r="R8" s="141"/>
      <c r="S8" s="141"/>
      <c r="T8" s="141"/>
      <c r="U8" s="141"/>
    </row>
    <row r="9" spans="1:29" s="12" customFormat="1" ht="18.75" x14ac:dyDescent="0.2">
      <c r="A9" s="266" t="s">
        <v>500</v>
      </c>
      <c r="B9" s="266"/>
      <c r="C9" s="266"/>
      <c r="D9" s="102"/>
      <c r="E9" s="102"/>
      <c r="F9" s="102"/>
      <c r="G9" s="102"/>
      <c r="H9" s="141"/>
      <c r="I9" s="141"/>
      <c r="J9" s="141"/>
      <c r="K9" s="141"/>
      <c r="L9" s="141"/>
      <c r="M9" s="141"/>
      <c r="N9" s="141"/>
      <c r="O9" s="141"/>
      <c r="P9" s="141"/>
      <c r="Q9" s="141"/>
      <c r="R9" s="141"/>
      <c r="S9" s="141"/>
      <c r="T9" s="141"/>
      <c r="U9" s="141"/>
    </row>
    <row r="10" spans="1:29" s="12" customFormat="1" ht="18.75" x14ac:dyDescent="0.2">
      <c r="A10" s="267" t="s">
        <v>9</v>
      </c>
      <c r="B10" s="267"/>
      <c r="C10" s="267"/>
      <c r="D10" s="103"/>
      <c r="E10" s="103"/>
      <c r="F10" s="103"/>
      <c r="G10" s="103"/>
      <c r="H10" s="141"/>
      <c r="I10" s="141"/>
      <c r="J10" s="141"/>
      <c r="K10" s="141"/>
      <c r="L10" s="141"/>
      <c r="M10" s="141"/>
      <c r="N10" s="141"/>
      <c r="O10" s="141"/>
      <c r="P10" s="141"/>
      <c r="Q10" s="141"/>
      <c r="R10" s="141"/>
      <c r="S10" s="141"/>
      <c r="T10" s="141"/>
      <c r="U10" s="141"/>
    </row>
    <row r="11" spans="1:29" s="12" customFormat="1" ht="18.75" x14ac:dyDescent="0.2">
      <c r="A11" s="265"/>
      <c r="B11" s="265"/>
      <c r="C11" s="265"/>
      <c r="D11" s="176"/>
      <c r="E11" s="176"/>
      <c r="F11" s="176"/>
      <c r="G11" s="176"/>
      <c r="H11" s="141"/>
      <c r="I11" s="141"/>
      <c r="J11" s="141"/>
      <c r="K11" s="141"/>
      <c r="L11" s="141"/>
      <c r="M11" s="141"/>
      <c r="N11" s="141"/>
      <c r="O11" s="141"/>
      <c r="P11" s="141"/>
      <c r="Q11" s="141"/>
      <c r="R11" s="141"/>
      <c r="S11" s="141"/>
      <c r="T11" s="141"/>
      <c r="U11" s="141"/>
    </row>
    <row r="12" spans="1:29" s="12" customFormat="1" ht="33" customHeight="1" x14ac:dyDescent="0.2">
      <c r="A12" s="266" t="s">
        <v>451</v>
      </c>
      <c r="B12" s="301"/>
      <c r="C12" s="301"/>
      <c r="D12" s="179"/>
      <c r="E12" s="179"/>
      <c r="F12" s="179"/>
      <c r="G12" s="179"/>
      <c r="H12" s="179"/>
      <c r="I12" s="179"/>
      <c r="J12" s="179"/>
      <c r="K12" s="179"/>
      <c r="L12" s="179"/>
      <c r="M12" s="179"/>
      <c r="N12" s="179"/>
      <c r="O12" s="179"/>
      <c r="P12" s="179"/>
      <c r="Q12" s="179"/>
      <c r="R12" s="179"/>
      <c r="S12" s="179"/>
      <c r="T12" s="179"/>
      <c r="U12" s="179"/>
    </row>
    <row r="13" spans="1:29" s="12" customFormat="1" ht="33" customHeight="1" x14ac:dyDescent="0.2">
      <c r="A13" s="267" t="s">
        <v>8</v>
      </c>
      <c r="B13" s="267"/>
      <c r="C13" s="267"/>
      <c r="D13" s="103"/>
      <c r="E13" s="103"/>
      <c r="F13" s="103"/>
      <c r="G13" s="103"/>
      <c r="H13" s="141"/>
      <c r="I13" s="141"/>
      <c r="J13" s="141"/>
      <c r="K13" s="141"/>
      <c r="L13" s="141"/>
      <c r="M13" s="141"/>
      <c r="N13" s="141"/>
      <c r="O13" s="141"/>
      <c r="P13" s="141"/>
      <c r="Q13" s="141"/>
      <c r="R13" s="141"/>
      <c r="S13" s="141"/>
      <c r="T13" s="141"/>
      <c r="U13" s="141"/>
    </row>
    <row r="14" spans="1:29" s="9" customFormat="1" ht="15.75" customHeight="1" x14ac:dyDescent="0.2">
      <c r="A14" s="272"/>
      <c r="B14" s="272"/>
      <c r="C14" s="272"/>
      <c r="D14" s="178"/>
      <c r="E14" s="178"/>
      <c r="F14" s="178"/>
      <c r="G14" s="178"/>
      <c r="H14" s="178"/>
      <c r="I14" s="178"/>
      <c r="J14" s="178"/>
      <c r="K14" s="178"/>
      <c r="L14" s="178"/>
      <c r="M14" s="178"/>
      <c r="N14" s="178"/>
      <c r="O14" s="178"/>
      <c r="P14" s="178"/>
      <c r="Q14" s="178"/>
      <c r="R14" s="178"/>
      <c r="S14" s="178"/>
      <c r="T14" s="178"/>
      <c r="U14" s="178"/>
    </row>
    <row r="15" spans="1:29" s="3" customFormat="1" ht="65.25" customHeight="1" x14ac:dyDescent="0.2">
      <c r="A15" s="266" t="s">
        <v>450</v>
      </c>
      <c r="B15" s="301"/>
      <c r="C15" s="301"/>
      <c r="D15" s="102"/>
      <c r="E15" s="102"/>
      <c r="F15" s="102"/>
      <c r="G15" s="102"/>
      <c r="H15" s="102"/>
      <c r="I15" s="102"/>
      <c r="J15" s="102"/>
      <c r="K15" s="102"/>
      <c r="L15" s="102"/>
      <c r="M15" s="102"/>
      <c r="N15" s="102"/>
      <c r="O15" s="102"/>
      <c r="P15" s="102"/>
      <c r="Q15" s="102"/>
      <c r="R15" s="102"/>
      <c r="S15" s="102"/>
      <c r="T15" s="102"/>
      <c r="U15" s="102"/>
    </row>
    <row r="16" spans="1:29" s="3" customFormat="1" ht="15" customHeight="1" x14ac:dyDescent="0.2">
      <c r="A16" s="267" t="s">
        <v>7</v>
      </c>
      <c r="B16" s="267"/>
      <c r="C16" s="267"/>
      <c r="D16" s="103"/>
      <c r="E16" s="103"/>
      <c r="F16" s="103"/>
      <c r="G16" s="103"/>
      <c r="H16" s="103"/>
      <c r="I16" s="103"/>
      <c r="J16" s="103"/>
      <c r="K16" s="103"/>
      <c r="L16" s="103"/>
      <c r="M16" s="103"/>
      <c r="N16" s="103"/>
      <c r="O16" s="103"/>
      <c r="P16" s="103"/>
      <c r="Q16" s="103"/>
      <c r="R16" s="103"/>
      <c r="S16" s="103"/>
      <c r="T16" s="103"/>
      <c r="U16" s="103"/>
    </row>
    <row r="17" spans="1:21" s="3" customFormat="1" ht="15" customHeight="1" x14ac:dyDescent="0.2">
      <c r="A17" s="270"/>
      <c r="B17" s="270"/>
      <c r="C17" s="270"/>
      <c r="D17" s="177"/>
      <c r="E17" s="177"/>
      <c r="F17" s="177"/>
      <c r="G17" s="177"/>
      <c r="H17" s="177"/>
      <c r="I17" s="177"/>
      <c r="J17" s="177"/>
      <c r="K17" s="177"/>
      <c r="L17" s="177"/>
      <c r="M17" s="177"/>
      <c r="N17" s="177"/>
      <c r="O17" s="177"/>
      <c r="P17" s="177"/>
      <c r="Q17" s="177"/>
      <c r="R17" s="177"/>
    </row>
    <row r="18" spans="1:21" s="3" customFormat="1" ht="27.75" customHeight="1" x14ac:dyDescent="0.2">
      <c r="A18" s="266" t="s">
        <v>402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103"/>
      <c r="B19" s="103"/>
      <c r="C19" s="103"/>
      <c r="D19" s="103"/>
      <c r="E19" s="103"/>
      <c r="F19" s="103"/>
      <c r="G19" s="103"/>
      <c r="H19" s="177"/>
      <c r="I19" s="177"/>
      <c r="J19" s="177"/>
      <c r="K19" s="177"/>
      <c r="L19" s="177"/>
      <c r="M19" s="177"/>
      <c r="N19" s="177"/>
      <c r="O19" s="177"/>
      <c r="P19" s="177"/>
      <c r="Q19" s="177"/>
      <c r="R19" s="177"/>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415</v>
      </c>
      <c r="C22" s="240" t="s">
        <v>584</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586</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435</v>
      </c>
      <c r="C24" s="241" t="s">
        <v>558</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436</v>
      </c>
      <c r="C25" s="242" t="s">
        <v>583</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242" t="s">
        <v>499</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416</v>
      </c>
      <c r="C27" s="240" t="s">
        <v>585</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600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W26" sqref="W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1"/>
      <c r="AB6" s="10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1"/>
      <c r="AB7" s="101"/>
    </row>
    <row r="8" spans="1:28" x14ac:dyDescent="0.25">
      <c r="A8" s="302" t="str">
        <f>'3.3 паспорт описание'!A9:C9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02"/>
      <c r="AB8" s="10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03"/>
      <c r="AB9" s="10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1"/>
      <c r="AB10" s="101"/>
    </row>
    <row r="11" spans="1:28" x14ac:dyDescent="0.25">
      <c r="A11" s="302" t="str">
        <f>'3.3 паспорт описание'!A12:C12</f>
        <v>F_TP3400.PS.0019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02"/>
      <c r="AB11" s="10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03"/>
      <c r="AB12" s="10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2"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02"/>
      <c r="AB14" s="10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03"/>
      <c r="AB15" s="10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11"/>
      <c r="AB16" s="11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11"/>
      <c r="AB17" s="11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11"/>
      <c r="AB18" s="11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11"/>
      <c r="AB19" s="11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12"/>
      <c r="AB20" s="11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12"/>
      <c r="AB21" s="112"/>
    </row>
    <row r="22" spans="1:28" x14ac:dyDescent="0.25">
      <c r="A22" s="305" t="s">
        <v>434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13"/>
      <c r="AB22" s="113"/>
    </row>
    <row r="23" spans="1:28" ht="32.25" customHeight="1" x14ac:dyDescent="0.25">
      <c r="A23" s="307" t="s">
        <v>310</v>
      </c>
      <c r="B23" s="308"/>
      <c r="C23" s="308"/>
      <c r="D23" s="308"/>
      <c r="E23" s="308"/>
      <c r="F23" s="308"/>
      <c r="G23" s="308"/>
      <c r="H23" s="308"/>
      <c r="I23" s="308"/>
      <c r="J23" s="308"/>
      <c r="K23" s="308"/>
      <c r="L23" s="309"/>
      <c r="M23" s="306" t="s">
        <v>311</v>
      </c>
      <c r="N23" s="306"/>
      <c r="O23" s="306"/>
      <c r="P23" s="306"/>
      <c r="Q23" s="306"/>
      <c r="R23" s="306"/>
      <c r="S23" s="306"/>
      <c r="T23" s="306"/>
      <c r="U23" s="306"/>
      <c r="V23" s="306"/>
      <c r="W23" s="306"/>
      <c r="X23" s="306"/>
      <c r="Y23" s="306"/>
      <c r="Z23" s="306"/>
    </row>
    <row r="24" spans="1:28" ht="151.5" customHeight="1" x14ac:dyDescent="0.25">
      <c r="A24" s="74" t="s">
        <v>234</v>
      </c>
      <c r="B24" s="75" t="s">
        <v>241</v>
      </c>
      <c r="C24" s="74" t="s">
        <v>304</v>
      </c>
      <c r="D24" s="74" t="s">
        <v>235</v>
      </c>
      <c r="E24" s="74" t="s">
        <v>305</v>
      </c>
      <c r="F24" s="74" t="s">
        <v>307</v>
      </c>
      <c r="G24" s="74" t="s">
        <v>306</v>
      </c>
      <c r="H24" s="74" t="s">
        <v>236</v>
      </c>
      <c r="I24" s="74" t="s">
        <v>308</v>
      </c>
      <c r="J24" s="74" t="s">
        <v>242</v>
      </c>
      <c r="K24" s="75" t="s">
        <v>240</v>
      </c>
      <c r="L24" s="75" t="s">
        <v>237</v>
      </c>
      <c r="M24" s="76" t="s">
        <v>249</v>
      </c>
      <c r="N24" s="75" t="s">
        <v>443</v>
      </c>
      <c r="O24" s="74" t="s">
        <v>247</v>
      </c>
      <c r="P24" s="74" t="s">
        <v>248</v>
      </c>
      <c r="Q24" s="74" t="s">
        <v>246</v>
      </c>
      <c r="R24" s="74" t="s">
        <v>236</v>
      </c>
      <c r="S24" s="74" t="s">
        <v>245</v>
      </c>
      <c r="T24" s="74" t="s">
        <v>244</v>
      </c>
      <c r="U24" s="74" t="s">
        <v>303</v>
      </c>
      <c r="V24" s="74" t="s">
        <v>246</v>
      </c>
      <c r="W24" s="89" t="s">
        <v>239</v>
      </c>
      <c r="X24" s="89" t="s">
        <v>251</v>
      </c>
      <c r="Y24" s="89" t="s">
        <v>252</v>
      </c>
      <c r="Z24" s="91" t="s">
        <v>250</v>
      </c>
    </row>
    <row r="25" spans="1:28" ht="16.5" customHeight="1" x14ac:dyDescent="0.25">
      <c r="A25" s="74">
        <v>1</v>
      </c>
      <c r="B25" s="75">
        <v>2</v>
      </c>
      <c r="C25" s="74">
        <v>3</v>
      </c>
      <c r="D25" s="75">
        <v>4</v>
      </c>
      <c r="E25" s="74">
        <v>5</v>
      </c>
      <c r="F25" s="75">
        <v>6</v>
      </c>
      <c r="G25" s="74">
        <v>7</v>
      </c>
      <c r="H25" s="75">
        <v>8</v>
      </c>
      <c r="I25" s="74">
        <v>9</v>
      </c>
      <c r="J25" s="75">
        <v>10</v>
      </c>
      <c r="K25" s="114">
        <v>11</v>
      </c>
      <c r="L25" s="75">
        <v>12</v>
      </c>
      <c r="M25" s="114">
        <v>13</v>
      </c>
      <c r="N25" s="75">
        <v>14</v>
      </c>
      <c r="O25" s="114">
        <v>15</v>
      </c>
      <c r="P25" s="75">
        <v>16</v>
      </c>
      <c r="Q25" s="114">
        <v>17</v>
      </c>
      <c r="R25" s="75">
        <v>18</v>
      </c>
      <c r="S25" s="114">
        <v>19</v>
      </c>
      <c r="T25" s="75">
        <v>20</v>
      </c>
      <c r="U25" s="114">
        <v>21</v>
      </c>
      <c r="V25" s="75">
        <v>22</v>
      </c>
      <c r="W25" s="114">
        <v>23</v>
      </c>
      <c r="X25" s="75">
        <v>24</v>
      </c>
      <c r="Y25" s="114">
        <v>25</v>
      </c>
      <c r="Z25" s="75">
        <v>26</v>
      </c>
    </row>
    <row r="26" spans="1:28" ht="60" x14ac:dyDescent="0.25">
      <c r="A26" s="70" t="s">
        <v>452</v>
      </c>
      <c r="B26" s="134" t="s">
        <v>455</v>
      </c>
      <c r="C26" s="135">
        <v>0.50045137369572634</v>
      </c>
      <c r="D26" s="70">
        <v>975</v>
      </c>
      <c r="E26" s="70"/>
      <c r="F26" s="135">
        <v>487.94008935333318</v>
      </c>
      <c r="G26" s="70"/>
      <c r="H26" s="70">
        <v>226773</v>
      </c>
      <c r="I26" s="70">
        <v>2.15166747960883E-3</v>
      </c>
      <c r="J26" s="70">
        <v>4.2994536386606868E-3</v>
      </c>
      <c r="K26" s="136" t="s">
        <v>453</v>
      </c>
      <c r="L26" s="70"/>
      <c r="M26" s="71">
        <v>2022</v>
      </c>
      <c r="N26" s="70"/>
      <c r="O26" s="137">
        <v>301.32235602000003</v>
      </c>
      <c r="P26" s="135">
        <v>0.44973485973134331</v>
      </c>
      <c r="Q26" s="70">
        <v>1.9831940298507465E-6</v>
      </c>
      <c r="R26" s="70">
        <v>226773</v>
      </c>
      <c r="S26" s="70">
        <v>1.3287400000000001E-3</v>
      </c>
      <c r="T26" s="70">
        <v>4.0644168397472357E-3</v>
      </c>
      <c r="U26" s="70"/>
      <c r="V26" s="70"/>
      <c r="W26" s="70">
        <v>-4.9751000000000005E-4</v>
      </c>
      <c r="X26" s="70">
        <v>-3.1503E-4</v>
      </c>
      <c r="Y26" s="70"/>
      <c r="Z26" s="138" t="s">
        <v>454</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'3.4. Паспорт надежность'!A4:Z4</f>
        <v>Год раскрытия информации: 2024 год</v>
      </c>
      <c r="B5" s="264"/>
      <c r="C5" s="264"/>
      <c r="D5" s="264"/>
      <c r="E5" s="264"/>
      <c r="F5" s="264"/>
      <c r="G5" s="264"/>
      <c r="H5" s="264"/>
      <c r="I5" s="264"/>
      <c r="J5" s="264"/>
      <c r="K5" s="264"/>
      <c r="L5" s="264"/>
      <c r="M5" s="264"/>
      <c r="N5" s="264"/>
      <c r="O5" s="264"/>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'3.4. Паспорт надежность'!A8:Z8</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'3.4. Паспорт надежность'!A11:Z11</f>
        <v>F_TP3400.PS.0019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80"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411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449</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80" zoomScaleSheetLayoutView="80" workbookViewId="0">
      <selection activeCell="A6" sqref="A6"/>
    </sheetView>
  </sheetViews>
  <sheetFormatPr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139" t="s">
        <v>70</v>
      </c>
      <c r="AR1" s="139" t="s">
        <v>70</v>
      </c>
    </row>
    <row r="2" spans="1:44" s="12" customFormat="1" ht="18.75" customHeight="1" x14ac:dyDescent="0.3">
      <c r="A2" s="18"/>
      <c r="I2" s="16"/>
      <c r="J2" s="16"/>
      <c r="K2" s="140" t="s">
        <v>11</v>
      </c>
      <c r="AR2" s="140" t="s">
        <v>11</v>
      </c>
    </row>
    <row r="3" spans="1:44" s="12" customFormat="1" ht="18.75" x14ac:dyDescent="0.3">
      <c r="A3" s="17"/>
      <c r="I3" s="16"/>
      <c r="J3" s="16"/>
      <c r="K3" s="140" t="s">
        <v>69</v>
      </c>
      <c r="AR3" s="140" t="s">
        <v>69</v>
      </c>
    </row>
    <row r="4" spans="1:44" s="12" customFormat="1" ht="18.75" x14ac:dyDescent="0.3">
      <c r="A4" s="17"/>
      <c r="I4" s="16"/>
      <c r="J4" s="16"/>
      <c r="K4" s="140"/>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40"/>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07"/>
      <c r="B8" s="207"/>
      <c r="C8" s="207"/>
      <c r="D8" s="207"/>
      <c r="E8" s="207"/>
      <c r="F8" s="207"/>
      <c r="G8" s="207"/>
      <c r="H8" s="207"/>
      <c r="I8" s="207"/>
      <c r="J8" s="207"/>
      <c r="K8" s="207"/>
      <c r="L8" s="141"/>
      <c r="M8" s="141"/>
      <c r="N8" s="141"/>
      <c r="O8" s="141"/>
      <c r="P8" s="141"/>
      <c r="Q8" s="141"/>
      <c r="R8" s="141"/>
      <c r="S8" s="141"/>
      <c r="T8" s="141"/>
      <c r="U8" s="141"/>
      <c r="V8" s="141"/>
      <c r="W8" s="141"/>
      <c r="X8" s="141"/>
      <c r="Y8" s="141"/>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07"/>
      <c r="B11" s="207"/>
      <c r="C11" s="207"/>
      <c r="D11" s="207"/>
      <c r="E11" s="207"/>
      <c r="F11" s="207"/>
      <c r="G11" s="207"/>
      <c r="H11" s="207"/>
      <c r="I11" s="207"/>
      <c r="J11" s="207"/>
      <c r="K11" s="207"/>
      <c r="L11" s="141"/>
      <c r="M11" s="141"/>
      <c r="N11" s="141"/>
      <c r="O11" s="141"/>
      <c r="P11" s="141"/>
      <c r="Q11" s="141"/>
      <c r="R11" s="141"/>
      <c r="S11" s="141"/>
      <c r="T11" s="141"/>
      <c r="U11" s="141"/>
      <c r="V11" s="141"/>
      <c r="W11" s="141"/>
      <c r="X11" s="141"/>
      <c r="Y11" s="141"/>
    </row>
    <row r="12" spans="1:44" s="12" customFormat="1" ht="18.75" customHeight="1" x14ac:dyDescent="0.2">
      <c r="A12" s="302" t="str">
        <f>'1. паспорт местоположение'!A12:C12</f>
        <v>F_TP3400.PS.0019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302"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268" t="s">
        <v>412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11"/>
      <c r="AP19" s="211"/>
      <c r="AQ19" s="211"/>
      <c r="AR19" s="139"/>
    </row>
    <row r="20" spans="1:45" ht="18.75" x14ac:dyDescent="0.3">
      <c r="AO20" s="211"/>
      <c r="AP20" s="211"/>
      <c r="AQ20" s="211"/>
      <c r="AR20" s="140"/>
    </row>
    <row r="21" spans="1:45" ht="20.25" customHeight="1" x14ac:dyDescent="0.3">
      <c r="AO21" s="211"/>
      <c r="AP21" s="211"/>
      <c r="AQ21" s="211"/>
      <c r="AR21" s="140"/>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78" t="s">
        <v>300</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213"/>
      <c r="AN24" s="213"/>
      <c r="AO24" s="214"/>
      <c r="AP24" s="214"/>
      <c r="AQ24" s="214"/>
      <c r="AR24" s="214"/>
      <c r="AS24" s="215"/>
    </row>
    <row r="25" spans="1:45" ht="12.75" customHeight="1" x14ac:dyDescent="0.25">
      <c r="A25" s="359" t="s">
        <v>565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92"/>
      <c r="AN25" s="379" t="s">
        <v>299</v>
      </c>
      <c r="AO25" s="379"/>
      <c r="AP25" s="379"/>
      <c r="AQ25" s="380"/>
      <c r="AR25" s="380"/>
      <c r="AS25" s="215"/>
    </row>
    <row r="26" spans="1:45" ht="17.25" customHeight="1" x14ac:dyDescent="0.25">
      <c r="A26" s="330" t="s">
        <v>298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2"/>
      <c r="AN26" s="375" t="s">
        <v>297</v>
      </c>
      <c r="AO26" s="376"/>
      <c r="AP26" s="377"/>
      <c r="AQ26" s="367"/>
      <c r="AR26" s="368"/>
      <c r="AS26" s="215"/>
    </row>
    <row r="27" spans="1:45" ht="17.25" customHeight="1" x14ac:dyDescent="0.25">
      <c r="A27" s="330" t="s">
        <v>296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2"/>
      <c r="AN27" s="375" t="s">
        <v>295</v>
      </c>
      <c r="AO27" s="376"/>
      <c r="AP27" s="377"/>
      <c r="AQ27" s="367"/>
      <c r="AR27" s="368"/>
      <c r="AS27" s="215"/>
    </row>
    <row r="28" spans="1:45" ht="27.75" customHeight="1" thickBot="1" x14ac:dyDescent="0.3">
      <c r="A28" s="361" t="s">
        <v>294</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8"/>
      <c r="AL28" s="348"/>
      <c r="AM28" s="92"/>
      <c r="AN28" s="364" t="s">
        <v>566</v>
      </c>
      <c r="AO28" s="365"/>
      <c r="AP28" s="366"/>
      <c r="AQ28" s="367"/>
      <c r="AR28" s="368"/>
      <c r="AS28" s="215"/>
    </row>
    <row r="29" spans="1:45" ht="17.25" customHeight="1" x14ac:dyDescent="0.25">
      <c r="A29" s="369" t="s">
        <v>293</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8"/>
      <c r="AL29" s="358"/>
      <c r="AM29" s="92"/>
      <c r="AN29" s="372"/>
      <c r="AO29" s="373"/>
      <c r="AP29" s="373"/>
      <c r="AQ29" s="367"/>
      <c r="AR29" s="374"/>
      <c r="AS29" s="215"/>
    </row>
    <row r="30" spans="1:45" ht="17.25" customHeight="1" x14ac:dyDescent="0.25">
      <c r="A30" s="330" t="s">
        <v>567</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2"/>
      <c r="AS30" s="215"/>
    </row>
    <row r="31" spans="1:45" ht="17.25" customHeight="1" x14ac:dyDescent="0.25">
      <c r="A31" s="330" t="s">
        <v>292</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2"/>
      <c r="AN31" s="92"/>
      <c r="AO31" s="216"/>
      <c r="AP31" s="216"/>
      <c r="AQ31" s="216"/>
      <c r="AR31" s="216"/>
      <c r="AS31" s="215"/>
    </row>
    <row r="32" spans="1:45" ht="17.25" customHeight="1" x14ac:dyDescent="0.25">
      <c r="A32" s="330" t="s">
        <v>271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2"/>
      <c r="AN32" s="92"/>
      <c r="AO32" s="92"/>
      <c r="AP32" s="92"/>
      <c r="AQ32" s="92"/>
      <c r="AR32" s="92"/>
      <c r="AS32" s="215"/>
    </row>
    <row r="33" spans="1:45" ht="17.25" customHeight="1" x14ac:dyDescent="0.25">
      <c r="A33" s="330" t="s">
        <v>291</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92"/>
      <c r="AN33" s="92"/>
      <c r="AO33" s="92"/>
      <c r="AP33" s="92"/>
      <c r="AQ33" s="92"/>
      <c r="AR33" s="92"/>
      <c r="AS33" s="215"/>
    </row>
    <row r="34" spans="1:45" ht="17.25" customHeight="1" x14ac:dyDescent="0.25">
      <c r="A34" s="330" t="s">
        <v>290</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2"/>
      <c r="AN34" s="92"/>
      <c r="AO34" s="92"/>
      <c r="AP34" s="92"/>
      <c r="AQ34" s="92"/>
      <c r="AR34" s="92"/>
      <c r="AS34" s="215"/>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2"/>
      <c r="AN35" s="92"/>
      <c r="AO35" s="92"/>
      <c r="AP35" s="92"/>
      <c r="AQ35" s="92"/>
      <c r="AR35" s="92"/>
      <c r="AS35" s="215"/>
    </row>
    <row r="36" spans="1:45" ht="17.25" customHeight="1" thickBot="1" x14ac:dyDescent="0.3">
      <c r="A36" s="346" t="s">
        <v>264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92"/>
      <c r="AN36" s="92"/>
      <c r="AO36" s="92"/>
      <c r="AP36" s="92"/>
      <c r="AQ36" s="92"/>
      <c r="AR36" s="92"/>
      <c r="AS36" s="215"/>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92"/>
      <c r="AN37" s="92"/>
      <c r="AO37" s="92"/>
      <c r="AP37" s="92"/>
      <c r="AQ37" s="92"/>
      <c r="AR37" s="92"/>
      <c r="AS37" s="215"/>
    </row>
    <row r="38" spans="1:45" ht="17.25" customHeight="1" x14ac:dyDescent="0.25">
      <c r="A38" s="330" t="s">
        <v>289</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2"/>
      <c r="AN38" s="92"/>
      <c r="AO38" s="92"/>
      <c r="AP38" s="92"/>
      <c r="AQ38" s="92"/>
      <c r="AR38" s="92"/>
      <c r="AS38" s="215"/>
    </row>
    <row r="39" spans="1:45" ht="17.25" customHeight="1" thickBot="1" x14ac:dyDescent="0.3">
      <c r="A39" s="346" t="s">
        <v>288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92"/>
      <c r="AN39" s="92"/>
      <c r="AO39" s="92"/>
      <c r="AP39" s="92"/>
      <c r="AQ39" s="92"/>
      <c r="AR39" s="92"/>
      <c r="AS39" s="215"/>
    </row>
    <row r="40" spans="1:45" ht="17.25" customHeight="1" x14ac:dyDescent="0.25">
      <c r="A40" s="359" t="s">
        <v>568</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92"/>
      <c r="AN40" s="92"/>
      <c r="AO40" s="92"/>
      <c r="AP40" s="92"/>
      <c r="AQ40" s="92"/>
      <c r="AR40" s="92"/>
      <c r="AS40" s="215"/>
    </row>
    <row r="41" spans="1:45" ht="17.25" customHeight="1" x14ac:dyDescent="0.25">
      <c r="A41" s="330" t="s">
        <v>287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2"/>
      <c r="AN41" s="92"/>
      <c r="AO41" s="92"/>
      <c r="AP41" s="92"/>
      <c r="AQ41" s="92"/>
      <c r="AR41" s="92"/>
      <c r="AS41" s="215"/>
    </row>
    <row r="42" spans="1:45" ht="17.25" customHeight="1" x14ac:dyDescent="0.25">
      <c r="A42" s="330" t="s">
        <v>286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2"/>
      <c r="AN42" s="92"/>
      <c r="AO42" s="92"/>
      <c r="AP42" s="92"/>
      <c r="AQ42" s="92"/>
      <c r="AR42" s="92"/>
      <c r="AS42" s="215"/>
    </row>
    <row r="43" spans="1:45" ht="17.25" customHeight="1" x14ac:dyDescent="0.25">
      <c r="A43" s="330" t="s">
        <v>285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2"/>
      <c r="AN43" s="92"/>
      <c r="AO43" s="92"/>
      <c r="AP43" s="92"/>
      <c r="AQ43" s="92"/>
      <c r="AR43" s="92"/>
      <c r="AS43" s="215"/>
    </row>
    <row r="44" spans="1:45" ht="17.25" customHeight="1" x14ac:dyDescent="0.25">
      <c r="A44" s="330" t="s">
        <v>284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2"/>
      <c r="AN44" s="92"/>
      <c r="AO44" s="92"/>
      <c r="AP44" s="92"/>
      <c r="AQ44" s="92"/>
      <c r="AR44" s="92"/>
      <c r="AS44" s="215"/>
    </row>
    <row r="45" spans="1:45" ht="17.25" customHeight="1" x14ac:dyDescent="0.25">
      <c r="A45" s="330" t="s">
        <v>283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2"/>
      <c r="AN45" s="92"/>
      <c r="AO45" s="92"/>
      <c r="AP45" s="92"/>
      <c r="AQ45" s="92"/>
      <c r="AR45" s="92"/>
      <c r="AS45" s="215"/>
    </row>
    <row r="46" spans="1:45" ht="17.25" customHeight="1" thickBot="1" x14ac:dyDescent="0.3">
      <c r="A46" s="352" t="s">
        <v>569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2"/>
      <c r="AN46" s="92"/>
      <c r="AO46" s="92"/>
      <c r="AP46" s="92"/>
      <c r="AQ46" s="92"/>
      <c r="AR46" s="92"/>
      <c r="AS46" s="215"/>
    </row>
    <row r="47" spans="1:45" ht="24" customHeight="1" x14ac:dyDescent="0.25">
      <c r="A47" s="355" t="s">
        <v>282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570</v>
      </c>
      <c r="AN47" s="342"/>
      <c r="AO47" s="217" t="s">
        <v>571</v>
      </c>
      <c r="AP47" s="217" t="s">
        <v>572</v>
      </c>
      <c r="AQ47" s="215"/>
    </row>
    <row r="48" spans="1:45" ht="12" customHeight="1" x14ac:dyDescent="0.25">
      <c r="A48" s="330" t="s">
        <v>281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18"/>
      <c r="AP48" s="218"/>
      <c r="AQ48" s="215"/>
    </row>
    <row r="49" spans="1:43" ht="12" customHeight="1" x14ac:dyDescent="0.25">
      <c r="A49" s="330" t="s">
        <v>280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18"/>
      <c r="AP49" s="218"/>
      <c r="AQ49" s="215"/>
    </row>
    <row r="50" spans="1:43" ht="12" customHeight="1" thickBot="1" x14ac:dyDescent="0.3">
      <c r="A50" s="346" t="s">
        <v>573</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19"/>
      <c r="AP50" s="219"/>
      <c r="AQ50" s="215"/>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40" t="s">
        <v>279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570</v>
      </c>
      <c r="AN52" s="342"/>
      <c r="AO52" s="217" t="s">
        <v>571</v>
      </c>
      <c r="AP52" s="217" t="s">
        <v>572</v>
      </c>
      <c r="AQ52" s="215"/>
    </row>
    <row r="53" spans="1:43" ht="11.25" customHeight="1" x14ac:dyDescent="0.25">
      <c r="A53" s="349" t="s">
        <v>278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24"/>
      <c r="AP53" s="224"/>
      <c r="AQ53" s="215"/>
    </row>
    <row r="54" spans="1:43" ht="12" customHeight="1" x14ac:dyDescent="0.25">
      <c r="A54" s="330" t="s">
        <v>277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18"/>
      <c r="AP54" s="218"/>
      <c r="AQ54" s="215"/>
    </row>
    <row r="55" spans="1:43" ht="12" customHeight="1" x14ac:dyDescent="0.25">
      <c r="A55" s="330" t="s">
        <v>276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18"/>
      <c r="AP55" s="218"/>
      <c r="AQ55" s="215"/>
    </row>
    <row r="56" spans="1:43" ht="12" customHeight="1" thickBot="1" x14ac:dyDescent="0.3">
      <c r="A56" s="346" t="s">
        <v>275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19"/>
      <c r="AP56" s="219"/>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92"/>
      <c r="AN57" s="92"/>
      <c r="AO57" s="226"/>
      <c r="AP57" s="226"/>
      <c r="AQ57" s="213"/>
    </row>
    <row r="58" spans="1:43" ht="24" customHeight="1" x14ac:dyDescent="0.25">
      <c r="A58" s="340" t="s">
        <v>574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570</v>
      </c>
      <c r="AN58" s="342"/>
      <c r="AO58" s="217" t="s">
        <v>571</v>
      </c>
      <c r="AP58" s="217" t="s">
        <v>572</v>
      </c>
      <c r="AQ58" s="215"/>
    </row>
    <row r="59" spans="1:43" ht="12.75" customHeight="1" x14ac:dyDescent="0.25">
      <c r="A59" s="343" t="s">
        <v>274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27"/>
      <c r="AP59" s="227"/>
      <c r="AQ59" s="228"/>
    </row>
    <row r="60" spans="1:43" ht="12" customHeight="1" x14ac:dyDescent="0.25">
      <c r="A60" s="330" t="s">
        <v>273</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18"/>
      <c r="AP60" s="218"/>
      <c r="AQ60" s="215"/>
    </row>
    <row r="61" spans="1:43" ht="12" customHeight="1" x14ac:dyDescent="0.25">
      <c r="A61" s="330" t="s">
        <v>272</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18"/>
      <c r="AP61" s="218"/>
      <c r="AQ61" s="215"/>
    </row>
    <row r="62" spans="1:43" ht="12" customHeight="1" x14ac:dyDescent="0.25">
      <c r="A62" s="330" t="s">
        <v>271</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18"/>
      <c r="AP62" s="218"/>
      <c r="AQ62" s="215"/>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18"/>
      <c r="AP63" s="218"/>
      <c r="AQ63" s="215"/>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18"/>
      <c r="AP64" s="218"/>
      <c r="AQ64" s="215"/>
    </row>
    <row r="65" spans="1:43" ht="12" customHeight="1" x14ac:dyDescent="0.25">
      <c r="A65" s="330" t="s">
        <v>270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18"/>
      <c r="AP65" s="218"/>
      <c r="AQ65" s="215"/>
    </row>
    <row r="66" spans="1:43" ht="27.75" customHeight="1" x14ac:dyDescent="0.25">
      <c r="A66" s="325" t="s">
        <v>575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29"/>
      <c r="AP66" s="229"/>
      <c r="AQ66" s="228"/>
    </row>
    <row r="67" spans="1:43" ht="11.25" customHeight="1" x14ac:dyDescent="0.25">
      <c r="A67" s="330" t="s">
        <v>266</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18"/>
      <c r="AP67" s="218"/>
      <c r="AQ67" s="215"/>
    </row>
    <row r="68" spans="1:43" ht="25.5" customHeight="1" x14ac:dyDescent="0.25">
      <c r="A68" s="325" t="s">
        <v>576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29"/>
      <c r="AP68" s="229"/>
      <c r="AQ68" s="228"/>
    </row>
    <row r="69" spans="1:43" ht="12" customHeight="1" x14ac:dyDescent="0.25">
      <c r="A69" s="330" t="s">
        <v>265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18"/>
      <c r="AP69" s="218"/>
      <c r="AQ69" s="215"/>
    </row>
    <row r="70" spans="1:43" ht="12.75" customHeight="1" x14ac:dyDescent="0.25">
      <c r="A70" s="334" t="s">
        <v>269</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29"/>
      <c r="AP70" s="229"/>
      <c r="AQ70" s="228"/>
    </row>
    <row r="71" spans="1:43" ht="12" customHeight="1" x14ac:dyDescent="0.25">
      <c r="A71" s="330" t="s">
        <v>264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18"/>
      <c r="AP71" s="218"/>
      <c r="AQ71" s="215"/>
    </row>
    <row r="72" spans="1:43" ht="12.75" customHeight="1" thickBot="1" x14ac:dyDescent="0.3">
      <c r="A72" s="336" t="s">
        <v>268</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92"/>
      <c r="AN73" s="92"/>
      <c r="AO73" s="226"/>
      <c r="AP73" s="226"/>
      <c r="AQ73" s="213"/>
    </row>
    <row r="74" spans="1:43" ht="25.5" customHeight="1" x14ac:dyDescent="0.25">
      <c r="A74" s="340" t="s">
        <v>267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570</v>
      </c>
      <c r="AN74" s="342"/>
      <c r="AO74" s="217" t="s">
        <v>571</v>
      </c>
      <c r="AP74" s="217" t="s">
        <v>572</v>
      </c>
      <c r="AQ74" s="215"/>
    </row>
    <row r="75" spans="1:43" ht="25.5" customHeight="1" x14ac:dyDescent="0.25">
      <c r="A75" s="325" t="s">
        <v>576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31"/>
      <c r="AP75" s="231"/>
      <c r="AQ75" s="228"/>
    </row>
    <row r="76" spans="1:43" ht="12" customHeight="1" x14ac:dyDescent="0.25">
      <c r="A76" s="330" t="s">
        <v>266</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32"/>
      <c r="AP76" s="232"/>
      <c r="AQ76" s="215"/>
    </row>
    <row r="77" spans="1:43" ht="12" customHeight="1" x14ac:dyDescent="0.25">
      <c r="A77" s="330" t="s">
        <v>265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32"/>
      <c r="AP77" s="232"/>
      <c r="AQ77" s="215"/>
    </row>
    <row r="78" spans="1:43" ht="12" customHeight="1" x14ac:dyDescent="0.25">
      <c r="A78" s="330" t="s">
        <v>264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32"/>
      <c r="AP78" s="232"/>
      <c r="AQ78" s="215"/>
    </row>
    <row r="79" spans="1:43" ht="12" customHeight="1" x14ac:dyDescent="0.25">
      <c r="A79" s="330" t="s">
        <v>263</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32"/>
      <c r="AP79" s="232"/>
      <c r="AQ79" s="215"/>
    </row>
    <row r="80" spans="1:43" ht="12" customHeight="1" x14ac:dyDescent="0.25">
      <c r="A80" s="330" t="s">
        <v>262</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32"/>
      <c r="AP80" s="232"/>
      <c r="AQ80" s="215"/>
    </row>
    <row r="81" spans="1:45" ht="12.75" customHeight="1" x14ac:dyDescent="0.25">
      <c r="A81" s="330" t="s">
        <v>261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32"/>
      <c r="AP81" s="232"/>
      <c r="AQ81" s="215"/>
    </row>
    <row r="82" spans="1:45" ht="12.75" customHeight="1" x14ac:dyDescent="0.25">
      <c r="A82" s="330" t="s">
        <v>260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32"/>
      <c r="AP82" s="232"/>
      <c r="AQ82" s="215"/>
    </row>
    <row r="83" spans="1:45" ht="12" customHeight="1" x14ac:dyDescent="0.25">
      <c r="A83" s="334" t="s">
        <v>259</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31"/>
      <c r="AP83" s="231"/>
      <c r="AQ83" s="228"/>
    </row>
    <row r="84" spans="1:45" ht="12" customHeight="1" x14ac:dyDescent="0.25">
      <c r="A84" s="334" t="s">
        <v>577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31"/>
      <c r="AP84" s="231"/>
      <c r="AQ84" s="228"/>
    </row>
    <row r="85" spans="1:45" ht="12" customHeight="1" x14ac:dyDescent="0.25">
      <c r="A85" s="330" t="s">
        <v>258</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32"/>
      <c r="AP85" s="232"/>
      <c r="AQ85" s="213"/>
    </row>
    <row r="86" spans="1:45" ht="27.75" customHeight="1" x14ac:dyDescent="0.25">
      <c r="A86" s="325" t="s">
        <v>578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31"/>
      <c r="AP86" s="231"/>
      <c r="AQ86" s="228"/>
    </row>
    <row r="87" spans="1:45" x14ac:dyDescent="0.25">
      <c r="A87" s="325" t="s">
        <v>579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31"/>
      <c r="AP87" s="231"/>
      <c r="AQ87" s="228"/>
    </row>
    <row r="88" spans="1:45" ht="14.25" customHeight="1" x14ac:dyDescent="0.25">
      <c r="A88" s="314" t="s">
        <v>580</v>
      </c>
      <c r="B88" s="315"/>
      <c r="C88" s="315"/>
      <c r="D88" s="316"/>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17"/>
      <c r="AL88" s="318"/>
      <c r="AM88" s="319"/>
      <c r="AN88" s="320"/>
      <c r="AO88" s="231"/>
      <c r="AP88" s="231"/>
      <c r="AQ88" s="228"/>
    </row>
    <row r="89" spans="1:45" x14ac:dyDescent="0.25">
      <c r="A89" s="314" t="s">
        <v>581</v>
      </c>
      <c r="B89" s="315"/>
      <c r="C89" s="315"/>
      <c r="D89" s="316"/>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17"/>
      <c r="AL89" s="318"/>
      <c r="AM89" s="319"/>
      <c r="AN89" s="320"/>
      <c r="AO89" s="231"/>
      <c r="AP89" s="231"/>
      <c r="AQ89" s="213"/>
    </row>
    <row r="90" spans="1:45" ht="12" customHeight="1" thickBot="1" x14ac:dyDescent="0.3">
      <c r="A90" s="234" t="s">
        <v>582</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1"/>
      <c r="AL90" s="322"/>
      <c r="AM90" s="323"/>
      <c r="AN90" s="324"/>
      <c r="AO90" s="236"/>
      <c r="AP90" s="236"/>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7"/>
    </row>
    <row r="92" spans="1:45" ht="13.5" customHeight="1" x14ac:dyDescent="0.25">
      <c r="A92" s="92" t="s">
        <v>257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93" t="s">
        <v>256</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93" t="s">
        <v>255</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3"/>
    </row>
    <row r="95" spans="1:45" x14ac:dyDescent="0.25">
      <c r="A95" s="93" t="s">
        <v>254</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3"/>
    </row>
    <row r="96" spans="1:45" x14ac:dyDescent="0.25">
      <c r="A96" s="92" t="s">
        <v>253</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48" sqref="H48"/>
    </sheetView>
  </sheetViews>
  <sheetFormatPr defaultRowHeight="15.75" x14ac:dyDescent="0.25"/>
  <cols>
    <col min="1" max="1" width="9.140625" style="60"/>
    <col min="2" max="2" width="37.7109375" style="60" customWidth="1"/>
    <col min="3" max="3" width="16.42578125" style="60" customWidth="1"/>
    <col min="4" max="4" width="16.140625" style="60" customWidth="1"/>
    <col min="5" max="6" width="0" style="60" hidden="1" customWidth="1"/>
    <col min="7" max="7" width="14.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39" t="s">
        <v>70</v>
      </c>
    </row>
    <row r="2" spans="1:44" ht="18.75" x14ac:dyDescent="0.3">
      <c r="L2" s="140" t="s">
        <v>11</v>
      </c>
    </row>
    <row r="3" spans="1:44" ht="18.75" x14ac:dyDescent="0.3">
      <c r="L3" s="140" t="s">
        <v>69</v>
      </c>
    </row>
    <row r="4" spans="1:44" ht="18.75" x14ac:dyDescent="0.3">
      <c r="K4" s="140"/>
    </row>
    <row r="5" spans="1:44" x14ac:dyDescent="0.25">
      <c r="A5" s="264" t="str">
        <f>'5. анализ эконом эфф'!A5:AR5</f>
        <v>Год раскрытия информации: 2024 год</v>
      </c>
      <c r="B5" s="264"/>
      <c r="C5" s="264"/>
      <c r="D5" s="264"/>
      <c r="E5" s="264"/>
      <c r="F5" s="264"/>
      <c r="G5" s="264"/>
      <c r="H5" s="264"/>
      <c r="I5" s="264"/>
      <c r="J5" s="264"/>
      <c r="K5" s="264"/>
      <c r="L5" s="26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0"/>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8" t="str">
        <f>'5. анализ эконом эфф'!A9:AR9</f>
        <v>АО "Россети Тюмень"</v>
      </c>
      <c r="B9" s="268"/>
      <c r="C9" s="268"/>
      <c r="D9" s="268"/>
      <c r="E9" s="268"/>
      <c r="F9" s="268"/>
      <c r="G9" s="268"/>
      <c r="H9" s="268"/>
      <c r="I9" s="268"/>
      <c r="J9" s="268"/>
      <c r="K9" s="268"/>
      <c r="L9" s="268"/>
    </row>
    <row r="10" spans="1:44" x14ac:dyDescent="0.25">
      <c r="A10" s="267" t="s">
        <v>9</v>
      </c>
      <c r="B10" s="267"/>
      <c r="C10" s="267"/>
      <c r="D10" s="267"/>
      <c r="E10" s="267"/>
      <c r="F10" s="267"/>
      <c r="G10" s="267"/>
      <c r="H10" s="267"/>
      <c r="I10" s="267"/>
      <c r="J10" s="267"/>
      <c r="K10" s="267"/>
      <c r="L10" s="267"/>
    </row>
    <row r="11" spans="1:44" ht="18.75" x14ac:dyDescent="0.25">
      <c r="A11" s="265"/>
      <c r="B11" s="265"/>
      <c r="C11" s="265"/>
      <c r="D11" s="265"/>
      <c r="E11" s="265"/>
      <c r="F11" s="265"/>
      <c r="G11" s="265"/>
      <c r="H11" s="265"/>
      <c r="I11" s="265"/>
      <c r="J11" s="265"/>
      <c r="K11" s="265"/>
      <c r="L11" s="265"/>
    </row>
    <row r="12" spans="1:44" ht="18.75" x14ac:dyDescent="0.25">
      <c r="A12" s="268" t="s">
        <v>451</v>
      </c>
      <c r="B12" s="268"/>
      <c r="C12" s="268"/>
      <c r="D12" s="268"/>
      <c r="E12" s="268"/>
      <c r="F12" s="268"/>
      <c r="G12" s="268"/>
      <c r="H12" s="268"/>
      <c r="I12" s="268"/>
      <c r="J12" s="268"/>
      <c r="K12" s="268"/>
      <c r="L12" s="268"/>
    </row>
    <row r="13" spans="1:44" x14ac:dyDescent="0.25">
      <c r="A13" s="267" t="s">
        <v>8</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ht="18.75" x14ac:dyDescent="0.25">
      <c r="A15" s="266" t="s">
        <v>450</v>
      </c>
      <c r="B15" s="266"/>
      <c r="C15" s="266"/>
      <c r="D15" s="266"/>
      <c r="E15" s="266"/>
      <c r="F15" s="266"/>
      <c r="G15" s="266"/>
      <c r="H15" s="266"/>
      <c r="I15" s="266"/>
      <c r="J15" s="266"/>
      <c r="K15" s="266"/>
      <c r="L15" s="266"/>
    </row>
    <row r="16" spans="1:44" x14ac:dyDescent="0.25">
      <c r="A16" s="267" t="s">
        <v>7</v>
      </c>
      <c r="B16" s="267"/>
      <c r="C16" s="267"/>
      <c r="D16" s="267"/>
      <c r="E16" s="267"/>
      <c r="F16" s="267"/>
      <c r="G16" s="267"/>
      <c r="H16" s="267"/>
      <c r="I16" s="267"/>
      <c r="J16" s="267"/>
      <c r="K16" s="267"/>
      <c r="L16" s="267"/>
    </row>
    <row r="17" spans="1:12" ht="15.75" customHeight="1" x14ac:dyDescent="0.25">
      <c r="L17" s="167"/>
    </row>
    <row r="18" spans="1:12" x14ac:dyDescent="0.25">
      <c r="K18" s="68"/>
    </row>
    <row r="19" spans="1:12" ht="15.75" customHeight="1" x14ac:dyDescent="0.25">
      <c r="A19" s="381" t="s">
        <v>413</v>
      </c>
      <c r="B19" s="381"/>
      <c r="C19" s="381"/>
      <c r="D19" s="381"/>
      <c r="E19" s="381"/>
      <c r="F19" s="381"/>
      <c r="G19" s="381"/>
      <c r="H19" s="381"/>
      <c r="I19" s="381"/>
      <c r="J19" s="381"/>
      <c r="K19" s="381"/>
      <c r="L19" s="381"/>
    </row>
    <row r="20" spans="1:12" x14ac:dyDescent="0.25">
      <c r="A20" s="166"/>
      <c r="B20" s="166"/>
      <c r="C20" s="67"/>
      <c r="D20" s="67"/>
      <c r="E20" s="67"/>
      <c r="F20" s="67"/>
      <c r="G20" s="67"/>
      <c r="H20" s="67"/>
      <c r="I20" s="67"/>
      <c r="J20" s="67"/>
      <c r="K20" s="67"/>
      <c r="L20" s="67"/>
    </row>
    <row r="21" spans="1:12" ht="28.5" customHeight="1" x14ac:dyDescent="0.25">
      <c r="A21" s="382" t="s">
        <v>223</v>
      </c>
      <c r="B21" s="382" t="s">
        <v>222</v>
      </c>
      <c r="C21" s="388" t="s">
        <v>347</v>
      </c>
      <c r="D21" s="388"/>
      <c r="E21" s="388"/>
      <c r="F21" s="388"/>
      <c r="G21" s="388"/>
      <c r="H21" s="388"/>
      <c r="I21" s="383" t="s">
        <v>221</v>
      </c>
      <c r="J21" s="385" t="s">
        <v>349</v>
      </c>
      <c r="K21" s="382" t="s">
        <v>220</v>
      </c>
      <c r="L21" s="384" t="s">
        <v>348</v>
      </c>
    </row>
    <row r="22" spans="1:12" ht="58.5" customHeight="1" x14ac:dyDescent="0.25">
      <c r="A22" s="382"/>
      <c r="B22" s="382"/>
      <c r="C22" s="389" t="s">
        <v>3</v>
      </c>
      <c r="D22" s="389"/>
      <c r="E22" s="96"/>
      <c r="F22" s="97"/>
      <c r="G22" s="390" t="s">
        <v>2</v>
      </c>
      <c r="H22" s="391"/>
      <c r="I22" s="383"/>
      <c r="J22" s="386"/>
      <c r="K22" s="382"/>
      <c r="L22" s="384"/>
    </row>
    <row r="23" spans="1:12" ht="47.25" x14ac:dyDescent="0.25">
      <c r="A23" s="382"/>
      <c r="B23" s="382"/>
      <c r="C23" s="66" t="s">
        <v>219</v>
      </c>
      <c r="D23" s="66" t="s">
        <v>218</v>
      </c>
      <c r="E23" s="66" t="s">
        <v>219</v>
      </c>
      <c r="F23" s="66" t="s">
        <v>218</v>
      </c>
      <c r="G23" s="66" t="s">
        <v>219</v>
      </c>
      <c r="H23" s="66" t="s">
        <v>218</v>
      </c>
      <c r="I23" s="383"/>
      <c r="J23" s="387"/>
      <c r="K23" s="382"/>
      <c r="L23" s="384"/>
    </row>
    <row r="24" spans="1:12" x14ac:dyDescent="0.25">
      <c r="A24" s="165">
        <v>1</v>
      </c>
      <c r="B24" s="165">
        <v>2</v>
      </c>
      <c r="C24" s="66">
        <v>3</v>
      </c>
      <c r="D24" s="66">
        <v>4</v>
      </c>
      <c r="E24" s="66">
        <v>5</v>
      </c>
      <c r="F24" s="66">
        <v>6</v>
      </c>
      <c r="G24" s="66">
        <v>7</v>
      </c>
      <c r="H24" s="66">
        <v>8</v>
      </c>
      <c r="I24" s="66">
        <v>9</v>
      </c>
      <c r="J24" s="66">
        <v>10</v>
      </c>
      <c r="K24" s="66">
        <v>11</v>
      </c>
      <c r="L24" s="66">
        <v>12</v>
      </c>
    </row>
    <row r="25" spans="1:12" x14ac:dyDescent="0.25">
      <c r="A25" s="63">
        <v>1</v>
      </c>
      <c r="B25" s="64" t="s">
        <v>217</v>
      </c>
      <c r="C25" s="168"/>
      <c r="D25" s="120"/>
      <c r="E25" s="120"/>
      <c r="F25" s="120"/>
      <c r="G25" s="120"/>
      <c r="H25" s="120"/>
      <c r="I25" s="120"/>
      <c r="J25" s="120"/>
      <c r="K25" s="62"/>
      <c r="L25" s="73"/>
    </row>
    <row r="26" spans="1:12" ht="47.25" x14ac:dyDescent="0.25">
      <c r="A26" s="63" t="s">
        <v>216</v>
      </c>
      <c r="B26" s="184" t="s">
        <v>354</v>
      </c>
      <c r="C26" s="120" t="s">
        <v>446</v>
      </c>
      <c r="D26" s="120" t="s">
        <v>446</v>
      </c>
      <c r="E26" s="120" t="s">
        <v>446</v>
      </c>
      <c r="F26" s="120" t="s">
        <v>446</v>
      </c>
      <c r="G26" s="120" t="s">
        <v>446</v>
      </c>
      <c r="H26" s="120" t="s">
        <v>446</v>
      </c>
      <c r="I26" s="120"/>
      <c r="J26" s="120"/>
      <c r="K26" s="62"/>
      <c r="L26" s="62"/>
    </row>
    <row r="27" spans="1:12" s="61" customFormat="1" ht="47.25" x14ac:dyDescent="0.25">
      <c r="A27" s="63" t="s">
        <v>215</v>
      </c>
      <c r="B27" s="184" t="s">
        <v>356</v>
      </c>
      <c r="C27" s="120" t="s">
        <v>446</v>
      </c>
      <c r="D27" s="120" t="s">
        <v>446</v>
      </c>
      <c r="E27" s="120" t="s">
        <v>446</v>
      </c>
      <c r="F27" s="120" t="s">
        <v>446</v>
      </c>
      <c r="G27" s="120" t="s">
        <v>446</v>
      </c>
      <c r="H27" s="120" t="s">
        <v>446</v>
      </c>
      <c r="I27" s="120"/>
      <c r="J27" s="120"/>
      <c r="K27" s="62"/>
      <c r="L27" s="62"/>
    </row>
    <row r="28" spans="1:12" s="61" customFormat="1" ht="63" x14ac:dyDescent="0.25">
      <c r="A28" s="63" t="s">
        <v>355</v>
      </c>
      <c r="B28" s="184" t="s">
        <v>360</v>
      </c>
      <c r="C28" s="120" t="s">
        <v>446</v>
      </c>
      <c r="D28" s="120" t="s">
        <v>446</v>
      </c>
      <c r="E28" s="120" t="s">
        <v>446</v>
      </c>
      <c r="F28" s="120" t="s">
        <v>446</v>
      </c>
      <c r="G28" s="120" t="s">
        <v>446</v>
      </c>
      <c r="H28" s="120" t="s">
        <v>446</v>
      </c>
      <c r="I28" s="120"/>
      <c r="J28" s="120"/>
      <c r="K28" s="62"/>
      <c r="L28" s="62"/>
    </row>
    <row r="29" spans="1:12" s="61" customFormat="1" ht="47.25" x14ac:dyDescent="0.25">
      <c r="A29" s="63" t="s">
        <v>214</v>
      </c>
      <c r="B29" s="184" t="s">
        <v>359</v>
      </c>
      <c r="C29" s="120" t="s">
        <v>446</v>
      </c>
      <c r="D29" s="120" t="s">
        <v>446</v>
      </c>
      <c r="E29" s="120" t="s">
        <v>446</v>
      </c>
      <c r="F29" s="120" t="s">
        <v>446</v>
      </c>
      <c r="G29" s="120" t="s">
        <v>446</v>
      </c>
      <c r="H29" s="120" t="s">
        <v>446</v>
      </c>
      <c r="I29" s="120"/>
      <c r="J29" s="120"/>
      <c r="K29" s="62"/>
      <c r="L29" s="62"/>
    </row>
    <row r="30" spans="1:12" s="61" customFormat="1" ht="47.25" x14ac:dyDescent="0.25">
      <c r="A30" s="63" t="s">
        <v>213</v>
      </c>
      <c r="B30" s="184" t="s">
        <v>361</v>
      </c>
      <c r="C30" s="120" t="s">
        <v>446</v>
      </c>
      <c r="D30" s="120" t="s">
        <v>446</v>
      </c>
      <c r="E30" s="120" t="s">
        <v>446</v>
      </c>
      <c r="F30" s="120" t="s">
        <v>446</v>
      </c>
      <c r="G30" s="120" t="s">
        <v>446</v>
      </c>
      <c r="H30" s="120" t="s">
        <v>446</v>
      </c>
      <c r="I30" s="120"/>
      <c r="J30" s="120"/>
      <c r="K30" s="62"/>
      <c r="L30" s="62"/>
    </row>
    <row r="31" spans="1:12" s="61" customFormat="1" ht="31.5" x14ac:dyDescent="0.25">
      <c r="A31" s="63" t="s">
        <v>212</v>
      </c>
      <c r="B31" s="185" t="s">
        <v>357</v>
      </c>
      <c r="C31" s="133">
        <v>42746</v>
      </c>
      <c r="D31" s="132">
        <v>42777</v>
      </c>
      <c r="E31" s="130"/>
      <c r="F31" s="130"/>
      <c r="G31" s="133">
        <v>42746</v>
      </c>
      <c r="H31" s="132">
        <v>42777</v>
      </c>
      <c r="I31" s="131">
        <v>1</v>
      </c>
      <c r="J31" s="131">
        <v>1</v>
      </c>
      <c r="K31" s="62"/>
      <c r="L31" s="62"/>
    </row>
    <row r="32" spans="1:12" s="61" customFormat="1" ht="31.5" x14ac:dyDescent="0.25">
      <c r="A32" s="63" t="s">
        <v>210</v>
      </c>
      <c r="B32" s="185" t="s">
        <v>362</v>
      </c>
      <c r="C32" s="132">
        <v>43646</v>
      </c>
      <c r="D32" s="132">
        <v>43676</v>
      </c>
      <c r="E32" s="120"/>
      <c r="F32" s="120"/>
      <c r="G32" s="132">
        <v>43646</v>
      </c>
      <c r="H32" s="132">
        <v>43676</v>
      </c>
      <c r="I32" s="131">
        <v>1</v>
      </c>
      <c r="J32" s="131">
        <v>1</v>
      </c>
      <c r="K32" s="62"/>
      <c r="L32" s="62"/>
    </row>
    <row r="33" spans="1:12" s="61" customFormat="1" ht="47.25" x14ac:dyDescent="0.25">
      <c r="A33" s="63" t="s">
        <v>371</v>
      </c>
      <c r="B33" s="185" t="s">
        <v>309</v>
      </c>
      <c r="C33" s="132">
        <v>43647</v>
      </c>
      <c r="D33" s="132">
        <v>44195</v>
      </c>
      <c r="E33" s="120"/>
      <c r="F33" s="120"/>
      <c r="G33" s="132">
        <v>43647</v>
      </c>
      <c r="H33" s="132">
        <v>44195</v>
      </c>
      <c r="I33" s="131">
        <v>1</v>
      </c>
      <c r="J33" s="131">
        <v>1</v>
      </c>
      <c r="K33" s="62"/>
      <c r="L33" s="62"/>
    </row>
    <row r="34" spans="1:12" s="61" customFormat="1" ht="63" x14ac:dyDescent="0.25">
      <c r="A34" s="63" t="s">
        <v>372</v>
      </c>
      <c r="B34" s="185" t="s">
        <v>366</v>
      </c>
      <c r="C34" s="132" t="s">
        <v>446</v>
      </c>
      <c r="D34" s="132" t="s">
        <v>446</v>
      </c>
      <c r="E34" s="132" t="s">
        <v>446</v>
      </c>
      <c r="F34" s="132" t="s">
        <v>446</v>
      </c>
      <c r="G34" s="132" t="s">
        <v>446</v>
      </c>
      <c r="H34" s="132" t="s">
        <v>446</v>
      </c>
      <c r="I34" s="121"/>
      <c r="J34" s="121"/>
      <c r="K34" s="65"/>
      <c r="L34" s="62"/>
    </row>
    <row r="35" spans="1:12" s="61" customFormat="1" ht="31.5" x14ac:dyDescent="0.25">
      <c r="A35" s="63" t="s">
        <v>373</v>
      </c>
      <c r="B35" s="185" t="s">
        <v>211</v>
      </c>
      <c r="C35" s="132">
        <v>43753</v>
      </c>
      <c r="D35" s="132">
        <v>44185</v>
      </c>
      <c r="E35" s="120"/>
      <c r="F35" s="120"/>
      <c r="G35" s="132">
        <v>43753</v>
      </c>
      <c r="H35" s="132">
        <v>44185</v>
      </c>
      <c r="I35" s="131">
        <v>1</v>
      </c>
      <c r="J35" s="131">
        <v>1</v>
      </c>
      <c r="K35" s="65"/>
      <c r="L35" s="62"/>
    </row>
    <row r="36" spans="1:12" ht="31.5" x14ac:dyDescent="0.25">
      <c r="A36" s="63" t="s">
        <v>374</v>
      </c>
      <c r="B36" s="185" t="s">
        <v>358</v>
      </c>
      <c r="C36" s="169" t="s">
        <v>446</v>
      </c>
      <c r="D36" s="169" t="s">
        <v>446</v>
      </c>
      <c r="E36" s="169" t="s">
        <v>446</v>
      </c>
      <c r="F36" s="169" t="s">
        <v>446</v>
      </c>
      <c r="G36" s="169" t="s">
        <v>446</v>
      </c>
      <c r="H36" s="169" t="s">
        <v>446</v>
      </c>
      <c r="I36" s="122"/>
      <c r="J36" s="122"/>
      <c r="K36" s="62"/>
      <c r="L36" s="62"/>
    </row>
    <row r="37" spans="1:12" x14ac:dyDescent="0.25">
      <c r="A37" s="63" t="s">
        <v>375</v>
      </c>
      <c r="B37" s="185" t="s">
        <v>209</v>
      </c>
      <c r="C37" s="169">
        <v>43728</v>
      </c>
      <c r="D37" s="169">
        <v>44180</v>
      </c>
      <c r="E37" s="124"/>
      <c r="F37" s="170"/>
      <c r="G37" s="169">
        <v>43728</v>
      </c>
      <c r="H37" s="169">
        <v>44180</v>
      </c>
      <c r="I37" s="131">
        <v>1</v>
      </c>
      <c r="J37" s="131">
        <v>1</v>
      </c>
      <c r="K37" s="62"/>
      <c r="L37" s="62"/>
    </row>
    <row r="38" spans="1:12" x14ac:dyDescent="0.25">
      <c r="A38" s="63" t="s">
        <v>541</v>
      </c>
      <c r="B38" s="64" t="s">
        <v>208</v>
      </c>
      <c r="C38" s="169"/>
      <c r="D38" s="169"/>
      <c r="E38" s="124"/>
      <c r="F38" s="124"/>
      <c r="G38" s="169"/>
      <c r="H38" s="169"/>
      <c r="I38" s="123"/>
      <c r="J38" s="123"/>
      <c r="K38" s="62"/>
      <c r="L38" s="62"/>
    </row>
    <row r="39" spans="1:12" ht="63" x14ac:dyDescent="0.25">
      <c r="A39" s="63">
        <v>2</v>
      </c>
      <c r="B39" s="185" t="s">
        <v>363</v>
      </c>
      <c r="C39" s="169">
        <v>45427</v>
      </c>
      <c r="D39" s="169">
        <f>C39+20</f>
        <v>45447</v>
      </c>
      <c r="E39" s="124"/>
      <c r="F39" s="124"/>
      <c r="G39" s="169">
        <v>45427</v>
      </c>
      <c r="H39" s="169">
        <f>G39+20</f>
        <v>45447</v>
      </c>
      <c r="I39" s="123"/>
      <c r="J39" s="123"/>
      <c r="K39" s="62"/>
      <c r="L39" s="62"/>
    </row>
    <row r="40" spans="1:12" x14ac:dyDescent="0.25">
      <c r="A40" s="63" t="s">
        <v>542</v>
      </c>
      <c r="B40" s="185" t="s">
        <v>365</v>
      </c>
      <c r="C40" s="169">
        <f>D39</f>
        <v>45447</v>
      </c>
      <c r="D40" s="169">
        <f>C40+90</f>
        <v>45537</v>
      </c>
      <c r="E40" s="124"/>
      <c r="F40" s="124"/>
      <c r="G40" s="169">
        <f>H39</f>
        <v>45447</v>
      </c>
      <c r="H40" s="169">
        <f>G40+90</f>
        <v>45537</v>
      </c>
      <c r="I40" s="123"/>
      <c r="J40" s="123"/>
      <c r="K40" s="62"/>
      <c r="L40" s="62"/>
    </row>
    <row r="41" spans="1:12" ht="47.25" x14ac:dyDescent="0.25">
      <c r="A41" s="63" t="s">
        <v>543</v>
      </c>
      <c r="B41" s="64" t="s">
        <v>442</v>
      </c>
      <c r="C41" s="169"/>
      <c r="D41" s="169"/>
      <c r="E41" s="124"/>
      <c r="F41" s="124"/>
      <c r="G41" s="169"/>
      <c r="H41" s="169"/>
      <c r="I41" s="123"/>
      <c r="J41" s="123"/>
      <c r="K41" s="62"/>
      <c r="L41" s="62"/>
    </row>
    <row r="42" spans="1:12" ht="31.5" x14ac:dyDescent="0.25">
      <c r="A42" s="63">
        <v>3</v>
      </c>
      <c r="B42" s="185" t="s">
        <v>364</v>
      </c>
      <c r="C42" s="169">
        <f>D40</f>
        <v>45537</v>
      </c>
      <c r="D42" s="169">
        <f>C42+30</f>
        <v>45567</v>
      </c>
      <c r="E42" s="124"/>
      <c r="F42" s="124"/>
      <c r="G42" s="169">
        <f>H40</f>
        <v>45537</v>
      </c>
      <c r="H42" s="169">
        <f>G42+30</f>
        <v>45567</v>
      </c>
      <c r="I42" s="123"/>
      <c r="J42" s="123"/>
      <c r="K42" s="62"/>
      <c r="L42" s="62"/>
    </row>
    <row r="43" spans="1:12" x14ac:dyDescent="0.25">
      <c r="A43" s="63" t="s">
        <v>207</v>
      </c>
      <c r="B43" s="185" t="s">
        <v>205</v>
      </c>
      <c r="C43" s="169">
        <f>D40</f>
        <v>45537</v>
      </c>
      <c r="D43" s="169">
        <f>C43+100</f>
        <v>45637</v>
      </c>
      <c r="E43" s="124"/>
      <c r="F43" s="124"/>
      <c r="G43" s="169">
        <f>H40</f>
        <v>45537</v>
      </c>
      <c r="H43" s="169">
        <f>G43+100</f>
        <v>45637</v>
      </c>
      <c r="I43" s="123"/>
      <c r="J43" s="123"/>
      <c r="K43" s="62"/>
      <c r="L43" s="62"/>
    </row>
    <row r="44" spans="1:12" x14ac:dyDescent="0.25">
      <c r="A44" s="63" t="s">
        <v>206</v>
      </c>
      <c r="B44" s="185" t="s">
        <v>203</v>
      </c>
      <c r="C44" s="169">
        <f>D43</f>
        <v>45637</v>
      </c>
      <c r="D44" s="169">
        <f>C44+150</f>
        <v>45787</v>
      </c>
      <c r="E44" s="124"/>
      <c r="F44" s="124"/>
      <c r="G44" s="169">
        <f>H43</f>
        <v>45637</v>
      </c>
      <c r="H44" s="169">
        <f>G44+250</f>
        <v>45887</v>
      </c>
      <c r="I44" s="123"/>
      <c r="J44" s="123"/>
      <c r="K44" s="62"/>
      <c r="L44" s="62"/>
    </row>
    <row r="45" spans="1:12" ht="78.75" x14ac:dyDescent="0.25">
      <c r="A45" s="63" t="s">
        <v>204</v>
      </c>
      <c r="B45" s="185" t="s">
        <v>368</v>
      </c>
      <c r="C45" s="132" t="s">
        <v>446</v>
      </c>
      <c r="D45" s="132" t="s">
        <v>446</v>
      </c>
      <c r="E45" s="132" t="s">
        <v>446</v>
      </c>
      <c r="F45" s="132" t="s">
        <v>446</v>
      </c>
      <c r="G45" s="132" t="s">
        <v>446</v>
      </c>
      <c r="H45" s="132" t="s">
        <v>446</v>
      </c>
      <c r="I45" s="123"/>
      <c r="J45" s="123"/>
      <c r="K45" s="62"/>
      <c r="L45" s="62"/>
    </row>
    <row r="46" spans="1:12" ht="161.25" customHeight="1" x14ac:dyDescent="0.25">
      <c r="A46" s="63" t="s">
        <v>202</v>
      </c>
      <c r="B46" s="185" t="s">
        <v>367</v>
      </c>
      <c r="C46" s="132" t="s">
        <v>446</v>
      </c>
      <c r="D46" s="132" t="s">
        <v>446</v>
      </c>
      <c r="E46" s="132" t="s">
        <v>446</v>
      </c>
      <c r="F46" s="132" t="s">
        <v>446</v>
      </c>
      <c r="G46" s="132" t="s">
        <v>446</v>
      </c>
      <c r="H46" s="132" t="s">
        <v>446</v>
      </c>
      <c r="I46" s="123"/>
      <c r="J46" s="123"/>
      <c r="K46" s="62"/>
      <c r="L46" s="62"/>
    </row>
    <row r="47" spans="1:12" x14ac:dyDescent="0.25">
      <c r="A47" s="63" t="s">
        <v>200</v>
      </c>
      <c r="B47" s="185" t="s">
        <v>201</v>
      </c>
      <c r="C47" s="169">
        <f>D44</f>
        <v>45787</v>
      </c>
      <c r="D47" s="169">
        <f>C47+30</f>
        <v>45817</v>
      </c>
      <c r="E47" s="124"/>
      <c r="F47" s="124"/>
      <c r="G47" s="169">
        <f>H44</f>
        <v>45887</v>
      </c>
      <c r="H47" s="169">
        <f>G47+80</f>
        <v>45967</v>
      </c>
      <c r="I47" s="123"/>
      <c r="J47" s="123"/>
      <c r="K47" s="62"/>
      <c r="L47" s="62"/>
    </row>
    <row r="48" spans="1:12" ht="31.5" x14ac:dyDescent="0.25">
      <c r="A48" s="63" t="s">
        <v>544</v>
      </c>
      <c r="B48" s="64" t="s">
        <v>199</v>
      </c>
      <c r="C48" s="169"/>
      <c r="D48" s="169"/>
      <c r="E48" s="124"/>
      <c r="F48" s="124"/>
      <c r="G48" s="169"/>
      <c r="H48" s="169"/>
      <c r="I48" s="123"/>
      <c r="J48" s="123"/>
      <c r="K48" s="62"/>
      <c r="L48" s="62"/>
    </row>
    <row r="49" spans="1:12" ht="31.5" x14ac:dyDescent="0.25">
      <c r="A49" s="63">
        <v>4</v>
      </c>
      <c r="B49" s="185" t="s">
        <v>198</v>
      </c>
      <c r="C49" s="169">
        <f>D47</f>
        <v>45817</v>
      </c>
      <c r="D49" s="169">
        <f>C49+10</f>
        <v>45827</v>
      </c>
      <c r="E49" s="124"/>
      <c r="F49" s="124"/>
      <c r="G49" s="169">
        <f>H47</f>
        <v>45967</v>
      </c>
      <c r="H49" s="169">
        <f>G49+10</f>
        <v>45977</v>
      </c>
      <c r="I49" s="123"/>
      <c r="J49" s="123"/>
      <c r="K49" s="62"/>
      <c r="L49" s="62"/>
    </row>
    <row r="50" spans="1:12" ht="78.75" x14ac:dyDescent="0.25">
      <c r="A50" s="63" t="s">
        <v>545</v>
      </c>
      <c r="B50" s="185" t="s">
        <v>546</v>
      </c>
      <c r="C50" s="169">
        <f>D49</f>
        <v>45827</v>
      </c>
      <c r="D50" s="169">
        <f>C50+10</f>
        <v>45837</v>
      </c>
      <c r="E50" s="124"/>
      <c r="F50" s="124"/>
      <c r="G50" s="169">
        <f>H49</f>
        <v>45977</v>
      </c>
      <c r="H50" s="169">
        <f>G50+10</f>
        <v>45987</v>
      </c>
      <c r="I50" s="123"/>
      <c r="J50" s="123"/>
      <c r="K50" s="62"/>
      <c r="L50" s="62"/>
    </row>
    <row r="51" spans="1:12" ht="63" x14ac:dyDescent="0.25">
      <c r="A51" s="63" t="s">
        <v>547</v>
      </c>
      <c r="B51" s="185" t="s">
        <v>369</v>
      </c>
      <c r="C51" s="132" t="s">
        <v>446</v>
      </c>
      <c r="D51" s="132" t="s">
        <v>446</v>
      </c>
      <c r="E51" s="132" t="s">
        <v>446</v>
      </c>
      <c r="F51" s="132" t="s">
        <v>446</v>
      </c>
      <c r="G51" s="132" t="s">
        <v>446</v>
      </c>
      <c r="H51" s="132" t="s">
        <v>446</v>
      </c>
      <c r="I51" s="123"/>
      <c r="J51" s="123"/>
      <c r="K51" s="62"/>
      <c r="L51" s="62"/>
    </row>
    <row r="52" spans="1:12" ht="63" x14ac:dyDescent="0.25">
      <c r="A52" s="63" t="s">
        <v>548</v>
      </c>
      <c r="B52" s="185" t="s">
        <v>197</v>
      </c>
      <c r="C52" s="132" t="s">
        <v>446</v>
      </c>
      <c r="D52" s="132" t="s">
        <v>446</v>
      </c>
      <c r="E52" s="132" t="s">
        <v>446</v>
      </c>
      <c r="F52" s="132" t="s">
        <v>446</v>
      </c>
      <c r="G52" s="132" t="s">
        <v>446</v>
      </c>
      <c r="H52" s="132" t="s">
        <v>446</v>
      </c>
      <c r="I52" s="123"/>
      <c r="J52" s="123"/>
      <c r="K52" s="62"/>
      <c r="L52" s="62"/>
    </row>
    <row r="53" spans="1:12" ht="31.5" x14ac:dyDescent="0.25">
      <c r="A53" s="63" t="s">
        <v>549</v>
      </c>
      <c r="B53" s="186" t="s">
        <v>370</v>
      </c>
      <c r="C53" s="169">
        <f>D50</f>
        <v>45837</v>
      </c>
      <c r="D53" s="169">
        <f>C53+10</f>
        <v>45847</v>
      </c>
      <c r="E53" s="124"/>
      <c r="F53" s="124"/>
      <c r="G53" s="169">
        <f>H50</f>
        <v>45987</v>
      </c>
      <c r="H53" s="169">
        <f>G53+10</f>
        <v>45997</v>
      </c>
      <c r="I53" s="123"/>
      <c r="J53" s="123"/>
      <c r="K53" s="62"/>
      <c r="L53" s="62"/>
    </row>
    <row r="54" spans="1:12" ht="31.5" x14ac:dyDescent="0.25">
      <c r="A54" s="63" t="s">
        <v>550</v>
      </c>
      <c r="B54" s="185" t="s">
        <v>196</v>
      </c>
      <c r="C54" s="169" t="s">
        <v>446</v>
      </c>
      <c r="D54" s="169" t="s">
        <v>446</v>
      </c>
      <c r="E54" s="169" t="s">
        <v>446</v>
      </c>
      <c r="F54" s="169" t="s">
        <v>446</v>
      </c>
      <c r="G54" s="169" t="s">
        <v>446</v>
      </c>
      <c r="H54" s="169" t="s">
        <v>446</v>
      </c>
      <c r="I54" s="123"/>
      <c r="J54" s="123"/>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AB32" sqref="AB32"/>
    </sheetView>
  </sheetViews>
  <sheetFormatPr defaultRowHeight="15.75" x14ac:dyDescent="0.25"/>
  <cols>
    <col min="1" max="1" width="9.140625" style="59"/>
    <col min="2" max="2" width="57.85546875" style="59" customWidth="1"/>
    <col min="3" max="3" width="13" style="125" customWidth="1"/>
    <col min="4" max="4" width="17.85546875" style="125" customWidth="1"/>
    <col min="5" max="5" width="20.42578125" style="125" customWidth="1"/>
    <col min="6" max="6" width="18.7109375" style="125" customWidth="1"/>
    <col min="7" max="7" width="12.85546875" style="117" customWidth="1"/>
    <col min="8" max="11" width="12.85546875" style="200" customWidth="1"/>
    <col min="12" max="12" width="10.140625" style="125" customWidth="1"/>
    <col min="13" max="13" width="5.28515625" style="125" customWidth="1"/>
    <col min="14" max="14" width="9.85546875" style="125" bestFit="1" customWidth="1"/>
    <col min="15" max="15" width="6.140625" style="125" customWidth="1"/>
    <col min="16" max="16" width="10.42578125" style="125" customWidth="1"/>
    <col min="17" max="17" width="6.140625" style="125" customWidth="1"/>
    <col min="18" max="18" width="9.85546875" style="125" bestFit="1" customWidth="1"/>
    <col min="19" max="19" width="6.140625" style="125" customWidth="1"/>
    <col min="20" max="20" width="9.5703125" style="125" customWidth="1"/>
    <col min="21" max="21" width="6.140625" style="125" customWidth="1"/>
    <col min="22" max="22" width="10.85546875" style="125" customWidth="1"/>
    <col min="23" max="23" width="6.140625" style="125" customWidth="1"/>
    <col min="24" max="24" width="7.28515625" style="125" customWidth="1"/>
    <col min="25" max="25" width="6.140625" style="125" customWidth="1"/>
    <col min="26" max="26" width="10.7109375" style="125" customWidth="1"/>
    <col min="27" max="27" width="6.140625" style="125" customWidth="1"/>
    <col min="28" max="28" width="13.140625" style="125" customWidth="1"/>
    <col min="29" max="29" width="11.7109375" style="125" customWidth="1"/>
    <col min="30" max="16384" width="9.140625" style="59"/>
  </cols>
  <sheetData>
    <row r="1" spans="1:29" ht="18.75" x14ac:dyDescent="0.25">
      <c r="A1" s="60"/>
      <c r="B1" s="60"/>
      <c r="C1" s="117"/>
      <c r="D1" s="117"/>
      <c r="E1" s="117"/>
      <c r="F1" s="117"/>
      <c r="L1" s="117"/>
      <c r="M1" s="117"/>
      <c r="Z1" s="59"/>
      <c r="AA1" s="59"/>
      <c r="AB1" s="59"/>
      <c r="AC1" s="139" t="s">
        <v>70</v>
      </c>
    </row>
    <row r="2" spans="1:29" ht="18.75" x14ac:dyDescent="0.3">
      <c r="A2" s="60"/>
      <c r="B2" s="60"/>
      <c r="C2" s="117"/>
      <c r="D2" s="117"/>
      <c r="E2" s="117"/>
      <c r="F2" s="117"/>
      <c r="L2" s="117"/>
      <c r="M2" s="117"/>
      <c r="Z2" s="59"/>
      <c r="AA2" s="59"/>
      <c r="AB2" s="59"/>
      <c r="AC2" s="140" t="s">
        <v>11</v>
      </c>
    </row>
    <row r="3" spans="1:29" ht="18.75" x14ac:dyDescent="0.3">
      <c r="A3" s="60"/>
      <c r="B3" s="60"/>
      <c r="C3" s="117"/>
      <c r="D3" s="117"/>
      <c r="E3" s="117"/>
      <c r="F3" s="117"/>
      <c r="L3" s="117"/>
      <c r="M3" s="117"/>
      <c r="Z3" s="59"/>
      <c r="AA3" s="59"/>
      <c r="AB3" s="59"/>
      <c r="AC3" s="140" t="s">
        <v>69</v>
      </c>
    </row>
    <row r="4" spans="1:29" ht="18.75" customHeight="1" x14ac:dyDescent="0.25">
      <c r="A4" s="264" t="str">
        <f>'6.1. Паспорт сетевой график'!A5:L5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0"/>
      <c r="B5" s="60"/>
      <c r="C5" s="117"/>
      <c r="D5" s="117"/>
      <c r="E5" s="117"/>
      <c r="F5" s="117"/>
      <c r="L5" s="117"/>
      <c r="M5" s="117"/>
      <c r="AC5" s="126"/>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15"/>
      <c r="D7" s="115"/>
      <c r="E7" s="115"/>
      <c r="F7" s="115"/>
      <c r="G7" s="115"/>
      <c r="H7" s="198"/>
      <c r="I7" s="198"/>
      <c r="J7" s="198"/>
      <c r="K7" s="198"/>
      <c r="L7" s="127"/>
      <c r="M7" s="127"/>
      <c r="N7" s="127"/>
      <c r="O7" s="127"/>
      <c r="P7" s="127"/>
      <c r="Q7" s="127"/>
      <c r="R7" s="127"/>
      <c r="S7" s="127"/>
      <c r="T7" s="127"/>
      <c r="U7" s="127"/>
      <c r="V7" s="127"/>
      <c r="W7" s="127"/>
      <c r="X7" s="127"/>
      <c r="Y7" s="127"/>
      <c r="Z7" s="127"/>
      <c r="AA7" s="127"/>
      <c r="AB7" s="127"/>
      <c r="AC7" s="127"/>
    </row>
    <row r="8" spans="1:29" ht="18.75" x14ac:dyDescent="0.25">
      <c r="A8" s="268" t="str">
        <f>'6.1. Паспорт сетевой график'!A9:L9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15"/>
      <c r="D10" s="115"/>
      <c r="E10" s="115"/>
      <c r="F10" s="115"/>
      <c r="G10" s="115"/>
      <c r="H10" s="198"/>
      <c r="I10" s="198"/>
      <c r="J10" s="198"/>
      <c r="K10" s="198"/>
      <c r="L10" s="127"/>
      <c r="M10" s="127"/>
      <c r="N10" s="127"/>
      <c r="O10" s="127"/>
      <c r="P10" s="127"/>
      <c r="Q10" s="127"/>
      <c r="R10" s="127"/>
      <c r="S10" s="127"/>
      <c r="T10" s="127"/>
      <c r="U10" s="127"/>
      <c r="V10" s="127"/>
      <c r="W10" s="127"/>
      <c r="X10" s="127"/>
      <c r="Y10" s="127"/>
      <c r="Z10" s="127"/>
      <c r="AA10" s="127"/>
      <c r="AB10" s="127"/>
      <c r="AC10" s="127"/>
    </row>
    <row r="11" spans="1:29" ht="18.75" x14ac:dyDescent="0.25">
      <c r="A11" s="268" t="str">
        <f>'6.1. Паспорт сетевой график'!A12:L12</f>
        <v>F_TP3400.PS.0019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6"/>
      <c r="D13" s="116"/>
      <c r="E13" s="116"/>
      <c r="F13" s="116"/>
      <c r="G13" s="116"/>
      <c r="H13" s="199"/>
      <c r="I13" s="199"/>
      <c r="J13" s="199"/>
      <c r="K13" s="199"/>
      <c r="L13" s="128"/>
      <c r="M13" s="128"/>
      <c r="N13" s="128"/>
      <c r="O13" s="128"/>
      <c r="P13" s="128"/>
      <c r="Q13" s="128"/>
      <c r="R13" s="128"/>
      <c r="S13" s="128"/>
      <c r="T13" s="128"/>
      <c r="U13" s="128"/>
      <c r="V13" s="128"/>
      <c r="W13" s="128"/>
      <c r="X13" s="128"/>
      <c r="Y13" s="128"/>
      <c r="Z13" s="128"/>
      <c r="AA13" s="128"/>
      <c r="AB13" s="128"/>
      <c r="AC13" s="128"/>
    </row>
    <row r="14" spans="1:29" ht="50.25" customHeight="1" x14ac:dyDescent="0.25">
      <c r="A14" s="266"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0"/>
      <c r="L17" s="117"/>
      <c r="M17" s="117"/>
      <c r="N17" s="117"/>
      <c r="O17" s="117"/>
      <c r="P17" s="117"/>
      <c r="Q17" s="117"/>
      <c r="R17" s="117"/>
      <c r="S17" s="117"/>
      <c r="T17" s="117"/>
      <c r="U17" s="117"/>
      <c r="V17" s="117"/>
      <c r="W17" s="117"/>
      <c r="X17" s="117"/>
      <c r="Y17" s="117"/>
      <c r="Z17" s="117"/>
      <c r="AA17" s="117"/>
      <c r="AB17" s="117"/>
    </row>
    <row r="18" spans="1:35" x14ac:dyDescent="0.25">
      <c r="A18" s="398" t="s">
        <v>414</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60"/>
      <c r="B19" s="60"/>
      <c r="C19" s="117"/>
      <c r="D19" s="117"/>
      <c r="E19" s="117"/>
      <c r="F19" s="117"/>
      <c r="L19" s="117"/>
      <c r="M19" s="117"/>
      <c r="N19" s="117"/>
      <c r="O19" s="117"/>
      <c r="P19" s="117"/>
      <c r="Q19" s="117"/>
      <c r="R19" s="117"/>
      <c r="S19" s="117"/>
      <c r="T19" s="117"/>
      <c r="U19" s="117"/>
      <c r="V19" s="117"/>
      <c r="W19" s="117"/>
      <c r="X19" s="117"/>
      <c r="Y19" s="117"/>
      <c r="Z19" s="117"/>
      <c r="AA19" s="117"/>
      <c r="AB19" s="117"/>
    </row>
    <row r="20" spans="1:35" s="171" customFormat="1" ht="33" customHeight="1" x14ac:dyDescent="0.25">
      <c r="A20" s="394" t="s">
        <v>195</v>
      </c>
      <c r="B20" s="394" t="s">
        <v>194</v>
      </c>
      <c r="C20" s="392" t="s">
        <v>193</v>
      </c>
      <c r="D20" s="392"/>
      <c r="E20" s="397" t="s">
        <v>192</v>
      </c>
      <c r="F20" s="397"/>
      <c r="G20" s="402" t="s">
        <v>602</v>
      </c>
      <c r="H20" s="399" t="s">
        <v>553</v>
      </c>
      <c r="I20" s="400"/>
      <c r="J20" s="400"/>
      <c r="K20" s="400"/>
      <c r="L20" s="399" t="s">
        <v>554</v>
      </c>
      <c r="M20" s="400"/>
      <c r="N20" s="400"/>
      <c r="O20" s="400"/>
      <c r="P20" s="399" t="s">
        <v>555</v>
      </c>
      <c r="Q20" s="400"/>
      <c r="R20" s="400"/>
      <c r="S20" s="400"/>
      <c r="T20" s="399" t="s">
        <v>556</v>
      </c>
      <c r="U20" s="400"/>
      <c r="V20" s="400"/>
      <c r="W20" s="400"/>
      <c r="X20" s="399" t="s">
        <v>603</v>
      </c>
      <c r="Y20" s="400"/>
      <c r="Z20" s="400"/>
      <c r="AA20" s="400"/>
      <c r="AB20" s="405" t="s">
        <v>191</v>
      </c>
      <c r="AC20" s="405"/>
    </row>
    <row r="21" spans="1:35" s="171" customFormat="1" ht="81.75" customHeight="1" x14ac:dyDescent="0.25">
      <c r="A21" s="395"/>
      <c r="B21" s="395"/>
      <c r="C21" s="392"/>
      <c r="D21" s="392"/>
      <c r="E21" s="397"/>
      <c r="F21" s="397"/>
      <c r="G21" s="403"/>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5"/>
      <c r="AC21" s="405"/>
    </row>
    <row r="22" spans="1:35" s="171" customFormat="1" ht="89.25" customHeight="1" x14ac:dyDescent="0.3">
      <c r="A22" s="396"/>
      <c r="B22" s="396"/>
      <c r="C22" s="244" t="s">
        <v>3</v>
      </c>
      <c r="D22" s="244" t="s">
        <v>189</v>
      </c>
      <c r="E22" s="245" t="s">
        <v>604</v>
      </c>
      <c r="F22" s="245" t="s">
        <v>605</v>
      </c>
      <c r="G22" s="404"/>
      <c r="H22" s="246" t="s">
        <v>393</v>
      </c>
      <c r="I22" s="246" t="s">
        <v>394</v>
      </c>
      <c r="J22" s="246" t="s">
        <v>393</v>
      </c>
      <c r="K22" s="246" t="s">
        <v>394</v>
      </c>
      <c r="L22" s="246" t="s">
        <v>393</v>
      </c>
      <c r="M22" s="246" t="s">
        <v>394</v>
      </c>
      <c r="N22" s="246" t="s">
        <v>393</v>
      </c>
      <c r="O22" s="246" t="s">
        <v>394</v>
      </c>
      <c r="P22" s="246" t="s">
        <v>393</v>
      </c>
      <c r="Q22" s="246" t="s">
        <v>394</v>
      </c>
      <c r="R22" s="246" t="s">
        <v>393</v>
      </c>
      <c r="S22" s="246" t="s">
        <v>394</v>
      </c>
      <c r="T22" s="246" t="s">
        <v>393</v>
      </c>
      <c r="U22" s="246" t="s">
        <v>394</v>
      </c>
      <c r="V22" s="246" t="s">
        <v>393</v>
      </c>
      <c r="W22" s="246" t="s">
        <v>394</v>
      </c>
      <c r="X22" s="246" t="s">
        <v>393</v>
      </c>
      <c r="Y22" s="246" t="s">
        <v>394</v>
      </c>
      <c r="Z22" s="246" t="s">
        <v>393</v>
      </c>
      <c r="AA22" s="246" t="s">
        <v>394</v>
      </c>
      <c r="AB22" s="244" t="s">
        <v>190</v>
      </c>
      <c r="AC22" s="244" t="s">
        <v>189</v>
      </c>
      <c r="AE22" s="172"/>
      <c r="AF22" s="172"/>
      <c r="AG22" s="172"/>
      <c r="AH22" s="172"/>
      <c r="AI22" s="129"/>
    </row>
    <row r="23" spans="1:35" s="171"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129"/>
      <c r="AF23" s="129"/>
      <c r="AG23" s="129"/>
      <c r="AH23" s="129"/>
      <c r="AI23" s="129"/>
    </row>
    <row r="24" spans="1:35" s="171" customFormat="1" ht="47.25" customHeight="1" x14ac:dyDescent="0.25">
      <c r="A24" s="248">
        <v>1</v>
      </c>
      <c r="B24" s="249" t="s">
        <v>188</v>
      </c>
      <c r="C24" s="250">
        <v>125.1904270243281</v>
      </c>
      <c r="D24" s="250">
        <v>143.93456172760102</v>
      </c>
      <c r="E24" s="250">
        <v>140.59640840760102</v>
      </c>
      <c r="F24" s="250">
        <v>140.21600840760101</v>
      </c>
      <c r="G24" s="250">
        <v>0.38039999999999996</v>
      </c>
      <c r="H24" s="250">
        <v>43.86344829172824</v>
      </c>
      <c r="I24" s="250"/>
      <c r="J24" s="250">
        <v>45.816414544625687</v>
      </c>
      <c r="K24" s="250"/>
      <c r="L24" s="250">
        <v>77.493547132599872</v>
      </c>
      <c r="M24" s="250"/>
      <c r="N24" s="250">
        <v>94.399593862975323</v>
      </c>
      <c r="O24" s="250"/>
      <c r="P24" s="250">
        <v>0</v>
      </c>
      <c r="Q24" s="250"/>
      <c r="R24" s="250">
        <v>0</v>
      </c>
      <c r="S24" s="250"/>
      <c r="T24" s="250">
        <v>0</v>
      </c>
      <c r="U24" s="250"/>
      <c r="V24" s="250">
        <v>0</v>
      </c>
      <c r="W24" s="250"/>
      <c r="X24" s="250">
        <v>0</v>
      </c>
      <c r="Y24" s="250"/>
      <c r="Z24" s="250" t="s">
        <v>606</v>
      </c>
      <c r="AA24" s="250"/>
      <c r="AB24" s="250">
        <v>121.35699542432812</v>
      </c>
      <c r="AC24" s="250">
        <v>140.21600840760101</v>
      </c>
    </row>
    <row r="25" spans="1:35" s="171" customFormat="1"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606</v>
      </c>
      <c r="AA25" s="250"/>
      <c r="AB25" s="250">
        <v>0</v>
      </c>
      <c r="AC25" s="250">
        <v>0</v>
      </c>
    </row>
    <row r="26" spans="1:35" s="171" customFormat="1"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606</v>
      </c>
      <c r="AA26" s="250"/>
      <c r="AB26" s="250">
        <v>0</v>
      </c>
      <c r="AC26" s="250">
        <v>0</v>
      </c>
    </row>
    <row r="27" spans="1:35" s="171" customFormat="1" ht="31.5" x14ac:dyDescent="0.25">
      <c r="A27" s="251" t="s">
        <v>183</v>
      </c>
      <c r="B27" s="252" t="s">
        <v>353</v>
      </c>
      <c r="C27" s="250"/>
      <c r="D27" s="250"/>
      <c r="E27" s="250"/>
      <c r="F27" s="250"/>
      <c r="G27" s="250">
        <v>0.31699999999999995</v>
      </c>
      <c r="H27" s="250">
        <v>36.552873576440199</v>
      </c>
      <c r="I27" s="250"/>
      <c r="J27" s="250">
        <v>39.346579896292354</v>
      </c>
      <c r="K27" s="250"/>
      <c r="L27" s="250">
        <v>64.577955943833231</v>
      </c>
      <c r="M27" s="250"/>
      <c r="N27" s="250">
        <v>79.303313018642001</v>
      </c>
      <c r="O27" s="250"/>
      <c r="P27" s="250">
        <v>0</v>
      </c>
      <c r="Q27" s="250"/>
      <c r="R27" s="250">
        <v>0</v>
      </c>
      <c r="S27" s="250"/>
      <c r="T27" s="250">
        <v>0</v>
      </c>
      <c r="U27" s="250"/>
      <c r="V27" s="250">
        <v>0</v>
      </c>
      <c r="W27" s="250"/>
      <c r="X27" s="250">
        <v>0</v>
      </c>
      <c r="Y27" s="250"/>
      <c r="Z27" s="250" t="s">
        <v>606</v>
      </c>
      <c r="AA27" s="250"/>
      <c r="AB27" s="250">
        <v>101.13082952027344</v>
      </c>
      <c r="AC27" s="250">
        <v>118.64989291493436</v>
      </c>
    </row>
    <row r="28" spans="1:35" s="171" customFormat="1"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5" s="171" customFormat="1" x14ac:dyDescent="0.25">
      <c r="A29" s="251" t="s">
        <v>180</v>
      </c>
      <c r="B29" s="253" t="s">
        <v>179</v>
      </c>
      <c r="C29" s="250"/>
      <c r="D29" s="250"/>
      <c r="E29" s="250"/>
      <c r="F29" s="250"/>
      <c r="G29" s="250">
        <v>6.3400000000000012E-2</v>
      </c>
      <c r="H29" s="250">
        <v>7.3105747152880411</v>
      </c>
      <c r="I29" s="250"/>
      <c r="J29" s="250">
        <v>6.4698346483333324</v>
      </c>
      <c r="K29" s="250"/>
      <c r="L29" s="250">
        <v>12.915591188766641</v>
      </c>
      <c r="M29" s="250"/>
      <c r="N29" s="250">
        <v>15.096280844333322</v>
      </c>
      <c r="O29" s="250"/>
      <c r="P29" s="250">
        <v>0</v>
      </c>
      <c r="Q29" s="250"/>
      <c r="R29" s="250">
        <v>0</v>
      </c>
      <c r="S29" s="250"/>
      <c r="T29" s="250">
        <v>0</v>
      </c>
      <c r="U29" s="250"/>
      <c r="V29" s="250">
        <v>0</v>
      </c>
      <c r="W29" s="250"/>
      <c r="X29" s="250">
        <v>0</v>
      </c>
      <c r="Y29" s="250"/>
      <c r="Z29" s="250" t="s">
        <v>606</v>
      </c>
      <c r="AA29" s="250"/>
      <c r="AB29" s="250">
        <v>20.226165904054682</v>
      </c>
      <c r="AC29" s="250">
        <v>21.566115492666654</v>
      </c>
    </row>
    <row r="30" spans="1:35" s="171" customFormat="1" ht="47.25" x14ac:dyDescent="0.25">
      <c r="A30" s="248" t="s">
        <v>64</v>
      </c>
      <c r="B30" s="249" t="s">
        <v>178</v>
      </c>
      <c r="C30" s="250">
        <v>104.32535585027343</v>
      </c>
      <c r="D30" s="250">
        <v>121.74868734493435</v>
      </c>
      <c r="E30" s="250">
        <v>118.96689291493435</v>
      </c>
      <c r="F30" s="250">
        <v>118.64989291493436</v>
      </c>
      <c r="G30" s="250">
        <v>0.317</v>
      </c>
      <c r="H30" s="250">
        <v>36.552873576440199</v>
      </c>
      <c r="I30" s="250"/>
      <c r="J30" s="250">
        <v>59.099672384625691</v>
      </c>
      <c r="K30" s="250"/>
      <c r="L30" s="250">
        <v>64.577955943833231</v>
      </c>
      <c r="M30" s="250"/>
      <c r="N30" s="250">
        <v>59.550220530308657</v>
      </c>
      <c r="O30" s="250"/>
      <c r="P30" s="250">
        <v>0</v>
      </c>
      <c r="Q30" s="250"/>
      <c r="R30" s="250">
        <v>0</v>
      </c>
      <c r="S30" s="250"/>
      <c r="T30" s="250">
        <v>0</v>
      </c>
      <c r="U30" s="250"/>
      <c r="V30" s="250">
        <v>0</v>
      </c>
      <c r="W30" s="250"/>
      <c r="X30" s="250">
        <v>0</v>
      </c>
      <c r="Y30" s="250"/>
      <c r="Z30" s="250" t="s">
        <v>606</v>
      </c>
      <c r="AA30" s="250"/>
      <c r="AB30" s="250">
        <v>101.13082952027344</v>
      </c>
      <c r="AC30" s="250">
        <v>118.64989291493436</v>
      </c>
    </row>
    <row r="31" spans="1:35" s="171" customFormat="1" x14ac:dyDescent="0.25">
      <c r="A31" s="248" t="s">
        <v>177</v>
      </c>
      <c r="B31" s="252" t="s">
        <v>176</v>
      </c>
      <c r="C31" s="250">
        <v>2.7817916666666669</v>
      </c>
      <c r="D31" s="250">
        <v>3.0987944333333335</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171" customFormat="1" ht="31.5" x14ac:dyDescent="0.25">
      <c r="A32" s="248" t="s">
        <v>175</v>
      </c>
      <c r="B32" s="252" t="s">
        <v>174</v>
      </c>
      <c r="C32" s="250">
        <v>12.301346584299006</v>
      </c>
      <c r="D32" s="250">
        <v>14.53843161</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171" customFormat="1" x14ac:dyDescent="0.25">
      <c r="A33" s="248" t="s">
        <v>173</v>
      </c>
      <c r="B33" s="252" t="s">
        <v>172</v>
      </c>
      <c r="C33" s="250">
        <v>61.217131635248037</v>
      </c>
      <c r="D33" s="250">
        <v>68.193216120000002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171" customFormat="1" x14ac:dyDescent="0.25">
      <c r="A34" s="248" t="s">
        <v>171</v>
      </c>
      <c r="B34" s="252" t="s">
        <v>170</v>
      </c>
      <c r="C34" s="250">
        <v>28.02508596405972</v>
      </c>
      <c r="D34" s="250">
        <v>35.918245181601023</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171" customFormat="1"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171" customFormat="1" x14ac:dyDescent="0.25">
      <c r="A36" s="251" t="s">
        <v>168</v>
      </c>
      <c r="B36" s="252" t="s">
        <v>503</v>
      </c>
      <c r="C36" s="250"/>
      <c r="D36" s="250"/>
      <c r="E36" s="250"/>
      <c r="F36" s="250"/>
      <c r="G36" s="250">
        <v>0</v>
      </c>
      <c r="H36" s="250">
        <v>0</v>
      </c>
      <c r="I36" s="254" t="s">
        <v>458</v>
      </c>
      <c r="J36" s="250">
        <v>0</v>
      </c>
      <c r="K36" s="254" t="s">
        <v>458</v>
      </c>
      <c r="L36" s="250">
        <v>0</v>
      </c>
      <c r="M36" s="254" t="s">
        <v>458</v>
      </c>
      <c r="N36" s="250">
        <v>0</v>
      </c>
      <c r="O36" s="254" t="s">
        <v>458</v>
      </c>
      <c r="P36" s="250">
        <v>0</v>
      </c>
      <c r="Q36" s="254" t="s">
        <v>458</v>
      </c>
      <c r="R36" s="250">
        <v>0</v>
      </c>
      <c r="S36" s="254" t="s">
        <v>458</v>
      </c>
      <c r="T36" s="250">
        <v>0</v>
      </c>
      <c r="U36" s="254" t="s">
        <v>458</v>
      </c>
      <c r="V36" s="250">
        <v>0</v>
      </c>
      <c r="W36" s="254" t="s">
        <v>458</v>
      </c>
      <c r="X36" s="250">
        <v>0</v>
      </c>
      <c r="Y36" s="254" t="s">
        <v>458</v>
      </c>
      <c r="Z36" s="250" t="s">
        <v>606</v>
      </c>
      <c r="AA36" s="254" t="s">
        <v>606</v>
      </c>
      <c r="AB36" s="250">
        <v>0</v>
      </c>
      <c r="AC36" s="250">
        <v>0</v>
      </c>
    </row>
    <row r="37" spans="1:29" s="171" customFormat="1" ht="31.5" x14ac:dyDescent="0.25">
      <c r="A37" s="251" t="s">
        <v>167</v>
      </c>
      <c r="B37" s="255" t="s">
        <v>501</v>
      </c>
      <c r="C37" s="250"/>
      <c r="D37" s="250"/>
      <c r="E37" s="250"/>
      <c r="F37" s="250"/>
      <c r="G37" s="250">
        <v>0</v>
      </c>
      <c r="H37" s="250">
        <v>0</v>
      </c>
      <c r="I37" s="254" t="s">
        <v>458</v>
      </c>
      <c r="J37" s="250">
        <v>0</v>
      </c>
      <c r="K37" s="254" t="s">
        <v>458</v>
      </c>
      <c r="L37" s="250">
        <v>0</v>
      </c>
      <c r="M37" s="254" t="s">
        <v>458</v>
      </c>
      <c r="N37" s="250">
        <v>0</v>
      </c>
      <c r="O37" s="254" t="s">
        <v>458</v>
      </c>
      <c r="P37" s="250">
        <v>0</v>
      </c>
      <c r="Q37" s="254" t="s">
        <v>458</v>
      </c>
      <c r="R37" s="250">
        <v>0</v>
      </c>
      <c r="S37" s="254" t="s">
        <v>458</v>
      </c>
      <c r="T37" s="250">
        <v>0</v>
      </c>
      <c r="U37" s="254" t="s">
        <v>458</v>
      </c>
      <c r="V37" s="250">
        <v>0</v>
      </c>
      <c r="W37" s="254" t="s">
        <v>458</v>
      </c>
      <c r="X37" s="250">
        <v>0</v>
      </c>
      <c r="Y37" s="254" t="s">
        <v>458</v>
      </c>
      <c r="Z37" s="250" t="s">
        <v>606</v>
      </c>
      <c r="AA37" s="254" t="s">
        <v>606</v>
      </c>
      <c r="AB37" s="250">
        <v>0</v>
      </c>
      <c r="AC37" s="250">
        <v>0</v>
      </c>
    </row>
    <row r="38" spans="1:29" s="171" customFormat="1" x14ac:dyDescent="0.25">
      <c r="A38" s="251" t="s">
        <v>166</v>
      </c>
      <c r="B38" s="255" t="s">
        <v>157</v>
      </c>
      <c r="C38" s="250"/>
      <c r="D38" s="250"/>
      <c r="E38" s="250"/>
      <c r="F38" s="250"/>
      <c r="G38" s="250">
        <v>0</v>
      </c>
      <c r="H38" s="250">
        <v>0</v>
      </c>
      <c r="I38" s="254" t="s">
        <v>458</v>
      </c>
      <c r="J38" s="250">
        <v>0</v>
      </c>
      <c r="K38" s="254" t="s">
        <v>458</v>
      </c>
      <c r="L38" s="250">
        <v>0</v>
      </c>
      <c r="M38" s="254" t="s">
        <v>458</v>
      </c>
      <c r="N38" s="250">
        <v>0</v>
      </c>
      <c r="O38" s="254" t="s">
        <v>458</v>
      </c>
      <c r="P38" s="250">
        <v>0</v>
      </c>
      <c r="Q38" s="254" t="s">
        <v>458</v>
      </c>
      <c r="R38" s="250">
        <v>0</v>
      </c>
      <c r="S38" s="254" t="s">
        <v>458</v>
      </c>
      <c r="T38" s="250">
        <v>0</v>
      </c>
      <c r="U38" s="254" t="s">
        <v>458</v>
      </c>
      <c r="V38" s="250">
        <v>0</v>
      </c>
      <c r="W38" s="254" t="s">
        <v>458</v>
      </c>
      <c r="X38" s="250">
        <v>0</v>
      </c>
      <c r="Y38" s="254" t="s">
        <v>458</v>
      </c>
      <c r="Z38" s="250" t="s">
        <v>606</v>
      </c>
      <c r="AA38" s="254" t="s">
        <v>606</v>
      </c>
      <c r="AB38" s="250">
        <v>0</v>
      </c>
      <c r="AC38" s="250">
        <v>0</v>
      </c>
    </row>
    <row r="39" spans="1:29" s="171" customFormat="1" x14ac:dyDescent="0.25">
      <c r="A39" s="251" t="s">
        <v>165</v>
      </c>
      <c r="B39" s="252" t="s">
        <v>537</v>
      </c>
      <c r="C39" s="250"/>
      <c r="D39" s="250"/>
      <c r="E39" s="250"/>
      <c r="F39" s="250"/>
      <c r="G39" s="250">
        <v>0</v>
      </c>
      <c r="H39" s="250">
        <v>0</v>
      </c>
      <c r="I39" s="254" t="s">
        <v>458</v>
      </c>
      <c r="J39" s="250">
        <v>0</v>
      </c>
      <c r="K39" s="254" t="s">
        <v>458</v>
      </c>
      <c r="L39" s="250">
        <v>0</v>
      </c>
      <c r="M39" s="254" t="s">
        <v>458</v>
      </c>
      <c r="N39" s="250">
        <v>0</v>
      </c>
      <c r="O39" s="254" t="s">
        <v>458</v>
      </c>
      <c r="P39" s="250">
        <v>0</v>
      </c>
      <c r="Q39" s="254" t="s">
        <v>458</v>
      </c>
      <c r="R39" s="250">
        <v>0</v>
      </c>
      <c r="S39" s="254" t="s">
        <v>458</v>
      </c>
      <c r="T39" s="250">
        <v>0</v>
      </c>
      <c r="U39" s="254" t="s">
        <v>458</v>
      </c>
      <c r="V39" s="250">
        <v>0</v>
      </c>
      <c r="W39" s="254" t="s">
        <v>458</v>
      </c>
      <c r="X39" s="250">
        <v>0</v>
      </c>
      <c r="Y39" s="254" t="s">
        <v>458</v>
      </c>
      <c r="Z39" s="250" t="s">
        <v>606</v>
      </c>
      <c r="AA39" s="254" t="s">
        <v>606</v>
      </c>
      <c r="AB39" s="250">
        <v>0</v>
      </c>
      <c r="AC39" s="250">
        <v>0</v>
      </c>
    </row>
    <row r="40" spans="1:29" s="171" customFormat="1" x14ac:dyDescent="0.25">
      <c r="A40" s="251" t="s">
        <v>164</v>
      </c>
      <c r="B40" s="252" t="s">
        <v>504</v>
      </c>
      <c r="C40" s="250"/>
      <c r="D40" s="250"/>
      <c r="E40" s="250"/>
      <c r="F40" s="250"/>
      <c r="G40" s="250">
        <v>0</v>
      </c>
      <c r="H40" s="250">
        <v>0</v>
      </c>
      <c r="I40" s="254" t="s">
        <v>458</v>
      </c>
      <c r="J40" s="250">
        <v>0</v>
      </c>
      <c r="K40" s="254" t="s">
        <v>458</v>
      </c>
      <c r="L40" s="250">
        <v>0</v>
      </c>
      <c r="M40" s="254" t="s">
        <v>458</v>
      </c>
      <c r="N40" s="250">
        <v>0</v>
      </c>
      <c r="O40" s="254" t="s">
        <v>458</v>
      </c>
      <c r="P40" s="250">
        <v>0</v>
      </c>
      <c r="Q40" s="254" t="s">
        <v>458</v>
      </c>
      <c r="R40" s="250">
        <v>0</v>
      </c>
      <c r="S40" s="254" t="s">
        <v>458</v>
      </c>
      <c r="T40" s="250">
        <v>0</v>
      </c>
      <c r="U40" s="254" t="s">
        <v>458</v>
      </c>
      <c r="V40" s="250">
        <v>0</v>
      </c>
      <c r="W40" s="254" t="s">
        <v>458</v>
      </c>
      <c r="X40" s="250">
        <v>0</v>
      </c>
      <c r="Y40" s="254" t="s">
        <v>458</v>
      </c>
      <c r="Z40" s="250" t="s">
        <v>606</v>
      </c>
      <c r="AA40" s="254" t="s">
        <v>606</v>
      </c>
      <c r="AB40" s="250">
        <v>0</v>
      </c>
      <c r="AC40" s="250">
        <v>0</v>
      </c>
    </row>
    <row r="41" spans="1:29" s="171" customFormat="1" x14ac:dyDescent="0.25">
      <c r="A41" s="251" t="s">
        <v>163</v>
      </c>
      <c r="B41" s="252" t="s">
        <v>505</v>
      </c>
      <c r="C41" s="250"/>
      <c r="D41" s="250"/>
      <c r="E41" s="250"/>
      <c r="F41" s="250"/>
      <c r="G41" s="250">
        <v>0</v>
      </c>
      <c r="H41" s="250">
        <v>0</v>
      </c>
      <c r="I41" s="254" t="s">
        <v>458</v>
      </c>
      <c r="J41" s="250">
        <v>0</v>
      </c>
      <c r="K41" s="254" t="s">
        <v>458</v>
      </c>
      <c r="L41" s="250">
        <v>0</v>
      </c>
      <c r="M41" s="254" t="s">
        <v>458</v>
      </c>
      <c r="N41" s="250">
        <v>0</v>
      </c>
      <c r="O41" s="254" t="s">
        <v>458</v>
      </c>
      <c r="P41" s="250">
        <v>0</v>
      </c>
      <c r="Q41" s="254" t="s">
        <v>458</v>
      </c>
      <c r="R41" s="250">
        <v>0</v>
      </c>
      <c r="S41" s="254" t="s">
        <v>458</v>
      </c>
      <c r="T41" s="250">
        <v>0</v>
      </c>
      <c r="U41" s="254" t="s">
        <v>458</v>
      </c>
      <c r="V41" s="250">
        <v>0</v>
      </c>
      <c r="W41" s="254" t="s">
        <v>458</v>
      </c>
      <c r="X41" s="250">
        <v>0</v>
      </c>
      <c r="Y41" s="254" t="s">
        <v>458</v>
      </c>
      <c r="Z41" s="250" t="s">
        <v>606</v>
      </c>
      <c r="AA41" s="254" t="s">
        <v>606</v>
      </c>
      <c r="AB41" s="250">
        <v>0</v>
      </c>
      <c r="AC41" s="250">
        <v>0</v>
      </c>
    </row>
    <row r="42" spans="1:29" s="171" customFormat="1" x14ac:dyDescent="0.25">
      <c r="A42" s="251" t="s">
        <v>162</v>
      </c>
      <c r="B42" s="252" t="s">
        <v>506</v>
      </c>
      <c r="C42" s="250"/>
      <c r="D42" s="250"/>
      <c r="E42" s="250"/>
      <c r="F42" s="250"/>
      <c r="G42" s="250">
        <v>0</v>
      </c>
      <c r="H42" s="250">
        <v>0</v>
      </c>
      <c r="I42" s="254" t="s">
        <v>458</v>
      </c>
      <c r="J42" s="250">
        <v>0</v>
      </c>
      <c r="K42" s="254" t="s">
        <v>458</v>
      </c>
      <c r="L42" s="250">
        <v>0</v>
      </c>
      <c r="M42" s="254" t="s">
        <v>458</v>
      </c>
      <c r="N42" s="250">
        <v>0</v>
      </c>
      <c r="O42" s="254" t="s">
        <v>458</v>
      </c>
      <c r="P42" s="250">
        <v>0</v>
      </c>
      <c r="Q42" s="254" t="s">
        <v>458</v>
      </c>
      <c r="R42" s="250">
        <v>0</v>
      </c>
      <c r="S42" s="254" t="s">
        <v>458</v>
      </c>
      <c r="T42" s="250">
        <v>0</v>
      </c>
      <c r="U42" s="254" t="s">
        <v>458</v>
      </c>
      <c r="V42" s="250">
        <v>0</v>
      </c>
      <c r="W42" s="254" t="s">
        <v>458</v>
      </c>
      <c r="X42" s="250">
        <v>0</v>
      </c>
      <c r="Y42" s="254" t="s">
        <v>458</v>
      </c>
      <c r="Z42" s="250" t="s">
        <v>606</v>
      </c>
      <c r="AA42" s="254" t="s">
        <v>606</v>
      </c>
      <c r="AB42" s="250">
        <v>0</v>
      </c>
      <c r="AC42" s="250">
        <v>0</v>
      </c>
    </row>
    <row r="43" spans="1:29" s="171" customFormat="1" x14ac:dyDescent="0.25">
      <c r="A43" s="251" t="s">
        <v>507</v>
      </c>
      <c r="B43" s="252" t="s">
        <v>508</v>
      </c>
      <c r="C43" s="250"/>
      <c r="D43" s="250"/>
      <c r="E43" s="250"/>
      <c r="F43" s="250"/>
      <c r="G43" s="250">
        <v>0</v>
      </c>
      <c r="H43" s="250">
        <v>0</v>
      </c>
      <c r="I43" s="254" t="s">
        <v>458</v>
      </c>
      <c r="J43" s="250">
        <v>0</v>
      </c>
      <c r="K43" s="254" t="s">
        <v>458</v>
      </c>
      <c r="L43" s="250">
        <v>0</v>
      </c>
      <c r="M43" s="254" t="s">
        <v>458</v>
      </c>
      <c r="N43" s="250">
        <v>0</v>
      </c>
      <c r="O43" s="254" t="s">
        <v>458</v>
      </c>
      <c r="P43" s="250">
        <v>0</v>
      </c>
      <c r="Q43" s="254" t="s">
        <v>458</v>
      </c>
      <c r="R43" s="250">
        <v>0</v>
      </c>
      <c r="S43" s="254" t="s">
        <v>458</v>
      </c>
      <c r="T43" s="250">
        <v>0</v>
      </c>
      <c r="U43" s="254" t="s">
        <v>458</v>
      </c>
      <c r="V43" s="250">
        <v>0</v>
      </c>
      <c r="W43" s="254" t="s">
        <v>458</v>
      </c>
      <c r="X43" s="250">
        <v>0</v>
      </c>
      <c r="Y43" s="254" t="s">
        <v>458</v>
      </c>
      <c r="Z43" s="250" t="s">
        <v>606</v>
      </c>
      <c r="AA43" s="254" t="s">
        <v>606</v>
      </c>
      <c r="AB43" s="250">
        <v>0</v>
      </c>
      <c r="AC43" s="250">
        <v>0</v>
      </c>
    </row>
    <row r="44" spans="1:29" s="171" customFormat="1" x14ac:dyDescent="0.25">
      <c r="A44" s="251" t="s">
        <v>509</v>
      </c>
      <c r="B44" s="252" t="s">
        <v>510</v>
      </c>
      <c r="C44" s="250"/>
      <c r="D44" s="250"/>
      <c r="E44" s="250"/>
      <c r="F44" s="250"/>
      <c r="G44" s="250">
        <v>0</v>
      </c>
      <c r="H44" s="250">
        <v>0</v>
      </c>
      <c r="I44" s="254" t="s">
        <v>458</v>
      </c>
      <c r="J44" s="250">
        <v>0</v>
      </c>
      <c r="K44" s="254" t="s">
        <v>458</v>
      </c>
      <c r="L44" s="250">
        <v>0</v>
      </c>
      <c r="M44" s="254" t="s">
        <v>458</v>
      </c>
      <c r="N44" s="250">
        <v>0</v>
      </c>
      <c r="O44" s="254" t="s">
        <v>458</v>
      </c>
      <c r="P44" s="250">
        <v>0</v>
      </c>
      <c r="Q44" s="254" t="s">
        <v>458</v>
      </c>
      <c r="R44" s="250">
        <v>0</v>
      </c>
      <c r="S44" s="254" t="s">
        <v>458</v>
      </c>
      <c r="T44" s="250">
        <v>0</v>
      </c>
      <c r="U44" s="254" t="s">
        <v>458</v>
      </c>
      <c r="V44" s="250">
        <v>0</v>
      </c>
      <c r="W44" s="254" t="s">
        <v>458</v>
      </c>
      <c r="X44" s="250">
        <v>0</v>
      </c>
      <c r="Y44" s="254" t="s">
        <v>458</v>
      </c>
      <c r="Z44" s="250" t="s">
        <v>606</v>
      </c>
      <c r="AA44" s="254" t="s">
        <v>606</v>
      </c>
      <c r="AB44" s="250">
        <v>0</v>
      </c>
      <c r="AC44" s="250">
        <v>0</v>
      </c>
    </row>
    <row r="45" spans="1:29" s="171" customFormat="1" x14ac:dyDescent="0.25">
      <c r="A45" s="251" t="s">
        <v>511</v>
      </c>
      <c r="B45" s="252" t="s">
        <v>512</v>
      </c>
      <c r="C45" s="250"/>
      <c r="D45" s="250"/>
      <c r="E45" s="250"/>
      <c r="F45" s="250"/>
      <c r="G45" s="250">
        <v>0</v>
      </c>
      <c r="H45" s="250">
        <v>0</v>
      </c>
      <c r="I45" s="254" t="s">
        <v>458</v>
      </c>
      <c r="J45" s="250">
        <v>0</v>
      </c>
      <c r="K45" s="254" t="s">
        <v>458</v>
      </c>
      <c r="L45" s="250">
        <v>0</v>
      </c>
      <c r="M45" s="254" t="s">
        <v>458</v>
      </c>
      <c r="N45" s="250">
        <v>0</v>
      </c>
      <c r="O45" s="254" t="s">
        <v>458</v>
      </c>
      <c r="P45" s="250">
        <v>0</v>
      </c>
      <c r="Q45" s="254" t="s">
        <v>458</v>
      </c>
      <c r="R45" s="250">
        <v>0</v>
      </c>
      <c r="S45" s="254" t="s">
        <v>458</v>
      </c>
      <c r="T45" s="250">
        <v>0</v>
      </c>
      <c r="U45" s="254" t="s">
        <v>458</v>
      </c>
      <c r="V45" s="250">
        <v>0</v>
      </c>
      <c r="W45" s="254" t="s">
        <v>458</v>
      </c>
      <c r="X45" s="250">
        <v>0</v>
      </c>
      <c r="Y45" s="254" t="s">
        <v>458</v>
      </c>
      <c r="Z45" s="250" t="s">
        <v>606</v>
      </c>
      <c r="AA45" s="254" t="s">
        <v>606</v>
      </c>
      <c r="AB45" s="250">
        <v>0</v>
      </c>
      <c r="AC45" s="250">
        <v>0</v>
      </c>
    </row>
    <row r="46" spans="1:29" s="171" customFormat="1" x14ac:dyDescent="0.25">
      <c r="A46" s="251" t="s">
        <v>513</v>
      </c>
      <c r="B46" s="252" t="s">
        <v>514</v>
      </c>
      <c r="C46" s="250"/>
      <c r="D46" s="250"/>
      <c r="E46" s="250"/>
      <c r="F46" s="250"/>
      <c r="G46" s="250">
        <v>0</v>
      </c>
      <c r="H46" s="250">
        <v>0</v>
      </c>
      <c r="I46" s="254" t="s">
        <v>458</v>
      </c>
      <c r="J46" s="250">
        <v>0</v>
      </c>
      <c r="K46" s="254" t="s">
        <v>458</v>
      </c>
      <c r="L46" s="250">
        <v>0</v>
      </c>
      <c r="M46" s="254" t="s">
        <v>458</v>
      </c>
      <c r="N46" s="250">
        <v>0</v>
      </c>
      <c r="O46" s="254" t="s">
        <v>458</v>
      </c>
      <c r="P46" s="250">
        <v>0</v>
      </c>
      <c r="Q46" s="254" t="s">
        <v>458</v>
      </c>
      <c r="R46" s="250">
        <v>0</v>
      </c>
      <c r="S46" s="254" t="s">
        <v>458</v>
      </c>
      <c r="T46" s="250">
        <v>0</v>
      </c>
      <c r="U46" s="254" t="s">
        <v>458</v>
      </c>
      <c r="V46" s="250">
        <v>0</v>
      </c>
      <c r="W46" s="254" t="s">
        <v>458</v>
      </c>
      <c r="X46" s="250">
        <v>0</v>
      </c>
      <c r="Y46" s="254" t="s">
        <v>458</v>
      </c>
      <c r="Z46" s="250" t="s">
        <v>606</v>
      </c>
      <c r="AA46" s="254" t="s">
        <v>606</v>
      </c>
      <c r="AB46" s="250">
        <v>0</v>
      </c>
      <c r="AC46" s="250">
        <v>0</v>
      </c>
    </row>
    <row r="47" spans="1:29" s="171" customFormat="1" x14ac:dyDescent="0.25">
      <c r="A47" s="248" t="s">
        <v>62</v>
      </c>
      <c r="B47" s="249" t="s">
        <v>161</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s="171" customFormat="1" x14ac:dyDescent="0.25">
      <c r="A48" s="251" t="s">
        <v>160</v>
      </c>
      <c r="B48" s="252" t="s">
        <v>503</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606</v>
      </c>
      <c r="AA48" s="250"/>
      <c r="AB48" s="250">
        <v>0</v>
      </c>
      <c r="AC48" s="250">
        <v>0</v>
      </c>
    </row>
    <row r="49" spans="1:29" s="171" customFormat="1" ht="31.5" x14ac:dyDescent="0.25">
      <c r="A49" s="251" t="s">
        <v>159</v>
      </c>
      <c r="B49" s="255" t="s">
        <v>501</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606</v>
      </c>
      <c r="AA49" s="250"/>
      <c r="AB49" s="250">
        <v>0</v>
      </c>
      <c r="AC49" s="250">
        <v>0</v>
      </c>
    </row>
    <row r="50" spans="1:29" s="171" customFormat="1" x14ac:dyDescent="0.25">
      <c r="A50" s="251" t="s">
        <v>158</v>
      </c>
      <c r="B50" s="255"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606</v>
      </c>
      <c r="AA50" s="250"/>
      <c r="AB50" s="250">
        <v>0</v>
      </c>
      <c r="AC50" s="250">
        <v>0</v>
      </c>
    </row>
    <row r="51" spans="1:29" s="171" customFormat="1" ht="31.5" x14ac:dyDescent="0.25">
      <c r="A51" s="251" t="s">
        <v>156</v>
      </c>
      <c r="B51" s="25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606</v>
      </c>
      <c r="AA51" s="250"/>
      <c r="AB51" s="250">
        <v>0</v>
      </c>
      <c r="AC51" s="250">
        <v>0</v>
      </c>
    </row>
    <row r="52" spans="1:29" s="171" customFormat="1"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606</v>
      </c>
      <c r="AA52" s="250"/>
      <c r="AB52" s="250">
        <v>0</v>
      </c>
      <c r="AC52" s="250">
        <v>0</v>
      </c>
    </row>
    <row r="53" spans="1:29" s="171" customFormat="1" x14ac:dyDescent="0.25">
      <c r="A53" s="251" t="s">
        <v>152</v>
      </c>
      <c r="B53" s="25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606</v>
      </c>
      <c r="AA53" s="250"/>
      <c r="AB53" s="250">
        <v>0</v>
      </c>
      <c r="AC53" s="250">
        <v>0</v>
      </c>
    </row>
    <row r="54" spans="1:29" s="171" customFormat="1" x14ac:dyDescent="0.25">
      <c r="A54" s="251" t="s">
        <v>150</v>
      </c>
      <c r="B54" s="252" t="s">
        <v>504</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606</v>
      </c>
      <c r="AA54" s="250"/>
      <c r="AB54" s="250">
        <v>0</v>
      </c>
      <c r="AC54" s="250">
        <v>0</v>
      </c>
    </row>
    <row r="55" spans="1:29" s="171" customFormat="1" x14ac:dyDescent="0.25">
      <c r="A55" s="251" t="s">
        <v>515</v>
      </c>
      <c r="B55" s="252" t="s">
        <v>505</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606</v>
      </c>
      <c r="AA55" s="250"/>
      <c r="AB55" s="250">
        <v>0</v>
      </c>
      <c r="AC55" s="250">
        <v>0</v>
      </c>
    </row>
    <row r="56" spans="1:29" s="171" customFormat="1" x14ac:dyDescent="0.25">
      <c r="A56" s="251" t="s">
        <v>516</v>
      </c>
      <c r="B56" s="252" t="s">
        <v>506</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606</v>
      </c>
      <c r="AA56" s="250"/>
      <c r="AB56" s="250">
        <v>0</v>
      </c>
      <c r="AC56" s="250">
        <v>0</v>
      </c>
    </row>
    <row r="57" spans="1:29" s="171" customFormat="1" x14ac:dyDescent="0.25">
      <c r="A57" s="251" t="s">
        <v>517</v>
      </c>
      <c r="B57" s="252" t="s">
        <v>508</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606</v>
      </c>
      <c r="AA57" s="250"/>
      <c r="AB57" s="250">
        <v>0</v>
      </c>
      <c r="AC57" s="250">
        <v>0</v>
      </c>
    </row>
    <row r="58" spans="1:29" s="171" customFormat="1" x14ac:dyDescent="0.25">
      <c r="A58" s="251" t="s">
        <v>518</v>
      </c>
      <c r="B58" s="252" t="s">
        <v>510</v>
      </c>
      <c r="C58" s="250">
        <v>48</v>
      </c>
      <c r="D58" s="250">
        <v>48</v>
      </c>
      <c r="E58" s="250"/>
      <c r="F58" s="250"/>
      <c r="G58" s="250">
        <v>0</v>
      </c>
      <c r="H58" s="250">
        <v>0</v>
      </c>
      <c r="I58" s="250"/>
      <c r="J58" s="250">
        <v>0</v>
      </c>
      <c r="K58" s="250"/>
      <c r="L58" s="250">
        <v>48</v>
      </c>
      <c r="M58" s="250"/>
      <c r="N58" s="250">
        <v>48</v>
      </c>
      <c r="O58" s="250"/>
      <c r="P58" s="250">
        <v>0</v>
      </c>
      <c r="Q58" s="250"/>
      <c r="R58" s="250">
        <v>0</v>
      </c>
      <c r="S58" s="250"/>
      <c r="T58" s="250">
        <v>0</v>
      </c>
      <c r="U58" s="250"/>
      <c r="V58" s="250">
        <v>0</v>
      </c>
      <c r="W58" s="250"/>
      <c r="X58" s="250">
        <v>0</v>
      </c>
      <c r="Y58" s="250"/>
      <c r="Z58" s="250" t="s">
        <v>606</v>
      </c>
      <c r="AA58" s="250"/>
      <c r="AB58" s="250">
        <v>48</v>
      </c>
      <c r="AC58" s="250">
        <v>48</v>
      </c>
    </row>
    <row r="59" spans="1:29" s="171" customFormat="1" x14ac:dyDescent="0.25">
      <c r="A59" s="251" t="s">
        <v>519</v>
      </c>
      <c r="B59" s="252" t="s">
        <v>512</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606</v>
      </c>
      <c r="AA59" s="250"/>
      <c r="AB59" s="250">
        <v>0</v>
      </c>
      <c r="AC59" s="250">
        <v>0</v>
      </c>
    </row>
    <row r="60" spans="1:29" s="171" customFormat="1" x14ac:dyDescent="0.25">
      <c r="A60" s="251" t="s">
        <v>520</v>
      </c>
      <c r="B60" s="252" t="s">
        <v>514</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606</v>
      </c>
      <c r="AA60" s="250"/>
      <c r="AB60" s="250">
        <v>0</v>
      </c>
      <c r="AC60" s="250">
        <v>0</v>
      </c>
    </row>
    <row r="61" spans="1:29" s="171" customFormat="1" ht="35.25" customHeight="1"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171" customFormat="1" x14ac:dyDescent="0.25">
      <c r="A62" s="251" t="s">
        <v>148</v>
      </c>
      <c r="B62" s="252" t="s">
        <v>147</v>
      </c>
      <c r="C62" s="250">
        <v>104.32535585027343</v>
      </c>
      <c r="D62" s="250">
        <v>121.74868734493435</v>
      </c>
      <c r="E62" s="250"/>
      <c r="F62" s="250"/>
      <c r="G62" s="250">
        <v>0</v>
      </c>
      <c r="H62" s="250">
        <v>0</v>
      </c>
      <c r="I62" s="250"/>
      <c r="J62" s="250">
        <v>0</v>
      </c>
      <c r="K62" s="250"/>
      <c r="L62" s="250">
        <v>104.32535585027343</v>
      </c>
      <c r="M62" s="250"/>
      <c r="N62" s="250">
        <v>121.74868734493435</v>
      </c>
      <c r="O62" s="250"/>
      <c r="P62" s="250">
        <v>0</v>
      </c>
      <c r="Q62" s="250"/>
      <c r="R62" s="250">
        <v>0</v>
      </c>
      <c r="S62" s="250"/>
      <c r="T62" s="250">
        <v>0</v>
      </c>
      <c r="U62" s="250"/>
      <c r="V62" s="250">
        <v>0</v>
      </c>
      <c r="W62" s="250"/>
      <c r="X62" s="250">
        <v>0</v>
      </c>
      <c r="Y62" s="250"/>
      <c r="Z62" s="250" t="s">
        <v>606</v>
      </c>
      <c r="AA62" s="250"/>
      <c r="AB62" s="250">
        <v>104.32535585027343</v>
      </c>
      <c r="AC62" s="250">
        <v>121.74868734493435</v>
      </c>
    </row>
    <row r="63" spans="1:29" s="171" customFormat="1" x14ac:dyDescent="0.25">
      <c r="A63" s="251" t="s">
        <v>146</v>
      </c>
      <c r="B63" s="255"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606</v>
      </c>
      <c r="AA63" s="250"/>
      <c r="AB63" s="250">
        <v>0</v>
      </c>
      <c r="AC63" s="250">
        <v>0</v>
      </c>
    </row>
    <row r="64" spans="1:29" s="171" customFormat="1" x14ac:dyDescent="0.25">
      <c r="A64" s="251" t="s">
        <v>145</v>
      </c>
      <c r="B64" s="252"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606</v>
      </c>
      <c r="AA64" s="250"/>
      <c r="AB64" s="250">
        <v>0</v>
      </c>
      <c r="AC64" s="250">
        <v>0</v>
      </c>
    </row>
    <row r="65" spans="1:29" s="171" customFormat="1" x14ac:dyDescent="0.25">
      <c r="A65" s="251" t="s">
        <v>144</v>
      </c>
      <c r="B65" s="255"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606</v>
      </c>
      <c r="AA65" s="250"/>
      <c r="AB65" s="250">
        <v>0</v>
      </c>
      <c r="AC65" s="250">
        <v>0</v>
      </c>
    </row>
    <row r="66" spans="1:29" s="171" customFormat="1" x14ac:dyDescent="0.25">
      <c r="A66" s="251" t="s">
        <v>143</v>
      </c>
      <c r="B66" s="255"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606</v>
      </c>
      <c r="AA66" s="250"/>
      <c r="AB66" s="250">
        <v>0</v>
      </c>
      <c r="AC66" s="250">
        <v>0</v>
      </c>
    </row>
    <row r="67" spans="1:29" s="171" customFormat="1" x14ac:dyDescent="0.25">
      <c r="A67" s="251" t="s">
        <v>142</v>
      </c>
      <c r="B67" s="252" t="s">
        <v>504</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606</v>
      </c>
      <c r="AA67" s="250"/>
      <c r="AB67" s="250">
        <v>0</v>
      </c>
      <c r="AC67" s="250">
        <v>0</v>
      </c>
    </row>
    <row r="68" spans="1:29" s="171" customFormat="1" x14ac:dyDescent="0.25">
      <c r="A68" s="251" t="s">
        <v>521</v>
      </c>
      <c r="B68" s="252" t="s">
        <v>505</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606</v>
      </c>
      <c r="AA68" s="250"/>
      <c r="AB68" s="250">
        <v>0</v>
      </c>
      <c r="AC68" s="250">
        <v>0</v>
      </c>
    </row>
    <row r="69" spans="1:29" s="171" customFormat="1" x14ac:dyDescent="0.25">
      <c r="A69" s="251" t="s">
        <v>522</v>
      </c>
      <c r="B69" s="252" t="s">
        <v>506</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606</v>
      </c>
      <c r="AA69" s="250"/>
      <c r="AB69" s="250">
        <v>0</v>
      </c>
      <c r="AC69" s="250">
        <v>0</v>
      </c>
    </row>
    <row r="70" spans="1:29" s="171" customFormat="1" x14ac:dyDescent="0.25">
      <c r="A70" s="251" t="s">
        <v>523</v>
      </c>
      <c r="B70" s="252" t="s">
        <v>508</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606</v>
      </c>
      <c r="AA70" s="250"/>
      <c r="AB70" s="250">
        <v>0</v>
      </c>
      <c r="AC70" s="250">
        <v>0</v>
      </c>
    </row>
    <row r="71" spans="1:29" s="171" customFormat="1" x14ac:dyDescent="0.25">
      <c r="A71" s="251" t="s">
        <v>524</v>
      </c>
      <c r="B71" s="252" t="s">
        <v>510</v>
      </c>
      <c r="C71" s="250"/>
      <c r="D71" s="250"/>
      <c r="E71" s="250"/>
      <c r="F71" s="250"/>
      <c r="G71" s="250">
        <v>0</v>
      </c>
      <c r="H71" s="250">
        <v>0</v>
      </c>
      <c r="I71" s="250"/>
      <c r="J71" s="250">
        <v>0</v>
      </c>
      <c r="K71" s="250"/>
      <c r="L71" s="250">
        <v>48</v>
      </c>
      <c r="M71" s="250"/>
      <c r="N71" s="250">
        <v>48</v>
      </c>
      <c r="O71" s="250"/>
      <c r="P71" s="250">
        <v>0</v>
      </c>
      <c r="Q71" s="250"/>
      <c r="R71" s="250">
        <v>0</v>
      </c>
      <c r="S71" s="250"/>
      <c r="T71" s="250">
        <v>0</v>
      </c>
      <c r="U71" s="250"/>
      <c r="V71" s="250">
        <v>0</v>
      </c>
      <c r="W71" s="250"/>
      <c r="X71" s="250">
        <v>0</v>
      </c>
      <c r="Y71" s="250"/>
      <c r="Z71" s="250" t="s">
        <v>606</v>
      </c>
      <c r="AA71" s="250"/>
      <c r="AB71" s="250">
        <v>48</v>
      </c>
      <c r="AC71" s="250">
        <v>48</v>
      </c>
    </row>
    <row r="72" spans="1:29" s="171" customFormat="1" x14ac:dyDescent="0.25">
      <c r="A72" s="251" t="s">
        <v>525</v>
      </c>
      <c r="B72" s="252" t="s">
        <v>512</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606</v>
      </c>
      <c r="AA72" s="250"/>
      <c r="AB72" s="250">
        <v>0</v>
      </c>
      <c r="AC72" s="250">
        <v>0</v>
      </c>
    </row>
    <row r="73" spans="1:29" s="171" customFormat="1" x14ac:dyDescent="0.25">
      <c r="A73" s="251" t="s">
        <v>526</v>
      </c>
      <c r="B73" s="252" t="s">
        <v>514</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606</v>
      </c>
      <c r="AA73" s="250"/>
      <c r="AB73" s="250">
        <v>0</v>
      </c>
      <c r="AC73" s="250">
        <v>0</v>
      </c>
    </row>
    <row r="74" spans="1:29" s="171" customFormat="1" ht="36.75" customHeight="1" x14ac:dyDescent="0.25">
      <c r="A74" s="248" t="s">
        <v>59</v>
      </c>
      <c r="B74" s="256" t="s">
        <v>230</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606</v>
      </c>
      <c r="AA74" s="250"/>
      <c r="AB74" s="250">
        <v>0</v>
      </c>
      <c r="AC74" s="250">
        <v>0</v>
      </c>
    </row>
    <row r="75" spans="1:29" s="171" customFormat="1"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171" customFormat="1" x14ac:dyDescent="0.25">
      <c r="A76" s="251" t="s">
        <v>225</v>
      </c>
      <c r="B76" s="252" t="s">
        <v>503</v>
      </c>
      <c r="C76" s="257"/>
      <c r="D76" s="258"/>
      <c r="E76" s="259"/>
      <c r="F76" s="259"/>
      <c r="G76" s="250">
        <v>0</v>
      </c>
      <c r="H76" s="250">
        <v>0</v>
      </c>
      <c r="I76" s="259"/>
      <c r="J76" s="250">
        <v>0</v>
      </c>
      <c r="K76" s="258"/>
      <c r="L76" s="250">
        <v>0</v>
      </c>
      <c r="M76" s="258"/>
      <c r="N76" s="250">
        <v>0</v>
      </c>
      <c r="O76" s="258"/>
      <c r="P76" s="250">
        <v>0</v>
      </c>
      <c r="Q76" s="258"/>
      <c r="R76" s="250">
        <v>0</v>
      </c>
      <c r="S76" s="258"/>
      <c r="T76" s="250">
        <v>0</v>
      </c>
      <c r="U76" s="258"/>
      <c r="V76" s="250">
        <v>0</v>
      </c>
      <c r="W76" s="258"/>
      <c r="X76" s="250">
        <v>0</v>
      </c>
      <c r="Y76" s="258"/>
      <c r="Z76" s="250" t="s">
        <v>606</v>
      </c>
      <c r="AA76" s="258"/>
      <c r="AB76" s="250">
        <v>0</v>
      </c>
      <c r="AC76" s="250">
        <v>0</v>
      </c>
    </row>
    <row r="77" spans="1:29" s="171" customFormat="1" ht="31.5" x14ac:dyDescent="0.25">
      <c r="A77" s="251" t="s">
        <v>226</v>
      </c>
      <c r="B77" s="255" t="s">
        <v>501</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606</v>
      </c>
      <c r="AA77" s="250"/>
      <c r="AB77" s="250">
        <v>0</v>
      </c>
      <c r="AC77" s="250">
        <v>0</v>
      </c>
    </row>
    <row r="78" spans="1:29" s="171" customFormat="1" x14ac:dyDescent="0.25">
      <c r="A78" s="251" t="s">
        <v>227</v>
      </c>
      <c r="B78" s="255"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606</v>
      </c>
      <c r="AA78" s="250"/>
      <c r="AB78" s="250">
        <v>0</v>
      </c>
      <c r="AC78" s="250">
        <v>0</v>
      </c>
    </row>
    <row r="79" spans="1:29" s="171" customFormat="1" x14ac:dyDescent="0.25">
      <c r="A79" s="251" t="s">
        <v>228</v>
      </c>
      <c r="B79" s="252" t="s">
        <v>502</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606</v>
      </c>
      <c r="AA79" s="250"/>
      <c r="AB79" s="250">
        <v>0</v>
      </c>
      <c r="AC79" s="250">
        <v>0</v>
      </c>
    </row>
    <row r="80" spans="1:29" s="171" customFormat="1" x14ac:dyDescent="0.25">
      <c r="A80" s="251" t="s">
        <v>229</v>
      </c>
      <c r="B80" s="252" t="s">
        <v>504</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606</v>
      </c>
      <c r="AA80" s="258"/>
      <c r="AB80" s="250">
        <v>0</v>
      </c>
      <c r="AC80" s="250">
        <v>0</v>
      </c>
    </row>
    <row r="81" spans="1:29" s="171" customFormat="1" x14ac:dyDescent="0.25">
      <c r="A81" s="251" t="s">
        <v>527</v>
      </c>
      <c r="B81" s="252" t="s">
        <v>505</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606</v>
      </c>
      <c r="AA81" s="258"/>
      <c r="AB81" s="250">
        <v>0</v>
      </c>
      <c r="AC81" s="250">
        <v>0</v>
      </c>
    </row>
    <row r="82" spans="1:29" s="171" customFormat="1" x14ac:dyDescent="0.25">
      <c r="A82" s="251" t="s">
        <v>528</v>
      </c>
      <c r="B82" s="252" t="s">
        <v>506</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606</v>
      </c>
      <c r="AA82" s="258"/>
      <c r="AB82" s="250">
        <v>0</v>
      </c>
      <c r="AC82" s="250">
        <v>0</v>
      </c>
    </row>
    <row r="83" spans="1:29" s="171" customFormat="1" x14ac:dyDescent="0.25">
      <c r="A83" s="251" t="s">
        <v>529</v>
      </c>
      <c r="B83" s="252" t="s">
        <v>508</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606</v>
      </c>
      <c r="AA83" s="258"/>
      <c r="AB83" s="250">
        <v>0</v>
      </c>
      <c r="AC83" s="250">
        <v>0</v>
      </c>
    </row>
    <row r="84" spans="1:29" s="171" customFormat="1" x14ac:dyDescent="0.25">
      <c r="A84" s="251" t="s">
        <v>530</v>
      </c>
      <c r="B84" s="252" t="s">
        <v>510</v>
      </c>
      <c r="C84" s="257"/>
      <c r="D84" s="258"/>
      <c r="E84" s="259"/>
      <c r="F84" s="259"/>
      <c r="G84" s="250">
        <v>0</v>
      </c>
      <c r="H84" s="250">
        <v>0</v>
      </c>
      <c r="I84" s="259"/>
      <c r="J84" s="250">
        <v>0</v>
      </c>
      <c r="K84" s="258"/>
      <c r="L84" s="250">
        <v>48</v>
      </c>
      <c r="M84" s="258"/>
      <c r="N84" s="250">
        <v>48</v>
      </c>
      <c r="O84" s="258"/>
      <c r="P84" s="250">
        <v>0</v>
      </c>
      <c r="Q84" s="258"/>
      <c r="R84" s="250">
        <v>0</v>
      </c>
      <c r="S84" s="258"/>
      <c r="T84" s="250">
        <v>0</v>
      </c>
      <c r="U84" s="258"/>
      <c r="V84" s="250">
        <v>0</v>
      </c>
      <c r="W84" s="258"/>
      <c r="X84" s="250">
        <v>0</v>
      </c>
      <c r="Y84" s="258"/>
      <c r="Z84" s="250" t="s">
        <v>606</v>
      </c>
      <c r="AA84" s="258"/>
      <c r="AB84" s="250">
        <v>48</v>
      </c>
      <c r="AC84" s="250">
        <v>48</v>
      </c>
    </row>
    <row r="85" spans="1:29" s="171" customFormat="1" x14ac:dyDescent="0.25">
      <c r="A85" s="251" t="s">
        <v>531</v>
      </c>
      <c r="B85" s="252" t="s">
        <v>512</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606</v>
      </c>
      <c r="AA85" s="258"/>
      <c r="AB85" s="250">
        <v>0</v>
      </c>
      <c r="AC85" s="250">
        <v>0</v>
      </c>
    </row>
    <row r="86" spans="1:29" s="171" customFormat="1" x14ac:dyDescent="0.25">
      <c r="A86" s="251" t="s">
        <v>532</v>
      </c>
      <c r="B86" s="252" t="s">
        <v>514</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606</v>
      </c>
      <c r="AA86" s="258"/>
      <c r="AB86" s="250">
        <v>0</v>
      </c>
      <c r="AC86" s="250">
        <v>0</v>
      </c>
    </row>
    <row r="87" spans="1:29" x14ac:dyDescent="0.25">
      <c r="G87" s="125"/>
      <c r="H87" s="125"/>
      <c r="I87" s="125"/>
      <c r="J87" s="125"/>
      <c r="K87" s="125"/>
      <c r="AC87" s="204"/>
    </row>
    <row r="88" spans="1:29" x14ac:dyDescent="0.25">
      <c r="G88" s="125"/>
      <c r="H88" s="125"/>
      <c r="I88" s="125"/>
      <c r="J88" s="125"/>
      <c r="K88" s="125"/>
    </row>
    <row r="89" spans="1:29" x14ac:dyDescent="0.25">
      <c r="G89" s="125"/>
      <c r="H89" s="125"/>
      <c r="I89" s="125"/>
      <c r="J89" s="125"/>
      <c r="K89" s="125"/>
    </row>
    <row r="90" spans="1:29" x14ac:dyDescent="0.25">
      <c r="G90" s="125"/>
      <c r="H90" s="125"/>
      <c r="I90" s="125"/>
      <c r="J90" s="125"/>
      <c r="K90" s="125"/>
    </row>
    <row r="91" spans="1:29" x14ac:dyDescent="0.25">
      <c r="G91" s="125"/>
      <c r="H91" s="125"/>
      <c r="I91" s="125"/>
      <c r="J91" s="125"/>
      <c r="K91" s="125"/>
    </row>
    <row r="92" spans="1:29" x14ac:dyDescent="0.25">
      <c r="G92" s="125"/>
      <c r="H92" s="125"/>
      <c r="I92" s="125"/>
      <c r="J92" s="125"/>
      <c r="K92" s="125"/>
    </row>
  </sheetData>
  <mergeCells count="31">
    <mergeCell ref="X20:AA20"/>
    <mergeCell ref="X21:Y21"/>
    <mergeCell ref="Z21:AA21"/>
    <mergeCell ref="AB20:AC21"/>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B20:B22"/>
    <mergeCell ref="H20:K20"/>
    <mergeCell ref="H21:I21"/>
    <mergeCell ref="J21:K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X1" zoomScale="55" zoomScaleSheetLayoutView="55" workbookViewId="0">
      <selection activeCell="AL26" sqref="AL26:AO26"/>
    </sheetView>
  </sheetViews>
  <sheetFormatPr defaultRowHeight="15" x14ac:dyDescent="0.25"/>
  <cols>
    <col min="1" max="1" width="11.85546875" style="19" customWidth="1"/>
    <col min="2" max="2" width="16.42578125" style="19" customWidth="1"/>
    <col min="3" max="3" width="18.5703125" style="19" customWidth="1"/>
    <col min="4" max="4" width="15.140625" style="19" customWidth="1"/>
    <col min="5" max="12" width="7.7109375" style="19" customWidth="1"/>
    <col min="13" max="13" width="12.140625" style="19" customWidth="1"/>
    <col min="14" max="14" width="58" style="19" customWidth="1"/>
    <col min="15" max="15" width="22.140625" style="19" customWidth="1"/>
    <col min="16" max="16" width="14.710937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0.7109375" style="19" customWidth="1"/>
    <col min="28" max="28" width="17" style="19" customWidth="1"/>
    <col min="29" max="29" width="23" style="19" customWidth="1"/>
    <col min="30" max="30" width="10.7109375" style="19" customWidth="1"/>
    <col min="31" max="31" width="15.85546875" style="19" customWidth="1"/>
    <col min="32" max="32" width="11.7109375" style="19" customWidth="1"/>
    <col min="33" max="33" width="17" style="19" customWidth="1"/>
    <col min="34" max="35" width="12.85546875" style="19" customWidth="1"/>
    <col min="36" max="36" width="11.7109375" style="19" customWidth="1"/>
    <col min="37" max="37" width="16.7109375" style="19" customWidth="1"/>
    <col min="38" max="38" width="23.140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28515625" style="19" customWidth="1"/>
    <col min="47" max="47" width="37.7109375" style="19" customWidth="1"/>
    <col min="48" max="48" width="95.28515625" style="19" customWidth="1"/>
    <col min="49" max="16384" width="9.140625" style="19"/>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0"/>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8" t="s">
        <v>500</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2" t="s">
        <v>451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
        <v>450</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0"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0" customFormat="1" x14ac:dyDescent="0.25">
      <c r="A21" s="406" t="s">
        <v>427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0" customFormat="1" ht="58.5" customHeight="1" x14ac:dyDescent="0.25">
      <c r="A22" s="407" t="s">
        <v>53</v>
      </c>
      <c r="B22" s="410" t="s">
        <v>25</v>
      </c>
      <c r="C22" s="407" t="s">
        <v>52</v>
      </c>
      <c r="D22" s="407" t="s">
        <v>51</v>
      </c>
      <c r="E22" s="413" t="s">
        <v>438</v>
      </c>
      <c r="F22" s="414"/>
      <c r="G22" s="414"/>
      <c r="H22" s="414"/>
      <c r="I22" s="414"/>
      <c r="J22" s="414"/>
      <c r="K22" s="414"/>
      <c r="L22" s="415"/>
      <c r="M22" s="407" t="s">
        <v>50</v>
      </c>
      <c r="N22" s="407" t="s">
        <v>49</v>
      </c>
      <c r="O22" s="407" t="s">
        <v>48</v>
      </c>
      <c r="P22" s="416" t="s">
        <v>238</v>
      </c>
      <c r="Q22" s="416" t="s">
        <v>47</v>
      </c>
      <c r="R22" s="416" t="s">
        <v>46</v>
      </c>
      <c r="S22" s="416" t="s">
        <v>45</v>
      </c>
      <c r="T22" s="416"/>
      <c r="U22" s="417" t="s">
        <v>44</v>
      </c>
      <c r="V22" s="417" t="s">
        <v>43</v>
      </c>
      <c r="W22" s="416" t="s">
        <v>42</v>
      </c>
      <c r="X22" s="416" t="s">
        <v>41</v>
      </c>
      <c r="Y22" s="416" t="s">
        <v>40</v>
      </c>
      <c r="Z22" s="428"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16" t="s">
        <v>26</v>
      </c>
    </row>
    <row r="23" spans="1:48" s="20" customFormat="1" ht="64.5" customHeight="1" x14ac:dyDescent="0.25">
      <c r="A23" s="408"/>
      <c r="B23" s="411"/>
      <c r="C23" s="408"/>
      <c r="D23" s="408"/>
      <c r="E23" s="420" t="s">
        <v>24</v>
      </c>
      <c r="F23" s="422" t="s">
        <v>140</v>
      </c>
      <c r="G23" s="422" t="s">
        <v>139</v>
      </c>
      <c r="H23" s="422" t="s">
        <v>138</v>
      </c>
      <c r="I23" s="426" t="s">
        <v>350</v>
      </c>
      <c r="J23" s="426" t="s">
        <v>351</v>
      </c>
      <c r="K23" s="426" t="s">
        <v>352</v>
      </c>
      <c r="L23" s="422" t="s">
        <v>81</v>
      </c>
      <c r="M23" s="408"/>
      <c r="N23" s="408"/>
      <c r="O23" s="408"/>
      <c r="P23" s="416"/>
      <c r="Q23" s="416"/>
      <c r="R23" s="416"/>
      <c r="S23" s="424" t="s">
        <v>3</v>
      </c>
      <c r="T23" s="424"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16"/>
    </row>
    <row r="24" spans="1:48" s="20" customFormat="1" ht="42.75" x14ac:dyDescent="0.25">
      <c r="A24" s="409"/>
      <c r="B24" s="412"/>
      <c r="C24" s="409"/>
      <c r="D24" s="409"/>
      <c r="E24" s="421"/>
      <c r="F24" s="423"/>
      <c r="G24" s="423"/>
      <c r="H24" s="423"/>
      <c r="I24" s="427"/>
      <c r="J24" s="427"/>
      <c r="K24" s="427"/>
      <c r="L24" s="423"/>
      <c r="M24" s="409"/>
      <c r="N24" s="409"/>
      <c r="O24" s="409"/>
      <c r="P24" s="416"/>
      <c r="Q24" s="416"/>
      <c r="R24" s="416"/>
      <c r="S24" s="425"/>
      <c r="T24" s="425"/>
      <c r="U24" s="417"/>
      <c r="V24" s="417"/>
      <c r="W24" s="416"/>
      <c r="X24" s="416"/>
      <c r="Y24" s="416"/>
      <c r="Z24" s="416"/>
      <c r="AA24" s="416"/>
      <c r="AB24" s="416"/>
      <c r="AC24" s="416"/>
      <c r="AD24" s="416"/>
      <c r="AE24" s="416"/>
      <c r="AF24" s="173" t="s">
        <v>14</v>
      </c>
      <c r="AG24" s="173" t="s">
        <v>13</v>
      </c>
      <c r="AH24" s="174" t="s">
        <v>3</v>
      </c>
      <c r="AI24" s="174" t="s">
        <v>12</v>
      </c>
      <c r="AJ24" s="409"/>
      <c r="AK24" s="409"/>
      <c r="AL24" s="409"/>
      <c r="AM24" s="409"/>
      <c r="AN24" s="409"/>
      <c r="AO24" s="409"/>
      <c r="AP24" s="409"/>
      <c r="AQ24" s="419"/>
      <c r="AR24" s="416"/>
      <c r="AS24" s="416"/>
      <c r="AT24" s="416"/>
      <c r="AU24" s="416"/>
      <c r="AV24" s="416"/>
    </row>
    <row r="25" spans="1:48" x14ac:dyDescent="0.25">
      <c r="A25" s="175">
        <v>1</v>
      </c>
      <c r="B25" s="175">
        <v>2</v>
      </c>
      <c r="C25" s="175">
        <v>4</v>
      </c>
      <c r="D25" s="175">
        <v>5</v>
      </c>
      <c r="E25" s="175">
        <v>6</v>
      </c>
      <c r="F25" s="175">
        <f>E25+1</f>
        <v>7</v>
      </c>
      <c r="G25" s="175">
        <f t="shared" ref="G25:AV25" si="0">F25+1</f>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48" ht="90" x14ac:dyDescent="0.25">
      <c r="A26" s="151" t="s">
        <v>478</v>
      </c>
      <c r="B26" s="153" t="s">
        <v>598</v>
      </c>
      <c r="C26" s="153" t="s">
        <v>479</v>
      </c>
      <c r="D26" s="154" t="s">
        <v>480</v>
      </c>
      <c r="E26" s="151" t="s">
        <v>313</v>
      </c>
      <c r="F26" s="151" t="s">
        <v>313</v>
      </c>
      <c r="G26" s="151" t="s">
        <v>313</v>
      </c>
      <c r="H26" s="151" t="s">
        <v>313</v>
      </c>
      <c r="I26" s="151" t="s">
        <v>313</v>
      </c>
      <c r="J26" s="151" t="s">
        <v>313</v>
      </c>
      <c r="K26" s="151" t="s">
        <v>313</v>
      </c>
      <c r="L26" s="151" t="s">
        <v>313</v>
      </c>
      <c r="M26" s="155" t="s">
        <v>481</v>
      </c>
      <c r="N26" s="156" t="s">
        <v>482</v>
      </c>
      <c r="O26" s="153" t="s">
        <v>598</v>
      </c>
      <c r="P26" s="157">
        <v>5229</v>
      </c>
      <c r="Q26" s="153" t="s">
        <v>483</v>
      </c>
      <c r="R26" s="157">
        <v>3660</v>
      </c>
      <c r="S26" s="153" t="s">
        <v>484</v>
      </c>
      <c r="T26" s="153" t="s">
        <v>485</v>
      </c>
      <c r="U26" s="153">
        <v>6</v>
      </c>
      <c r="V26" s="153">
        <v>6</v>
      </c>
      <c r="W26" s="153" t="s">
        <v>486</v>
      </c>
      <c r="X26" s="158">
        <v>2782</v>
      </c>
      <c r="Y26" s="153"/>
      <c r="Z26" s="159"/>
      <c r="AA26" s="160"/>
      <c r="AB26" s="161">
        <v>2782</v>
      </c>
      <c r="AC26" s="153" t="s">
        <v>486</v>
      </c>
      <c r="AD26" s="161">
        <v>3283</v>
      </c>
      <c r="AE26" s="161">
        <v>3283</v>
      </c>
      <c r="AF26" s="151">
        <v>801613</v>
      </c>
      <c r="AG26" s="153" t="s">
        <v>492</v>
      </c>
      <c r="AH26" s="159">
        <v>42822</v>
      </c>
      <c r="AI26" s="159">
        <v>42822</v>
      </c>
      <c r="AJ26" s="159">
        <v>42849</v>
      </c>
      <c r="AK26" s="153" t="s">
        <v>493</v>
      </c>
      <c r="AL26" s="151" t="s">
        <v>313</v>
      </c>
      <c r="AM26" s="151" t="s">
        <v>313</v>
      </c>
      <c r="AN26" s="151" t="s">
        <v>313</v>
      </c>
      <c r="AO26" s="151" t="s">
        <v>313</v>
      </c>
      <c r="AP26" s="153" t="s">
        <v>494</v>
      </c>
      <c r="AQ26" s="153" t="s">
        <v>495</v>
      </c>
      <c r="AR26" s="153" t="s">
        <v>494</v>
      </c>
      <c r="AS26" s="153" t="s">
        <v>495</v>
      </c>
      <c r="AT26" s="153" t="s">
        <v>496</v>
      </c>
      <c r="AU26" s="153" t="s">
        <v>536</v>
      </c>
      <c r="AV26" s="156" t="s">
        <v>538</v>
      </c>
    </row>
    <row r="27" spans="1:48"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3" t="s">
        <v>487</v>
      </c>
      <c r="X27" s="158">
        <v>3660</v>
      </c>
      <c r="Y27" s="153" t="s">
        <v>487</v>
      </c>
      <c r="Z27" s="152"/>
      <c r="AA27" s="152"/>
      <c r="AB27" s="152"/>
      <c r="AC27" s="152"/>
      <c r="AD27" s="152"/>
      <c r="AE27" s="152"/>
      <c r="AF27" s="152"/>
      <c r="AG27" s="152"/>
      <c r="AH27" s="152"/>
      <c r="AI27" s="152"/>
      <c r="AJ27" s="152"/>
      <c r="AK27" s="152"/>
      <c r="AL27" s="152"/>
      <c r="AM27" s="152"/>
      <c r="AN27" s="152"/>
      <c r="AO27" s="152"/>
      <c r="AP27" s="152"/>
      <c r="AQ27" s="152"/>
      <c r="AR27" s="152"/>
      <c r="AS27" s="152"/>
      <c r="AT27" s="152"/>
      <c r="AU27" s="152"/>
      <c r="AV27" s="152"/>
    </row>
    <row r="28" spans="1:48"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3" t="s">
        <v>488</v>
      </c>
      <c r="X28" s="158">
        <v>3625</v>
      </c>
      <c r="Y28" s="153"/>
      <c r="Z28" s="152"/>
      <c r="AA28" s="152"/>
      <c r="AB28" s="152"/>
      <c r="AC28" s="152"/>
      <c r="AD28" s="152"/>
      <c r="AE28" s="152"/>
      <c r="AF28" s="152"/>
      <c r="AG28" s="152"/>
      <c r="AH28" s="152"/>
      <c r="AI28" s="152"/>
      <c r="AJ28" s="152"/>
      <c r="AK28" s="152"/>
      <c r="AL28" s="152"/>
      <c r="AM28" s="152"/>
      <c r="AN28" s="152"/>
      <c r="AO28" s="152"/>
      <c r="AP28" s="152"/>
      <c r="AQ28" s="152"/>
      <c r="AR28" s="152"/>
      <c r="AS28" s="152"/>
      <c r="AT28" s="152"/>
      <c r="AU28" s="152"/>
      <c r="AV28" s="152"/>
    </row>
    <row r="29" spans="1:48"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3" t="s">
        <v>489</v>
      </c>
      <c r="X29" s="158">
        <v>3656</v>
      </c>
      <c r="Y29" s="153" t="s">
        <v>489</v>
      </c>
      <c r="Z29" s="152"/>
      <c r="AA29" s="152"/>
      <c r="AB29" s="152"/>
      <c r="AC29" s="152"/>
      <c r="AD29" s="152"/>
      <c r="AE29" s="152"/>
      <c r="AF29" s="152"/>
      <c r="AG29" s="152"/>
      <c r="AH29" s="152"/>
      <c r="AI29" s="152"/>
      <c r="AJ29" s="152"/>
      <c r="AK29" s="152"/>
      <c r="AL29" s="152"/>
      <c r="AM29" s="152"/>
      <c r="AN29" s="152"/>
      <c r="AO29" s="152"/>
      <c r="AP29" s="152"/>
      <c r="AQ29" s="152"/>
      <c r="AR29" s="152"/>
      <c r="AS29" s="152"/>
      <c r="AT29" s="152"/>
      <c r="AU29" s="152"/>
      <c r="AV29" s="152"/>
    </row>
    <row r="30" spans="1:4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3" t="s">
        <v>490</v>
      </c>
      <c r="X30" s="158">
        <v>3660</v>
      </c>
      <c r="Y30" s="153" t="s">
        <v>490</v>
      </c>
      <c r="Z30" s="152"/>
      <c r="AA30" s="152"/>
      <c r="AB30" s="152"/>
      <c r="AC30" s="152"/>
      <c r="AD30" s="152"/>
      <c r="AE30" s="152"/>
      <c r="AF30" s="152"/>
      <c r="AG30" s="152"/>
      <c r="AH30" s="152"/>
      <c r="AI30" s="152"/>
      <c r="AJ30" s="152"/>
      <c r="AK30" s="152"/>
      <c r="AL30" s="152"/>
      <c r="AM30" s="152"/>
      <c r="AN30" s="152"/>
      <c r="AO30" s="152"/>
      <c r="AP30" s="152"/>
      <c r="AQ30" s="152"/>
      <c r="AR30" s="152"/>
      <c r="AS30" s="152"/>
      <c r="AT30" s="152"/>
      <c r="AU30" s="152"/>
      <c r="AV30" s="152"/>
    </row>
    <row r="31" spans="1:4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3" t="s">
        <v>491</v>
      </c>
      <c r="X31" s="158">
        <v>2585</v>
      </c>
      <c r="Y31" s="153" t="s">
        <v>491</v>
      </c>
      <c r="Z31" s="152"/>
      <c r="AA31" s="152"/>
      <c r="AB31" s="152"/>
      <c r="AC31" s="152"/>
      <c r="AD31" s="152"/>
      <c r="AE31" s="152"/>
      <c r="AF31" s="152"/>
      <c r="AG31" s="152"/>
      <c r="AH31" s="152"/>
      <c r="AI31" s="152"/>
      <c r="AJ31" s="152"/>
      <c r="AK31" s="152"/>
      <c r="AL31" s="152"/>
      <c r="AM31" s="152"/>
      <c r="AN31" s="152"/>
      <c r="AO31" s="152"/>
      <c r="AP31" s="152"/>
      <c r="AQ31" s="152"/>
      <c r="AR31" s="152"/>
      <c r="AS31" s="152"/>
      <c r="AT31" s="152"/>
      <c r="AU31" s="152"/>
      <c r="AV31" s="152"/>
    </row>
    <row r="32" spans="1:48" ht="75" x14ac:dyDescent="0.25">
      <c r="A32" s="151">
        <v>1</v>
      </c>
      <c r="B32" s="153" t="s">
        <v>597</v>
      </c>
      <c r="C32" s="153" t="s">
        <v>479</v>
      </c>
      <c r="D32" s="154" t="s">
        <v>589</v>
      </c>
      <c r="E32" s="151" t="s">
        <v>313</v>
      </c>
      <c r="F32" s="151" t="s">
        <v>313</v>
      </c>
      <c r="G32" s="151" t="s">
        <v>313</v>
      </c>
      <c r="H32" s="151" t="s">
        <v>313</v>
      </c>
      <c r="I32" s="151" t="s">
        <v>313</v>
      </c>
      <c r="J32" s="151" t="s">
        <v>313</v>
      </c>
      <c r="K32" s="151" t="s">
        <v>313</v>
      </c>
      <c r="L32" s="151" t="s">
        <v>313</v>
      </c>
      <c r="M32" s="155" t="s">
        <v>481</v>
      </c>
      <c r="N32" s="156" t="s">
        <v>590</v>
      </c>
      <c r="O32" s="153" t="s">
        <v>597</v>
      </c>
      <c r="P32" s="157">
        <v>0</v>
      </c>
      <c r="Q32" s="153" t="s">
        <v>483</v>
      </c>
      <c r="R32" s="157">
        <v>319</v>
      </c>
      <c r="S32" s="153" t="s">
        <v>591</v>
      </c>
      <c r="T32" s="153" t="s">
        <v>592</v>
      </c>
      <c r="U32" s="153">
        <v>1</v>
      </c>
      <c r="V32" s="153">
        <v>1</v>
      </c>
      <c r="W32" s="153" t="s">
        <v>593</v>
      </c>
      <c r="X32" s="158">
        <v>317</v>
      </c>
      <c r="Y32" s="152"/>
      <c r="Z32" s="152"/>
      <c r="AA32" s="152"/>
      <c r="AB32" s="158">
        <v>317</v>
      </c>
      <c r="AC32" s="153" t="s">
        <v>593</v>
      </c>
      <c r="AD32" s="158">
        <v>380</v>
      </c>
      <c r="AE32" s="158">
        <v>380</v>
      </c>
      <c r="AF32" s="151" t="s">
        <v>313</v>
      </c>
      <c r="AG32" s="151" t="s">
        <v>313</v>
      </c>
      <c r="AH32" s="151" t="s">
        <v>313</v>
      </c>
      <c r="AI32" s="151" t="s">
        <v>313</v>
      </c>
      <c r="AJ32" s="151" t="s">
        <v>313</v>
      </c>
      <c r="AK32" s="151" t="s">
        <v>313</v>
      </c>
      <c r="AL32" s="151" t="s">
        <v>313</v>
      </c>
      <c r="AM32" s="151" t="s">
        <v>313</v>
      </c>
      <c r="AN32" s="151" t="s">
        <v>313</v>
      </c>
      <c r="AO32" s="151" t="s">
        <v>313</v>
      </c>
      <c r="AP32" s="151" t="s">
        <v>313</v>
      </c>
      <c r="AQ32" s="153" t="s">
        <v>594</v>
      </c>
      <c r="AR32" s="151" t="s">
        <v>313</v>
      </c>
      <c r="AS32" s="153" t="s">
        <v>595</v>
      </c>
      <c r="AT32" s="153" t="s">
        <v>596</v>
      </c>
      <c r="AU32" s="151" t="s">
        <v>313</v>
      </c>
      <c r="AV32" s="151" t="s">
        <v>313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tabSelected="1" view="pageBreakPreview" topLeftCell="A19" zoomScaleNormal="100" zoomScaleSheetLayoutView="100" workbookViewId="0">
      <selection activeCell="E30" sqref="E30"/>
    </sheetView>
  </sheetViews>
  <sheetFormatPr defaultRowHeight="15" x14ac:dyDescent="0.25"/>
  <cols>
    <col min="1" max="2" width="48.7109375" customWidth="1"/>
    <col min="3" max="16384" width="9.140625" style="180"/>
  </cols>
  <sheetData>
    <row r="1" spans="1:2" ht="18.75" x14ac:dyDescent="0.25">
      <c r="B1" s="139" t="s">
        <v>70</v>
      </c>
    </row>
    <row r="2" spans="1:2" ht="18.75" x14ac:dyDescent="0.3">
      <c r="B2" s="140" t="s">
        <v>11</v>
      </c>
    </row>
    <row r="3" spans="1:2" ht="18.75" x14ac:dyDescent="0.3">
      <c r="B3" s="140" t="s">
        <v>456</v>
      </c>
    </row>
    <row r="5" spans="1:2" ht="18.75" x14ac:dyDescent="0.3">
      <c r="A5" s="432" t="str">
        <f>'1. паспорт местоположение'!A5:C5</f>
        <v>Год раскрытия информации: 2024 год</v>
      </c>
      <c r="B5" s="432"/>
    </row>
    <row r="6" spans="1:2" ht="18.75" x14ac:dyDescent="0.3">
      <c r="A6" s="187"/>
      <c r="B6" s="187"/>
    </row>
    <row r="7" spans="1:2" ht="18.75" x14ac:dyDescent="0.25">
      <c r="A7" s="265" t="s">
        <v>10</v>
      </c>
      <c r="B7" s="265"/>
    </row>
    <row r="8" spans="1:2" ht="18.75" x14ac:dyDescent="0.25">
      <c r="A8" s="141"/>
      <c r="B8" s="141"/>
    </row>
    <row r="9" spans="1:2" ht="15.75" x14ac:dyDescent="0.25">
      <c r="A9" s="433" t="s">
        <v>551</v>
      </c>
      <c r="B9" s="433"/>
    </row>
    <row r="10" spans="1:2" ht="18.75" x14ac:dyDescent="0.25">
      <c r="A10" s="430" t="s">
        <v>9</v>
      </c>
      <c r="B10" s="430"/>
    </row>
    <row r="11" spans="1:2" ht="18.75" x14ac:dyDescent="0.25">
      <c r="A11" s="141"/>
      <c r="B11" s="141"/>
    </row>
    <row r="12" spans="1:2" ht="15.75" x14ac:dyDescent="0.25">
      <c r="A12" s="434" t="str">
        <f>'1. паспорт местоположение'!A12:C12</f>
        <v>F_TP3400.PS.0019</v>
      </c>
      <c r="B12" s="434"/>
    </row>
    <row r="13" spans="1:2" ht="18.75" x14ac:dyDescent="0.25">
      <c r="A13" s="430" t="s">
        <v>8</v>
      </c>
      <c r="B13" s="430"/>
    </row>
    <row r="14" spans="1:2" ht="18.75" x14ac:dyDescent="0.25">
      <c r="A14" s="11"/>
      <c r="B14" s="11"/>
    </row>
    <row r="15" spans="1:2" s="203" customFormat="1" ht="70.5" customHeight="1" x14ac:dyDescent="0.25">
      <c r="A15" s="429"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29"/>
    </row>
    <row r="16" spans="1:2" ht="18.75" x14ac:dyDescent="0.25">
      <c r="A16" s="430" t="s">
        <v>7</v>
      </c>
      <c r="B16" s="430"/>
    </row>
    <row r="17" spans="1:3" ht="15.75" x14ac:dyDescent="0.25">
      <c r="A17" s="142"/>
      <c r="B17" s="143"/>
    </row>
    <row r="18" spans="1:3" ht="15" customHeight="1" x14ac:dyDescent="0.25">
      <c r="A18" s="431" t="s">
        <v>428</v>
      </c>
      <c r="B18" s="431"/>
    </row>
    <row r="20" spans="1:3" ht="15.75" thickBot="1" x14ac:dyDescent="0.3"/>
    <row r="21" spans="1:3" ht="60" x14ac:dyDescent="0.25">
      <c r="A21" s="145" t="s">
        <v>457</v>
      </c>
      <c r="B21" s="188" t="str">
        <f>A15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row>
    <row r="22" spans="1:3" ht="28.5" x14ac:dyDescent="0.25">
      <c r="A22" s="146" t="s">
        <v>320</v>
      </c>
      <c r="B22" s="189" t="s">
        <v>458</v>
      </c>
    </row>
    <row r="23" spans="1:3" x14ac:dyDescent="0.25">
      <c r="A23" s="146" t="s">
        <v>301</v>
      </c>
      <c r="B23" s="190" t="s">
        <v>459</v>
      </c>
    </row>
    <row r="24" spans="1:3" x14ac:dyDescent="0.25">
      <c r="A24" s="146" t="s">
        <v>321</v>
      </c>
      <c r="B24" s="191"/>
    </row>
    <row r="25" spans="1:3" x14ac:dyDescent="0.25">
      <c r="A25" s="147" t="s">
        <v>322</v>
      </c>
      <c r="B25" s="189">
        <v>2025</v>
      </c>
    </row>
    <row r="26" spans="1:3" ht="28.5" x14ac:dyDescent="0.25">
      <c r="A26" s="147" t="s">
        <v>323</v>
      </c>
      <c r="B26" s="191" t="str">
        <f>'3.3 паспорт описание'!C30</f>
        <v>С</v>
      </c>
    </row>
    <row r="27" spans="1:3" ht="27" customHeight="1" x14ac:dyDescent="0.25">
      <c r="A27" s="148" t="s">
        <v>564</v>
      </c>
      <c r="B27" s="192">
        <v>143.93456172760102</v>
      </c>
    </row>
    <row r="28" spans="1:3" ht="30" x14ac:dyDescent="0.25">
      <c r="A28" s="144" t="s">
        <v>324</v>
      </c>
      <c r="B28" s="191"/>
    </row>
    <row r="29" spans="1:3" ht="28.5" x14ac:dyDescent="0.25">
      <c r="A29" s="148" t="s">
        <v>325</v>
      </c>
      <c r="B29" s="192">
        <v>3.718</v>
      </c>
      <c r="C29" s="181"/>
    </row>
    <row r="30" spans="1:3" ht="28.5" x14ac:dyDescent="0.25">
      <c r="A30" s="182" t="s">
        <v>326</v>
      </c>
      <c r="B30" s="201">
        <v>3.718</v>
      </c>
    </row>
    <row r="31" spans="1:3" x14ac:dyDescent="0.25">
      <c r="A31" s="144" t="s">
        <v>327</v>
      </c>
      <c r="B31" s="191"/>
    </row>
    <row r="32" spans="1:3" ht="29.25" thickBot="1" x14ac:dyDescent="0.3">
      <c r="A32" s="150" t="s">
        <v>460</v>
      </c>
      <c r="B32" s="193">
        <v>3.718</v>
      </c>
    </row>
    <row r="33" spans="1:2" ht="45" x14ac:dyDescent="0.25">
      <c r="A33" s="183" t="s">
        <v>461</v>
      </c>
      <c r="B33" s="202">
        <v>3.3380000000000001</v>
      </c>
    </row>
    <row r="34" spans="1:2" x14ac:dyDescent="0.25">
      <c r="A34" s="149" t="s">
        <v>328</v>
      </c>
      <c r="B34" s="194">
        <v>3.45</v>
      </c>
    </row>
    <row r="35" spans="1:2" x14ac:dyDescent="0.25">
      <c r="A35" s="149" t="s">
        <v>329</v>
      </c>
      <c r="B35" s="196">
        <v>3.3380000000000001</v>
      </c>
    </row>
    <row r="36" spans="1:2" x14ac:dyDescent="0.25">
      <c r="A36" s="149" t="s">
        <v>330</v>
      </c>
      <c r="B36" s="196">
        <v>2.782</v>
      </c>
    </row>
    <row r="37" spans="1:2" ht="45" x14ac:dyDescent="0.25">
      <c r="A37" s="183" t="s">
        <v>559</v>
      </c>
      <c r="B37" s="202">
        <v>0.38</v>
      </c>
    </row>
    <row r="38" spans="1:2" x14ac:dyDescent="0.25">
      <c r="A38" s="149" t="s">
        <v>328</v>
      </c>
      <c r="B38" s="194">
        <v>0.39</v>
      </c>
    </row>
    <row r="39" spans="1:2" x14ac:dyDescent="0.25">
      <c r="A39" s="149" t="s">
        <v>329</v>
      </c>
      <c r="B39" s="196">
        <v>0.38</v>
      </c>
    </row>
    <row r="40" spans="1:2" x14ac:dyDescent="0.25">
      <c r="A40" s="149" t="s">
        <v>330</v>
      </c>
      <c r="B40" s="196">
        <v>0.317</v>
      </c>
    </row>
    <row r="41" spans="1:2" ht="43.5" thickBot="1" x14ac:dyDescent="0.3">
      <c r="A41" s="150" t="s">
        <v>462</v>
      </c>
      <c r="B41" s="193">
        <v>0</v>
      </c>
    </row>
    <row r="42" spans="1:2" ht="30" x14ac:dyDescent="0.25">
      <c r="A42" s="149" t="s">
        <v>463</v>
      </c>
      <c r="B42" s="194" t="s">
        <v>458</v>
      </c>
    </row>
    <row r="43" spans="1:2" x14ac:dyDescent="0.25">
      <c r="A43" s="149" t="s">
        <v>328</v>
      </c>
      <c r="B43" s="194" t="s">
        <v>458</v>
      </c>
    </row>
    <row r="44" spans="1:2" x14ac:dyDescent="0.25">
      <c r="A44" s="149" t="s">
        <v>329</v>
      </c>
      <c r="B44" s="194" t="s">
        <v>458</v>
      </c>
    </row>
    <row r="45" spans="1:2" x14ac:dyDescent="0.25">
      <c r="A45" s="149" t="s">
        <v>330</v>
      </c>
      <c r="B45" s="194" t="s">
        <v>458</v>
      </c>
    </row>
    <row r="46" spans="1:2" ht="29.25" thickBot="1" x14ac:dyDescent="0.3">
      <c r="A46" s="150" t="s">
        <v>464</v>
      </c>
      <c r="B46" s="193">
        <v>0</v>
      </c>
    </row>
    <row r="47" spans="1:2" ht="30" x14ac:dyDescent="0.25">
      <c r="A47" s="149" t="s">
        <v>463</v>
      </c>
      <c r="B47" s="194" t="s">
        <v>458</v>
      </c>
    </row>
    <row r="48" spans="1:2" x14ac:dyDescent="0.25">
      <c r="A48" s="149" t="s">
        <v>328</v>
      </c>
      <c r="B48" s="194" t="s">
        <v>458</v>
      </c>
    </row>
    <row r="49" spans="1:2" x14ac:dyDescent="0.25">
      <c r="A49" s="149" t="s">
        <v>329</v>
      </c>
      <c r="B49" s="194" t="s">
        <v>458</v>
      </c>
    </row>
    <row r="50" spans="1:2" x14ac:dyDescent="0.25">
      <c r="A50" s="149" t="s">
        <v>330</v>
      </c>
      <c r="B50" s="194" t="s">
        <v>458</v>
      </c>
    </row>
    <row r="51" spans="1:2" ht="43.5" thickBot="1" x14ac:dyDescent="0.3">
      <c r="A51" s="150" t="s">
        <v>331</v>
      </c>
      <c r="B51" s="195" t="s">
        <v>458</v>
      </c>
    </row>
    <row r="52" spans="1:2" x14ac:dyDescent="0.25">
      <c r="A52" s="149" t="s">
        <v>327</v>
      </c>
      <c r="B52" s="194" t="s">
        <v>458</v>
      </c>
    </row>
    <row r="53" spans="1:2" x14ac:dyDescent="0.25">
      <c r="A53" s="149" t="s">
        <v>465</v>
      </c>
      <c r="B53" s="194" t="s">
        <v>458</v>
      </c>
    </row>
    <row r="54" spans="1:2" x14ac:dyDescent="0.25">
      <c r="A54" s="149" t="s">
        <v>466</v>
      </c>
      <c r="B54" s="194" t="s">
        <v>458</v>
      </c>
    </row>
    <row r="55" spans="1:2" ht="30" x14ac:dyDescent="0.25">
      <c r="A55" s="149" t="s">
        <v>467</v>
      </c>
      <c r="B55" s="194">
        <v>100</v>
      </c>
    </row>
    <row r="56" spans="1:2" ht="15.75" thickBot="1" x14ac:dyDescent="0.3">
      <c r="A56" s="150" t="s">
        <v>332</v>
      </c>
      <c r="B56" s="195">
        <v>3.85</v>
      </c>
    </row>
    <row r="57" spans="1:2" ht="15.75" thickBot="1" x14ac:dyDescent="0.3">
      <c r="A57" s="150" t="s">
        <v>333</v>
      </c>
      <c r="B57" s="193">
        <v>3.7189999999999999</v>
      </c>
    </row>
    <row r="58" spans="1:2" ht="15.75" thickBot="1" x14ac:dyDescent="0.3">
      <c r="A58" s="150" t="s">
        <v>334</v>
      </c>
      <c r="B58" s="195">
        <v>3.85</v>
      </c>
    </row>
    <row r="59" spans="1:2" ht="15.75" thickBot="1" x14ac:dyDescent="0.3">
      <c r="A59" s="150" t="s">
        <v>335</v>
      </c>
      <c r="B59" s="193">
        <v>3.0990000000000002</v>
      </c>
    </row>
    <row r="60" spans="1:2" ht="29.25" thickBot="1" x14ac:dyDescent="0.3">
      <c r="A60" s="150" t="s">
        <v>336</v>
      </c>
      <c r="B60" s="195" t="s">
        <v>458</v>
      </c>
    </row>
    <row r="61" spans="1:2" x14ac:dyDescent="0.25">
      <c r="A61" s="149" t="s">
        <v>337</v>
      </c>
      <c r="B61" s="194" t="s">
        <v>552</v>
      </c>
    </row>
    <row r="62" spans="1:2" x14ac:dyDescent="0.25">
      <c r="A62" s="149" t="s">
        <v>338</v>
      </c>
      <c r="B62" s="194" t="s">
        <v>560</v>
      </c>
    </row>
    <row r="63" spans="1:2" x14ac:dyDescent="0.25">
      <c r="A63" s="149" t="s">
        <v>339</v>
      </c>
      <c r="B63" s="194" t="s">
        <v>458</v>
      </c>
    </row>
    <row r="64" spans="1:2" x14ac:dyDescent="0.25">
      <c r="A64" s="149" t="s">
        <v>557</v>
      </c>
      <c r="B64" s="194" t="s">
        <v>458</v>
      </c>
    </row>
    <row r="65" spans="1:2" x14ac:dyDescent="0.25">
      <c r="A65" s="149" t="s">
        <v>340</v>
      </c>
      <c r="B65" s="194" t="s">
        <v>458</v>
      </c>
    </row>
    <row r="66" spans="1:2" ht="29.25" thickBot="1" x14ac:dyDescent="0.3">
      <c r="A66" s="150" t="s">
        <v>341</v>
      </c>
      <c r="B66" s="195" t="s">
        <v>446</v>
      </c>
    </row>
    <row r="67" spans="1:2" ht="43.5" thickBot="1" x14ac:dyDescent="0.3">
      <c r="A67" s="150" t="s">
        <v>342</v>
      </c>
      <c r="B67" s="195" t="s">
        <v>561</v>
      </c>
    </row>
    <row r="68" spans="1:2" x14ac:dyDescent="0.25">
      <c r="A68" s="149" t="s">
        <v>327</v>
      </c>
      <c r="B68" s="194" t="s">
        <v>458</v>
      </c>
    </row>
    <row r="69" spans="1:2" x14ac:dyDescent="0.25">
      <c r="A69" s="149" t="s">
        <v>468</v>
      </c>
      <c r="B69" s="194" t="s">
        <v>458</v>
      </c>
    </row>
    <row r="70" spans="1:2" x14ac:dyDescent="0.25">
      <c r="A70" s="149" t="s">
        <v>469</v>
      </c>
      <c r="B70" s="194" t="s">
        <v>458</v>
      </c>
    </row>
    <row r="71" spans="1:2" ht="15.75" thickBot="1" x14ac:dyDescent="0.3">
      <c r="A71" s="150" t="s">
        <v>343</v>
      </c>
      <c r="B71" s="195" t="s">
        <v>563</v>
      </c>
    </row>
    <row r="72" spans="1:2" ht="15.75" thickBot="1" x14ac:dyDescent="0.3">
      <c r="A72" s="150" t="s">
        <v>344</v>
      </c>
      <c r="B72" s="195" t="s">
        <v>458</v>
      </c>
    </row>
    <row r="73" spans="1:2" x14ac:dyDescent="0.25">
      <c r="A73" s="149" t="s">
        <v>470</v>
      </c>
      <c r="B73" s="205">
        <v>45486</v>
      </c>
    </row>
    <row r="74" spans="1:2" x14ac:dyDescent="0.25">
      <c r="A74" s="149" t="s">
        <v>471</v>
      </c>
      <c r="B74" s="194" t="s">
        <v>458</v>
      </c>
    </row>
    <row r="75" spans="1:2" x14ac:dyDescent="0.25">
      <c r="A75" s="149" t="s">
        <v>472</v>
      </c>
      <c r="B75" s="194" t="s">
        <v>458</v>
      </c>
    </row>
    <row r="76" spans="1:2" ht="29.25" thickBot="1" x14ac:dyDescent="0.3">
      <c r="A76" s="150" t="s">
        <v>345</v>
      </c>
      <c r="B76" s="195" t="s">
        <v>561</v>
      </c>
    </row>
    <row r="77" spans="1:2" ht="29.25" thickBot="1" x14ac:dyDescent="0.3">
      <c r="A77" s="150" t="s">
        <v>346</v>
      </c>
      <c r="B77" s="206" t="s">
        <v>562</v>
      </c>
    </row>
    <row r="78" spans="1:2" x14ac:dyDescent="0.25">
      <c r="A78" s="149" t="s">
        <v>473</v>
      </c>
      <c r="B78" s="194" t="s">
        <v>458</v>
      </c>
    </row>
    <row r="79" spans="1:2" ht="30" x14ac:dyDescent="0.25">
      <c r="A79" s="149" t="s">
        <v>474</v>
      </c>
      <c r="B79" s="194" t="s">
        <v>458</v>
      </c>
    </row>
    <row r="80" spans="1:2" x14ac:dyDescent="0.25">
      <c r="A80" s="149" t="s">
        <v>475</v>
      </c>
      <c r="B80" s="194" t="s">
        <v>458</v>
      </c>
    </row>
    <row r="81" spans="1:2" x14ac:dyDescent="0.25">
      <c r="A81" s="149" t="s">
        <v>476</v>
      </c>
      <c r="B81" s="194" t="s">
        <v>458</v>
      </c>
    </row>
    <row r="82" spans="1:2" ht="63.75" x14ac:dyDescent="0.25">
      <c r="A82" s="149" t="s">
        <v>477</v>
      </c>
      <c r="B82" s="243" t="s">
        <v>599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2024-11-03T10:25:10Z</dcterms:modified>
</cp:coreProperties>
</file>