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F_TP3500.PR.0032\"/>
    </mc:Choice>
  </mc:AlternateContent>
  <bookViews>
    <workbookView xWindow="0" yWindow="0" windowWidth="28800" windowHeight="12315" tabRatio="887"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7" r:id="rId9"/>
    <sheet name="6.2. Паспорт фин осв ввод" sheetId="15" r:id="rId10"/>
    <sheet name="7. Паспорт отчет о закупке" sheetId="26"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 localSheetId="10">#REF!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7">#REF!</definedName>
    <definedName name="data" localSheetId="8">#REF!</definedName>
    <definedName name="data" localSheetId="10">#REF!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7">#REF!</definedName>
    <definedName name="E" localSheetId="8">#REF!</definedName>
    <definedName name="E" localSheetId="10">#REF!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7">#REF!</definedName>
    <definedName name="sadf" localSheetId="8">#REF!</definedName>
    <definedName name="sadf" localSheetId="10">#REF!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7">#REF!</definedName>
    <definedName name="SM_STO1" localSheetId="8">#REF!</definedName>
    <definedName name="SM_STO1" localSheetId="10">#REF!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7">#REF!</definedName>
    <definedName name="Бланк_сметы" localSheetId="8">#REF!</definedName>
    <definedName name="Бланк_сметы" localSheetId="10">#REF!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7">#REF!</definedName>
    <definedName name="Вспом" localSheetId="8">#REF!</definedName>
    <definedName name="Вспом" localSheetId="10">#REF!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7">#REF!</definedName>
    <definedName name="геол1" localSheetId="8">#REF!</definedName>
    <definedName name="геол1" localSheetId="10">#REF!</definedName>
    <definedName name="геол1">#REF!</definedName>
    <definedName name="гид" localSheetId="7">[10]Смета!#REF!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[11]топография!#REF!</definedName>
    <definedName name="ГИП" localSheetId="7">#REF!</definedName>
    <definedName name="ГИП" localSheetId="8">#REF!</definedName>
    <definedName name="ГИП" localSheetId="10">#REF!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7">#REF!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7">#REF!</definedName>
    <definedName name="е" localSheetId="8">#REF!</definedName>
    <definedName name="е" localSheetId="10">#REF!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7">#REF!</definedName>
    <definedName name="Курск" localSheetId="8">#REF!</definedName>
    <definedName name="Курск" localSheetId="10">#REF!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7">#REF!</definedName>
    <definedName name="монраб" localSheetId="8">#REF!</definedName>
    <definedName name="монраб" localSheetId="10">#REF!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закупке'!$A$1:$AV$42</definedName>
    <definedName name="_xlnm.Print_Area">#REF!</definedName>
    <definedName name="объем">#N/A</definedName>
    <definedName name="объем___0" localSheetId="7">#REF!</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7">#REF!</definedName>
    <definedName name="Ост_раб" localSheetId="8">#REF!</definedName>
    <definedName name="Ост_раб" localSheetId="10">#REF!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7">#REF!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7">#REF!</definedName>
    <definedName name="РРК" localSheetId="8">#REF!</definedName>
    <definedName name="РРК" localSheetId="10">#REF!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7">#REF!</definedName>
    <definedName name="СводУТ" localSheetId="8">#REF!</definedName>
    <definedName name="СводУТ" localSheetId="10">#REF!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W24" i="26" l="1"/>
  <c r="B81" i="22" l="1"/>
  <c r="B26" i="22"/>
  <c r="B25" i="22"/>
  <c r="B22" i="22"/>
  <c r="A15" i="25" l="1"/>
  <c r="A12" i="25"/>
  <c r="A9" i="25"/>
  <c r="A5" i="25"/>
  <c r="B27" i="22" l="1"/>
  <c r="A5" i="27" l="1"/>
  <c r="A9" i="26" l="1"/>
  <c r="A15" i="27"/>
  <c r="A12" i="27"/>
  <c r="A4" i="15" l="1"/>
  <c r="A12" i="26" l="1"/>
  <c r="A15" i="26"/>
  <c r="A5" i="22" l="1"/>
  <c r="A5" i="26"/>
  <c r="A5" i="10"/>
  <c r="A4" i="17"/>
  <c r="A5" i="6"/>
  <c r="A5" i="14"/>
  <c r="A6" i="13"/>
  <c r="A4" i="12"/>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22" l="1"/>
  <c r="B21" i="22" s="1"/>
  <c r="A12" i="22"/>
  <c r="A9" i="22"/>
  <c r="A14" i="15"/>
  <c r="A11" i="15"/>
  <c r="A8" i="15"/>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<sst xmlns="http://schemas.openxmlformats.org/spreadsheetml/2006/main" count="1408" uniqueCount="695">
  <si>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</si>
  <si>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</si>
  <si>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</si>
  <si>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</si>
  <si>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</si>
  <si>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</si>
  <si>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</si>
  <si>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</si>
  <si>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</si>
  <si>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</si>
  <si>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</si>
  <si>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</si>
  <si>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</si>
  <si>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</si>
  <si>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</si>
  <si>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</si>
  <si>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</si>
  <si>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</si>
  <si>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</si>
  <si>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</si>
  <si>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</si>
  <si>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</si>
  <si>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</si>
  <si>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</si>
  <si>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</si>
  <si>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</si>
  <si>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</si>
  <si>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</si>
  <si>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</si>
  <si>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</si>
  <si>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</si>
  <si>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</si>
  <si>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</si>
  <si>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</si>
  <si>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</si>
  <si>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</si>
  <si>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</si>
  <si>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</si>
  <si>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</si>
  <si>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</si>
  <si>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</si>
  <si>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</si>
  <si>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</si>
  <si>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</si>
  <si>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</si>
  <si>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</si>
  <si>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</si>
  <si>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</si>
  <si>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</si>
  <si>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</si>
  <si>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</si>
  <si>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</si>
  <si>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</si>
  <si>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</si>
  <si>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</si>
  <si>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</si>
  <si>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</si>
  <si>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</si>
  <si>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</si>
  <si>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</si>
  <si>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</si>
  <si>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</si>
  <si>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</si>
  <si>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</si>
  <si>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</si>
  <si>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</si>
  <si>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</si>
  <si>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</si>
  <si>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</si>
  <si>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</si>
  <si>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</si>
  <si>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</si>
  <si>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</si>
  <si>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</si>
  <si>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</si>
  <si>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</si>
  <si>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</si>
  <si>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</si>
  <si>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</si>
  <si>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</si>
  <si>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</si>
  <si>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</si>
  <si>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</si>
  <si>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</si>
  <si>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</si>
  <si>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</si>
  <si>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</si>
  <si>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</si>
  <si>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</si>
  <si>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</si>
  <si>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</si>
  <si>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</si>
  <si>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</si>
  <si>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</si>
  <si>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</si>
  <si>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</si>
  <si>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</si>
  <si>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</si>
  <si>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</si>
  <si>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</si>
  <si>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</si>
  <si>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</si>
  <si>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</si>
  <si>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</si>
  <si>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</si>
  <si>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</si>
  <si>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</si>
  <si>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</si>
  <si>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</si>
  <si>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</si>
  <si>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</si>
  <si>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</si>
  <si>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</si>
  <si>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</si>
  <si>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</si>
  <si>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</si>
  <si>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</si>
  <si>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</si>
  <si>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</si>
  <si>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</si>
  <si>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</si>
  <si>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</si>
  <si>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</si>
  <si>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</si>
  <si>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</si>
  <si>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</si>
  <si>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</si>
  <si>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</si>
  <si>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</si>
  <si>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</si>
  <si>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</si>
  <si>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</si>
  <si>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</si>
  <si>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</si>
  <si>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</si>
  <si>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</si>
  <si>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</si>
  <si>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</si>
  <si>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</si>
  <si>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</si>
  <si>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</si>
  <si>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</si>
  <si>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</si>
  <si>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</si>
  <si>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</si>
  <si>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</si>
  <si>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</si>
  <si>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</si>
  <si>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</si>
  <si>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</si>
  <si>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</si>
  <si>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</si>
  <si>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</si>
  <si>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</si>
  <si>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</si>
  <si>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</si>
  <si>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</si>
  <si>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</si>
  <si>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</si>
  <si>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</si>
  <si>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</si>
  <si>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</si>
  <si>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</si>
  <si>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</si>
  <si>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</si>
  <si>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</si>
  <si>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</si>
  <si>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</si>
  <si>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</si>
  <si>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</si>
  <si>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</si>
  <si>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</si>
  <si>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</si>
  <si>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</si>
  <si>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</si>
  <si>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</si>
  <si>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</si>
  <si>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</si>
  <si>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</si>
  <si>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</si>
  <si>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</si>
  <si>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</si>
  <si>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</si>
  <si>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</si>
  <si>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</si>
  <si>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</si>
  <si>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</si>
  <si>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</si>
  <si>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</si>
  <si>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</si>
  <si>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</si>
  <si>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</si>
  <si>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</si>
  <si>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</si>
  <si>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</si>
  <si>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</si>
  <si>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</si>
  <si>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</si>
  <si>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</si>
  <si>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</si>
  <si>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</si>
  <si>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</si>
  <si>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</si>
  <si>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</si>
  <si>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</si>
  <si>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</si>
  <si>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</si>
  <si>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</si>
  <si>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</si>
  <si>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</si>
  <si>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</si>
  <si>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</si>
  <si>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</si>
  <si>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</si>
  <si>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</si>
  <si>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</si>
  <si>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</si>
  <si>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</si>
  <si>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</si>
  <si>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</si>
  <si>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</si>
  <si>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</si>
  <si>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</si>
  <si>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</si>
  <si>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</si>
  <si>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</si>
  <si>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</si>
  <si>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</si>
  <si>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</si>
  <si>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</si>
  <si>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</si>
  <si>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</si>
  <si>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</si>
  <si>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</si>
  <si>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</si>
  <si>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</si>
  <si>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</si>
  <si>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</si>
  <si>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</si>
  <si>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</si>
  <si>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</si>
  <si>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</si>
  <si>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</si>
  <si>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</si>
  <si>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</si>
  <si>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</si>
  <si>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</si>
  <si>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</si>
  <si>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</si>
  <si>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</si>
  <si>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</si>
  <si>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</si>
  <si>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</si>
  <si>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</si>
  <si>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</si>
  <si>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</si>
  <si>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</si>
  <si>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</si>
  <si>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</si>
  <si>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</si>
  <si>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</si>
  <si>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</si>
  <si>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</si>
  <si>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</si>
  <si>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</si>
  <si>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</si>
  <si>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</si>
  <si>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</si>
  <si>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</si>
  <si>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</si>
  <si>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</si>
  <si>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</si>
  <si>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</si>
  <si>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</si>
  <si>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</si>
  <si>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</si>
  <si>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</si>
  <si>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</si>
  <si>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</si>
  <si>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</si>
  <si>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</si>
  <si>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</si>
  <si>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</si>
  <si>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</si>
  <si>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</si>
  <si>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</si>
  <si>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</si>
  <si>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</si>
  <si>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</si>
  <si>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</si>
  <si>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</si>
  <si>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</si>
  <si>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</si>
  <si>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</si>
  <si>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</si>
  <si>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</si>
  <si>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</si>
  <si>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</si>
  <si>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</si>
  <si>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</si>
  <si>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</si>
  <si>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</si>
  <si>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</si>
  <si>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</si>
  <si>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</si>
  <si>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</si>
  <si>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</si>
  <si>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</si>
  <si>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</si>
  <si>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</si>
  <si>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</si>
  <si>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</si>
  <si>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</si>
  <si>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</si>
  <si>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</si>
  <si>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</si>
  <si>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</si>
  <si>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</si>
  <si>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</si>
  <si>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</si>
  <si>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</si>
  <si>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</si>
  <si>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</si>
  <si>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</si>
  <si>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</si>
  <si>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</si>
  <si>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</si>
  <si>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</si>
  <si>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</si>
  <si>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</si>
  <si>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</si>
  <si>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</si>
  <si>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</si>
  <si>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</si>
  <si>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</si>
  <si>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</si>
  <si>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</si>
  <si>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</si>
  <si>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</si>
  <si>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</si>
  <si>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</si>
  <si>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</si>
  <si>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</si>
  <si>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</si>
  <si>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</si>
  <si>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</si>
  <si>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</si>
  <si>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</si>
  <si>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</si>
  <si>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</si>
  <si>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</si>
  <si>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</si>
  <si>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</si>
  <si>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</si>
  <si>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</si>
  <si>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</si>
  <si>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</si>
  <si>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</si>
  <si>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</si>
  <si>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</si>
  <si>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</si>
  <si>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</si>
  <si>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</si>
  <si>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</si>
  <si>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</si>
  <si>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</si>
  <si>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</si>
  <si>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</si>
  <si>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</si>
  <si>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</si>
  <si>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</si>
  <si>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</si>
  <si>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</si>
  <si>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</si>
  <si>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</si>
  <si>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</si>
  <si>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</si>
  <si>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</si>
  <si>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</si>
  <si>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</si>
  <si>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</si>
  <si>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</si>
  <si>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</si>
  <si>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</si>
  <si>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</si>
  <si>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</si>
  <si>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</si>
  <si>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</si>
  <si>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</si>
  <si>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</si>
  <si>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</si>
  <si>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</si>
  <si>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</si>
  <si>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</si>
  <si>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</si>
  <si>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</si>
  <si>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</si>
  <si>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</si>
  <si>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</si>
  <si>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</si>
  <si>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</si>
  <si>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</si>
  <si>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</si>
  <si>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</si>
  <si>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</si>
  <si>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</si>
  <si>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</si>
  <si>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</si>
  <si>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</si>
  <si>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</si>
  <si>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</si>
  <si>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</si>
  <si>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</si>
  <si>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</si>
  <si>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</si>
  <si>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</si>
  <si>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</si>
  <si>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</si>
  <si>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</si>
  <si>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</si>
  <si>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</si>
  <si>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</si>
  <si>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</si>
  <si>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</si>
  <si>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</si>
  <si>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</si>
  <si>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</si>
  <si>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</si>
  <si>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</si>
  <si>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</si>
  <si>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</si>
  <si>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</si>
  <si>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</si>
  <si>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</si>
  <si>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</si>
  <si>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</si>
  <si>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</si>
  <si>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</si>
  <si>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</si>
  <si>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</si>
  <si>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</si>
  <si>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</si>
  <si>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</si>
  <si>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</si>
  <si>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</si>
  <si>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</si>
  <si>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</si>
  <si>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</si>
  <si>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</si>
  <si>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</si>
  <si>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</si>
  <si>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</si>
  <si>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</si>
  <si>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</si>
  <si>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</si>
  <si>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</si>
  <si>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</si>
  <si>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</si>
  <si>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</si>
  <si>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</si>
  <si>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</si>
  <si>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</si>
  <si>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</si>
  <si>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</si>
  <si>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</si>
  <si>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</si>
  <si>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</si>
  <si>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</si>
  <si>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</si>
  <si>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</si>
  <si>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</si>
  <si>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</si>
  <si>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</si>
  <si>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</si>
  <si>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</si>
  <si>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</si>
  <si>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</si>
  <si>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</si>
  <si>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</si>
  <si>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</si>
  <si>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</si>
  <si>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</si>
  <si>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</si>
  <si>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</si>
  <si>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</si>
  <si>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</si>
  <si>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</si>
  <si>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</si>
  <si>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</si>
  <si>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</si>
  <si>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</si>
  <si>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</si>
  <si>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</si>
  <si>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</si>
  <si>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</si>
  <si>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</si>
  <si>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</si>
  <si>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</si>
  <si>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</si>
  <si>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</si>
  <si>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</si>
  <si>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</si>
  <si>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</si>
  <si>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</si>
  <si>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</si>
  <si>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</si>
  <si>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</si>
  <si>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</si>
  <si>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Реконструкция ССПД Голышмановский РЭС - ПС Ламенка, Ишимский РЭС - ПС Юбилейная</t>
  </si>
  <si>
    <t>нет</t>
  </si>
  <si>
    <t>F_TP3500.PR.0032</t>
  </si>
  <si>
    <t xml:space="preserve"> </t>
  </si>
  <si>
    <t>объем заключенного договора 1858 от 08.06.2017 . Администрация Голышмановского муниципального района   в ценах 2017 года с НДС, млн. руб</t>
  </si>
  <si>
    <t>объем заключенного договора 16/2017/79 от 17.04.2017 . ООО "Енисей Инжиниринг"    в ценах 2017 года с НДС, млн. руб</t>
  </si>
  <si>
    <t>2017.0173</t>
  </si>
  <si>
    <t>ПИР</t>
  </si>
  <si>
    <t>Предварительный расчет стоимости работ</t>
  </si>
  <si>
    <t>ОЗП</t>
  </si>
  <si>
    <t>ООО "Енисей Инжиниринг"</t>
  </si>
  <si>
    <t>779703</t>
  </si>
  <si>
    <t>www.b2b-energo.ru</t>
  </si>
  <si>
    <t>13.02.2017</t>
  </si>
  <si>
    <t>07.03.2017</t>
  </si>
  <si>
    <t>03.04.2017</t>
  </si>
  <si>
    <t/>
  </si>
  <si>
    <t>28.04.2017</t>
  </si>
  <si>
    <t>17.04.2017</t>
  </si>
  <si>
    <t>15.10.2017</t>
  </si>
  <si>
    <t>ООО "М-Сетьстрой"</t>
  </si>
  <si>
    <t>ООО "Тесла"</t>
  </si>
  <si>
    <t>ООО "ГК "СвязьИнфоПроект"</t>
  </si>
  <si>
    <t>ООО "ТюменьСвязь"</t>
  </si>
  <si>
    <t>ООО "ЭнергоСтрой"</t>
  </si>
  <si>
    <t>ООО "ЧЭПК"</t>
  </si>
  <si>
    <t>ООО "Торсион"</t>
  </si>
  <si>
    <t>не применимо</t>
  </si>
  <si>
    <t>Аренда земельного участка для реконструкции воздушной линии электропередачи ВЛ-110кВ «Голышманово-Ламенка» (Разрешение на использование земель от 08.06.2017 № 1858)</t>
  </si>
  <si>
    <t>Расчет платы за использование земель</t>
  </si>
  <si>
    <t>МЗ ЕП</t>
  </si>
  <si>
    <t>Администрация Голышмановского муниципального района</t>
  </si>
  <si>
    <t>08.06.2017</t>
  </si>
  <si>
    <t>07.06.2020</t>
  </si>
  <si>
    <t>Выполнение проектных работ по реконструкции ССПД Ишимского ТПО филиала АО "Тюменьэнерго"- "Тюменские распределительные сети"</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</si>
  <si>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</si>
  <si>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</si>
  <si>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</si>
  <si>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</si>
  <si>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</si>
  <si>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</si>
  <si>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</si>
  <si>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</si>
  <si>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</si>
  <si>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</si>
  <si>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</si>
  <si>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</si>
  <si>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</si>
  <si>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</si>
  <si>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</si>
  <si>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</si>
  <si>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</si>
  <si>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</si>
  <si>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</si>
  <si>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</si>
  <si>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</si>
  <si>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</si>
  <si>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</si>
  <si>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</si>
  <si>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</si>
  <si>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</si>
  <si>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</si>
  <si>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</si>
  <si>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</si>
  <si>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</si>
  <si>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</si>
  <si>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</si>
  <si>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</si>
  <si>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</si>
  <si>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Тюменская область, Ишимский район</t>
  </si>
  <si>
    <t>С</t>
  </si>
  <si>
    <t>ПС Ламенка 1,40 Мвт; ПС Юбилейная 0,59 МВТ</t>
  </si>
  <si>
    <t>21.11.2017</t>
  </si>
  <si>
    <t>21.11.2020</t>
  </si>
  <si>
    <t>объем заключенного договора 17/381 от 21.11.2017 . Администрация Викуловского муниципального района   в ценах 2017 года с НДС, млн. руб</t>
  </si>
  <si>
    <t>- по прочим договорам (в разбивке по каждому контрагенту и по договорам)</t>
  </si>
  <si>
    <t xml:space="preserve"> АО "РОССЕТИ ТЮМЕНЬ" Тюменские ЭС</t>
  </si>
  <si>
    <t>п. 5.11.1.10</t>
  </si>
  <si>
    <t>Администрация Викуловского муниципального района</t>
  </si>
  <si>
    <t>ИТ-закупки</t>
  </si>
  <si>
    <t>Закупка проведена для нужд 2-х объектов ИПР. Договор заключен на сумму 3.891.725,64 руб. с НДС. По объекту TP3500.PR.0032 объем заключенного договора составил 952.244,15 руб. с НДС.</t>
  </si>
  <si>
    <t>Прочие</t>
  </si>
  <si>
    <t>Единый стандарт (Положение о закупке) от 18.12.2015</t>
  </si>
  <si>
    <t>Аренда земли НДС не облагается. АЗ № Т13/01/5242 от 04.07.2017. Сумма договора 547,92 руб.</t>
  </si>
  <si>
    <t>Использование земельного участка под cтроительство ВЛ и ТП 10-0,4 кВ по разрешению № 17/381 от 21.11.2017</t>
  </si>
  <si>
    <t>Аренда земли НДС не облагается. Договор аренды заключен по 2-м объектам ИПР. Объем договора для объекта TP3500.PR.0032 составил 471,96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</si>
  <si>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</si>
  <si>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</si>
  <si>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</si>
  <si>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ЛЭП, км</t>
  </si>
  <si>
    <t>+</t>
  </si>
  <si>
    <t>3.7.</t>
  </si>
  <si>
    <t>1.12.</t>
  </si>
  <si>
    <t>Выполнение подготовительных работ на площадке строительства</t>
  </si>
  <si>
    <t>Поставка основного оборудования</t>
  </si>
  <si>
    <t>Монтаж основного оборудования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</si>
  <si>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</si>
  <si>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</si>
  <si>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2025</t>
  </si>
  <si>
    <t>Год 2026</t>
  </si>
  <si>
    <t>объем заключенного договора PD04.3000.2022.42 от 21.02.2022 . ООО "Комплайт"    в ценах 2022 года с НДС, млн. руб</t>
  </si>
  <si>
    <t xml:space="preserve"> ООО "Енисей Инжиниринг" ; ООО "Комплайт"</t>
  </si>
  <si>
    <t>Тюменская область</t>
  </si>
  <si>
    <t xml:space="preserve">Наименование объекта </t>
  </si>
  <si>
    <t xml:space="preserve"> ТПиР</t>
  </si>
  <si>
    <t>Сметная стоимость проекта в ценах 2022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</si>
  <si>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</si>
  <si>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</si>
  <si>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</si>
  <si>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</si>
  <si>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</si>
  <si>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</si>
  <si>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</si>
  <si>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</si>
  <si>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</si>
  <si>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</si>
  <si>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</si>
  <si>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</si>
  <si>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</si>
  <si>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12.2021</t>
  </si>
  <si>
    <t>Филиал АО "Россети Тюмень" Тюменские ЭС</t>
  </si>
  <si>
    <t>Выполнение работ по корректировке проекта "Реконструкция ССПД Голышмановский РЭС-ПС Ламенка, Ишимский РЭС-ПС Юбилейная" для нужд Ишимского ТПО филиала АО "Россети Тюмень" Тюменские электрические сети</t>
  </si>
  <si>
    <t>СЦ</t>
  </si>
  <si>
    <t>ООО "Комплайт"</t>
  </si>
  <si>
    <t>14.02.2022</t>
  </si>
  <si>
    <t>25.02.2022</t>
  </si>
  <si>
    <t>ООО "Системлинк"</t>
  </si>
  <si>
    <t>Филиал АО "Тюменьэнерго" Тюменские РС</t>
  </si>
  <si>
    <t>Год 2024</t>
  </si>
  <si>
    <t>Год 2027</t>
  </si>
  <si>
    <t>В ходе реконструкции сети связи и передачи данных Ишимского ТПО будет выполнено строительство ВОЛС –23,206 км</t>
  </si>
  <si>
    <t>ВОЛС OKKПT-0,22-48 - 23,206 км, установка блок контейнеров связи - 2 шт.</t>
  </si>
  <si>
    <t xml:space="preserve"> 21.02.2022</t>
  </si>
  <si>
    <t>объем заключенного договора PD03.3000.2023.1453 от 24.07.2023 . ООО "Системлинк"    в ценах 2023 года с НДС, млн. руб</t>
  </si>
  <si>
    <t xml:space="preserve"> ООО "Системлинк" ; Администрация Голышмановского муниципального района ; Администрация Викуловского муниципального района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</si>
  <si>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</si>
  <si>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</si>
  <si>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</si>
  <si>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</si>
  <si>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</si>
  <si>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</si>
  <si>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</si>
  <si>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</si>
  <si>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</si>
  <si>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</si>
  <si>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</si>
  <si>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</si>
  <si>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</si>
  <si>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</si>
  <si>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</si>
  <si>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</si>
  <si>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</si>
  <si>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</si>
  <si>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</si>
  <si>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</si>
  <si>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</si>
  <si>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</si>
  <si>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</si>
  <si>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5860.89 тыс.руб/ км</t>
  </si>
  <si>
    <t>Год раскрытия информации: 2024 год</t>
  </si>
  <si>
    <t>Оценка плановой стоимости</t>
  </si>
  <si>
    <t>2023.0380/2022.1043</t>
  </si>
  <si>
    <t>12.2024</t>
  </si>
  <si>
    <t>СМР</t>
  </si>
  <si>
    <t>Выполнение работ по реконструкции ССПД Голышмановский РЭС - ПС Ламенка, Ишимский РЭС - ПС Юбилейная ИшимскогоТПО филиала АО "Россети Тюмень" Тюменские электрические сети</t>
  </si>
  <si>
    <t>Проектно-сметная документация</t>
  </si>
  <si>
    <t>ВЗ</t>
  </si>
  <si>
    <t>ЗЦ ПО</t>
  </si>
  <si>
    <t>32312504671</t>
  </si>
  <si>
    <t>www.roseltorg.ru</t>
  </si>
  <si>
    <t>05.06.2023</t>
  </si>
  <si>
    <t>20.06.2023</t>
  </si>
  <si>
    <t>27.06.2023</t>
  </si>
  <si>
    <t>03.07.2023</t>
  </si>
  <si>
    <t>28.07.2023</t>
  </si>
  <si>
    <t>24.07.2023</t>
  </si>
  <si>
    <t>01.11.2024</t>
  </si>
  <si>
    <t>ООО "ИТ Компания Д-Системс"</t>
  </si>
  <si>
    <t>ООО "ВИП-ТЕЛЕКОМ"</t>
  </si>
  <si>
    <t>Финансирование: 119.017 млн. руб. с НДС</t>
  </si>
  <si>
    <t xml:space="preserve">Факт 2023 года </t>
  </si>
  <si>
    <t>Год 2028</t>
  </si>
  <si>
    <t xml:space="preserve"> по состоянию на 01.01.2023</t>
  </si>
  <si>
    <t>по состоянию на 01.01.2024</t>
  </si>
  <si>
    <t>нд</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</si>
  <si>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</si>
  <si>
    <t>Выполнение мероприятий по модернизации второго канала связи для передачи телеметрической информации в Тюменское РДУ с ПС 110кВ Ламенка со сроком завершения 30.09.2024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</si>
</sst>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indexed="8"/>
      <name val="Times New Roman"/>
      <family val="1"/>
      <charset val="204"/>
    </font>
    <font>
      <i/>
      <sz val="11"/>
      <color theme="1"/>
      <name val="Calibri"/>
      <family val="2"/>
      <charset val="204"/>
      <scheme val="minor"/>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1" fillId="0" borderId="0"/>
    <xf numFmtId="0" fontId="60" fillId="0" borderId="0"/>
    <xf numFmtId="0" fontId="60"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6"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5" borderId="1" xfId="2" applyFont="1" applyFill="1" applyBorder="1" applyAlignment="1">
      <alignment horizontal="center" vertical="center" wrapText="1"/>
    </xf>
    <xf numFmtId="0" fontId="7" fillId="0" borderId="1" xfId="1" applyFont="1" applyFill="1" applyBorder="1" applyAlignment="1">
      <alignment vertical="center" wrapText="1"/>
    </xf>
    <xf numFmtId="164" fontId="11" fillId="25" borderId="1" xfId="0"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2" fillId="0" borderId="26" xfId="2" applyFont="1" applyFill="1" applyBorder="1" applyAlignment="1">
      <alignment horizontal="justify" vertical="top" wrapText="1"/>
    </xf>
    <xf numFmtId="167" fontId="36" fillId="0" borderId="30" xfId="0" applyNumberFormat="1" applyFont="1" applyBorder="1" applyAlignment="1">
      <alignment horizontal="left" vertical="center"/>
    </xf>
    <xf numFmtId="0" fontId="36" fillId="0" borderId="30" xfId="0" applyFont="1" applyBorder="1"/>
    <xf numFmtId="0" fontId="11" fillId="0" borderId="0" xfId="2" applyFont="1" applyFill="1" applyBorder="1" applyAlignment="1">
      <alignment horizontal="left"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8"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7" fillId="0" borderId="1" xfId="71" applyFont="1" applyBorder="1" applyAlignment="1">
      <alignment horizontal="center" vertical="center" wrapText="1"/>
    </xf>
    <xf numFmtId="0" fontId="64" fillId="0" borderId="0" xfId="0" applyFont="1"/>
    <xf numFmtId="0" fontId="40" fillId="0" borderId="1" xfId="49"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vertical="center" wrapText="1"/>
    </xf>
    <xf numFmtId="0" fontId="11" fillId="0" borderId="1" xfId="2" applyFont="1" applyFill="1" applyBorder="1" applyAlignment="1">
      <alignment horizontal="center" vertical="center" wrapText="1"/>
    </xf>
    <xf numFmtId="0" fontId="37" fillId="0" borderId="10" xfId="49" applyFont="1" applyBorder="1" applyAlignment="1">
      <alignment horizontal="center" vertical="center"/>
    </xf>
    <xf numFmtId="0" fontId="41" fillId="0" borderId="26" xfId="2" applyFont="1" applyFill="1" applyBorder="1" applyAlignment="1">
      <alignment horizontal="justify" vertical="top" wrapText="1"/>
    </xf>
    <xf numFmtId="0" fontId="65" fillId="0" borderId="1" xfId="49" applyFont="1" applyFill="1" applyBorder="1"/>
    <xf numFmtId="0" fontId="43" fillId="0" borderId="1" xfId="2" applyNumberFormat="1" applyFont="1" applyBorder="1" applyAlignment="1">
      <alignment horizontal="center" vertical="top" wrapText="1"/>
    </xf>
    <xf numFmtId="0" fontId="43" fillId="0" borderId="0" xfId="2" applyFont="1" applyFill="1" applyAlignment="1">
      <alignment horizontal="center" vertical="top" wrapText="1"/>
    </xf>
    <xf numFmtId="0" fontId="11" fillId="0" borderId="1" xfId="2" applyFont="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42" fillId="0" borderId="26" xfId="2" applyFont="1" applyFill="1" applyBorder="1" applyAlignment="1">
      <alignment vertical="top" wrapText="1"/>
    </xf>
    <xf numFmtId="168" fontId="63"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Fill="1" applyBorder="1"/>
    <xf numFmtId="0" fontId="36" fillId="0" borderId="1" xfId="49" applyFont="1" applyBorder="1" applyAlignment="1">
      <alignment horizontal="center" vertical="center"/>
    </xf>
    <xf numFmtId="0" fontId="63" fillId="0" borderId="1" xfId="0" applyNumberFormat="1" applyFont="1" applyFill="1" applyBorder="1" applyAlignment="1">
      <alignment horizontal="center" vertical="center" wrapText="1"/>
    </xf>
    <xf numFmtId="0" fontId="65" fillId="0" borderId="0" xfId="49" applyFont="1" applyBorder="1"/>
    <xf numFmtId="0" fontId="37" fillId="0" borderId="0" xfId="49" applyFont="1" applyBorder="1"/>
    <xf numFmtId="0" fontId="37" fillId="0" borderId="33" xfId="49" applyFont="1" applyBorder="1"/>
    <xf numFmtId="0" fontId="36" fillId="0" borderId="1" xfId="49" applyFont="1" applyBorder="1" applyAlignment="1">
      <alignment horizontal="center" vertical="center" wrapText="1"/>
    </xf>
    <xf numFmtId="0" fontId="65" fillId="0" borderId="1" xfId="49" applyFont="1" applyBorder="1" applyAlignment="1">
      <alignment horizontal="center" vertical="center" wrapText="1"/>
    </xf>
    <xf numFmtId="169" fontId="36" fillId="0" borderId="0" xfId="49" applyNumberFormat="1" applyFont="1"/>
    <xf numFmtId="0" fontId="65" fillId="0" borderId="0" xfId="49" applyFont="1" applyAlignment="1">
      <alignment horizontal="center" vertical="center"/>
    </xf>
    <xf numFmtId="49" fontId="63" fillId="0" borderId="1" xfId="100" quotePrefix="1" applyNumberFormat="1" applyFont="1" applyFill="1" applyBorder="1" applyAlignment="1">
      <alignment horizontal="center" vertical="center" wrapText="1"/>
    </xf>
    <xf numFmtId="0" fontId="65" fillId="0" borderId="1" xfId="49" applyFont="1" applyFill="1" applyBorder="1" applyAlignment="1">
      <alignment horizontal="center" vertical="center"/>
    </xf>
    <xf numFmtId="0" fontId="65" fillId="0" borderId="1" xfId="49" applyFont="1" applyBorder="1"/>
    <xf numFmtId="169" fontId="65" fillId="0" borderId="0" xfId="49" applyNumberFormat="1" applyFont="1"/>
    <xf numFmtId="0" fontId="65" fillId="0" borderId="0" xfId="49" applyFont="1"/>
    <xf numFmtId="0" fontId="71" fillId="0" borderId="1" xfId="0" applyFont="1" applyFill="1" applyBorder="1"/>
    <xf numFmtId="14"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1" fillId="25" borderId="1" xfId="41" applyFont="1" applyFill="1" applyBorder="1" applyAlignment="1">
      <alignment horizontal="left" vertical="center" wrapText="1"/>
    </xf>
    <xf numFmtId="9" fontId="11" fillId="0" borderId="1" xfId="2" applyNumberFormat="1" applyFont="1" applyFill="1" applyBorder="1" applyAlignment="1">
      <alignment horizontal="center" vertical="center"/>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0" xfId="2" applyFont="1" applyFill="1" applyAlignment="1">
      <alignment vertical="top"/>
    </xf>
    <xf numFmtId="0" fontId="11" fillId="0" borderId="0" xfId="2" applyFont="1" applyFill="1" applyBorder="1" applyAlignment="1">
      <alignment horizontal="left" vertical="top" wrapText="1"/>
    </xf>
    <xf numFmtId="0" fontId="43" fillId="0" borderId="1" xfId="2" applyFont="1" applyFill="1" applyBorder="1" applyAlignment="1">
      <alignment horizontal="center" vertical="top" wrapText="1"/>
    </xf>
    <xf numFmtId="0" fontId="64" fillId="0" borderId="0" xfId="0"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14" fontId="36" fillId="0" borderId="30" xfId="0" applyNumberFormat="1" applyFont="1" applyFill="1" applyBorder="1" applyAlignment="1">
      <alignment horizontal="left" vertical="center" wrapText="1"/>
    </xf>
    <xf numFmtId="0" fontId="11" fillId="0" borderId="0" xfId="2" applyFill="1" applyAlignment="1">
      <alignment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3" fontId="59" fillId="0" borderId="1" xfId="0" applyNumberFormat="1" applyFont="1" applyBorder="1" applyAlignment="1">
      <alignment horizontal="center" vertical="center" wrapText="1"/>
    </xf>
    <xf numFmtId="0" fontId="36" fillId="0" borderId="1" xfId="49" applyFont="1" applyBorder="1"/>
    <xf numFmtId="0" fontId="43" fillId="25" borderId="1" xfId="41" applyFont="1" applyFill="1" applyBorder="1" applyAlignment="1">
      <alignment horizontal="center" vertical="center" textRotation="90" wrapText="1"/>
    </xf>
    <xf numFmtId="170"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47" xfId="50" applyFont="1" applyFill="1" applyBorder="1" applyAlignment="1">
      <alignment horizontal="center" vertical="center"/>
    </xf>
    <xf numFmtId="0" fontId="72" fillId="0" borderId="46" xfId="50" applyFont="1" applyFill="1" applyBorder="1" applyAlignment="1">
      <alignment horizontal="center" vertical="center"/>
    </xf>
    <xf numFmtId="0" fontId="72" fillId="0" borderId="47" xfId="50" applyFont="1" applyFill="1" applyBorder="1" applyAlignment="1">
      <alignment horizontal="center"/>
    </xf>
    <xf numFmtId="0" fontId="72" fillId="0" borderId="46"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46"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3"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3"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0"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1" xfId="50" applyFont="1" applyBorder="1" applyAlignment="1">
      <alignment horizontal="left" vertical="center"/>
    </xf>
    <xf numFmtId="0" fontId="74" fillId="0" borderId="42"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35" xfId="50" applyFont="1" applyBorder="1" applyAlignment="1">
      <alignment vertical="center"/>
    </xf>
    <xf numFmtId="0" fontId="74" fillId="0" borderId="34" xfId="50" applyFont="1" applyBorder="1" applyAlignment="1">
      <alignment vertical="center"/>
    </xf>
    <xf numFmtId="0" fontId="74" fillId="0" borderId="36"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4" xfId="50" applyFont="1" applyFill="1" applyBorder="1" applyAlignment="1">
      <alignment horizontal="center" vertical="center"/>
    </xf>
    <xf numFmtId="0" fontId="1" fillId="0" borderId="3" xfId="50" applyBorder="1"/>
    <xf numFmtId="0" fontId="74" fillId="0" borderId="37" xfId="50" applyFont="1" applyBorder="1" applyAlignment="1">
      <alignment vertical="center"/>
    </xf>
    <xf numFmtId="0" fontId="74" fillId="0" borderId="38" xfId="50" applyFont="1" applyBorder="1" applyAlignment="1">
      <alignment vertical="center"/>
    </xf>
    <xf numFmtId="0" fontId="74" fillId="0" borderId="39"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34" xfId="50" applyFont="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top"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15" xfId="100"/>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72"/>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71"/>
    <cellStyle name="Обычный 7 3 2" xfId="92"/>
    <cellStyle name="Обычный 8" xfId="51"/>
    <cellStyle name="Обычный 8 2" xfId="94"/>
    <cellStyle name="Обычный 9" xfId="68"/>
    <cellStyle name="Обычный 9 2"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7DD-416F-9264-060DACD340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7DD-416F-9264-060DACD3409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ПД-2.2"/>
      <sheetName val="6"/>
      <sheetName val="1.14"/>
      <sheetName val="1.7"/>
      <sheetName val="#ССЫЛКА"/>
      <sheetName val="Main list"/>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sheetData sheetId="1184">
        <row r="1">
          <cell r="B1">
            <v>0</v>
          </cell>
        </row>
      </sheetData>
      <sheetData sheetId="1185"/>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Сводный СР"/>
      <sheetName val="ИМЯ"/>
      <sheetName val="Имя2"/>
      <sheetName val="консолидация"/>
      <sheetName val="СметаСводная Рыб"/>
      <sheetName val="хар_"/>
      <sheetName val="с1_"/>
      <sheetName val="рбп"/>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55" zoomScaleSheetLayoutView="55" workbookViewId="0">
      <selection activeCell="C95" sqref="C95"/>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99" t="s">
        <v>667</v>
      </c>
      <c r="B5" s="299"/>
      <c r="C5" s="299"/>
      <c r="D5" s="129"/>
      <c r="E5" s="129"/>
      <c r="F5" s="129"/>
      <c r="G5" s="129"/>
      <c r="H5" s="129"/>
    </row>
    <row r="6" spans="1:20" s="12" customFormat="1" ht="18.75" x14ac:dyDescent="0.3">
      <c r="A6" s="17"/>
      <c r="D6" s="16"/>
      <c r="E6" s="16"/>
      <c r="F6" s="15"/>
    </row>
    <row r="7" spans="1:20" s="12" customFormat="1" ht="18.75" x14ac:dyDescent="0.2">
      <c r="A7" s="303" t="s">
        <v>10</v>
      </c>
      <c r="B7" s="303"/>
      <c r="C7" s="30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01" t="s">
        <v>543</v>
      </c>
      <c r="B9" s="301"/>
      <c r="C9" s="301"/>
      <c r="D9" s="8"/>
      <c r="E9" s="8"/>
      <c r="F9" s="8"/>
      <c r="G9" s="13"/>
      <c r="H9" s="13"/>
      <c r="I9" s="13"/>
      <c r="J9" s="13"/>
      <c r="K9" s="13"/>
      <c r="L9" s="13"/>
      <c r="M9" s="13"/>
      <c r="N9" s="13"/>
      <c r="O9" s="13"/>
      <c r="P9" s="13"/>
      <c r="Q9" s="13"/>
      <c r="R9" s="13"/>
      <c r="S9" s="13"/>
      <c r="T9" s="13"/>
    </row>
    <row r="10" spans="1:20" s="12" customFormat="1" ht="18.75" x14ac:dyDescent="0.2">
      <c r="A10" s="300" t="s">
        <v>9</v>
      </c>
      <c r="B10" s="300"/>
      <c r="C10" s="30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01" t="s">
        <v>510</v>
      </c>
      <c r="B12" s="301"/>
      <c r="C12" s="301"/>
      <c r="D12" s="8"/>
      <c r="E12" s="8"/>
      <c r="F12" s="8"/>
      <c r="G12" s="13"/>
      <c r="H12" s="13"/>
      <c r="I12" s="13"/>
      <c r="J12" s="13"/>
      <c r="K12" s="13"/>
      <c r="L12" s="13"/>
      <c r="M12" s="13"/>
      <c r="N12" s="13"/>
      <c r="O12" s="13"/>
      <c r="P12" s="13"/>
      <c r="Q12" s="13"/>
      <c r="R12" s="13"/>
      <c r="S12" s="13"/>
      <c r="T12" s="13"/>
    </row>
    <row r="13" spans="1:20" s="12" customFormat="1" ht="18.75" x14ac:dyDescent="0.2">
      <c r="A13" s="300" t="s">
        <v>8</v>
      </c>
      <c r="B13" s="300"/>
      <c r="C13" s="30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01" t="s">
        <v>508</v>
      </c>
      <c r="B15" s="301"/>
      <c r="C15" s="301"/>
      <c r="D15" s="8"/>
      <c r="E15" s="8"/>
      <c r="F15" s="8"/>
      <c r="G15" s="8"/>
      <c r="H15" s="8"/>
      <c r="I15" s="8"/>
      <c r="J15" s="8"/>
      <c r="K15" s="8"/>
      <c r="L15" s="8"/>
      <c r="M15" s="8"/>
      <c r="N15" s="8"/>
      <c r="O15" s="8"/>
      <c r="P15" s="8"/>
      <c r="Q15" s="8"/>
      <c r="R15" s="8"/>
      <c r="S15" s="8"/>
      <c r="T15" s="8"/>
    </row>
    <row r="16" spans="1:20" s="3" customFormat="1" ht="15" customHeight="1" x14ac:dyDescent="0.2">
      <c r="A16" s="300" t="s">
        <v>7</v>
      </c>
      <c r="B16" s="300"/>
      <c r="C16" s="30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01" t="s">
        <v>486</v>
      </c>
      <c r="B18" s="302"/>
      <c r="C18" s="30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343</v>
      </c>
      <c r="C22" s="138" t="s">
        <v>505</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156" t="s">
        <v>506</v>
      </c>
      <c r="D23" s="28"/>
      <c r="E23" s="28"/>
      <c r="F23" s="28"/>
      <c r="G23" s="27"/>
      <c r="H23" s="27"/>
      <c r="I23" s="27"/>
      <c r="J23" s="27"/>
      <c r="K23" s="27"/>
      <c r="L23" s="27"/>
      <c r="M23" s="27"/>
      <c r="N23" s="27"/>
      <c r="O23" s="27"/>
      <c r="P23" s="27"/>
      <c r="Q23" s="27"/>
      <c r="R23" s="26"/>
      <c r="S23" s="26"/>
      <c r="T23" s="26"/>
    </row>
    <row r="24" spans="1:20" s="3" customFormat="1" ht="18.75" x14ac:dyDescent="0.2">
      <c r="A24" s="296"/>
      <c r="B24" s="297"/>
      <c r="C24" s="298"/>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26" t="s">
        <v>433</v>
      </c>
      <c r="C25" s="182" t="s">
        <v>535</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26" t="s">
        <v>76</v>
      </c>
      <c r="C26" s="182" t="s">
        <v>610</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26" t="s">
        <v>75</v>
      </c>
      <c r="C27" s="182" t="s">
        <v>577</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26" t="s">
        <v>434</v>
      </c>
      <c r="C28" s="182" t="s">
        <v>504</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26" t="s">
        <v>435</v>
      </c>
      <c r="C29" s="182" t="s">
        <v>504</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26" t="s">
        <v>436</v>
      </c>
      <c r="C30" s="182" t="s">
        <v>504</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437</v>
      </c>
      <c r="C31" s="182" t="s">
        <v>504</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438</v>
      </c>
      <c r="C32" s="182" t="s">
        <v>504</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439</v>
      </c>
      <c r="C33" s="182" t="s">
        <v>544</v>
      </c>
      <c r="D33" s="33"/>
      <c r="E33" s="33"/>
      <c r="F33" s="32"/>
      <c r="G33" s="32"/>
      <c r="H33" s="32"/>
      <c r="I33" s="32"/>
      <c r="J33" s="32"/>
      <c r="K33" s="32"/>
      <c r="L33" s="32"/>
      <c r="M33" s="32"/>
      <c r="N33" s="32"/>
      <c r="O33" s="32"/>
      <c r="P33" s="32"/>
      <c r="Q33" s="31"/>
      <c r="R33" s="31"/>
      <c r="S33" s="31"/>
      <c r="T33" s="31"/>
    </row>
    <row r="34" spans="1:20" ht="111" customHeight="1" x14ac:dyDescent="0.25">
      <c r="A34" s="23" t="s">
        <v>455</v>
      </c>
      <c r="B34" s="38" t="s">
        <v>440</v>
      </c>
      <c r="C34" s="182" t="s">
        <v>504</v>
      </c>
      <c r="D34" s="22"/>
      <c r="E34" s="22"/>
      <c r="F34" s="22"/>
      <c r="G34" s="22"/>
      <c r="H34" s="22"/>
      <c r="I34" s="22"/>
      <c r="J34" s="22"/>
      <c r="K34" s="22"/>
      <c r="L34" s="22"/>
      <c r="M34" s="22"/>
      <c r="N34" s="22"/>
      <c r="O34" s="22"/>
      <c r="P34" s="22"/>
      <c r="Q34" s="22"/>
      <c r="R34" s="22"/>
      <c r="S34" s="22"/>
      <c r="T34" s="22"/>
    </row>
    <row r="35" spans="1:20" ht="58.5" customHeight="1" x14ac:dyDescent="0.25">
      <c r="A35" s="23" t="s">
        <v>443</v>
      </c>
      <c r="B35" s="38" t="s">
        <v>73</v>
      </c>
      <c r="C35" s="182" t="s">
        <v>504</v>
      </c>
      <c r="D35" s="22"/>
      <c r="E35" s="22"/>
      <c r="F35" s="22"/>
      <c r="G35" s="22"/>
      <c r="H35" s="22"/>
      <c r="I35" s="22"/>
      <c r="J35" s="22"/>
      <c r="K35" s="22"/>
      <c r="L35" s="22"/>
      <c r="M35" s="22"/>
      <c r="N35" s="22"/>
      <c r="O35" s="22"/>
      <c r="P35" s="22"/>
      <c r="Q35" s="22"/>
      <c r="R35" s="22"/>
      <c r="S35" s="22"/>
      <c r="T35" s="22"/>
    </row>
    <row r="36" spans="1:20" ht="51.75" customHeight="1" x14ac:dyDescent="0.25">
      <c r="A36" s="23" t="s">
        <v>456</v>
      </c>
      <c r="B36" s="38" t="s">
        <v>441</v>
      </c>
      <c r="C36" s="182" t="s">
        <v>504</v>
      </c>
      <c r="D36" s="22"/>
      <c r="E36" s="22"/>
      <c r="F36" s="22"/>
      <c r="G36" s="22"/>
      <c r="H36" s="22"/>
      <c r="I36" s="22"/>
      <c r="J36" s="22"/>
      <c r="K36" s="22"/>
      <c r="L36" s="22"/>
      <c r="M36" s="22"/>
      <c r="N36" s="22"/>
      <c r="O36" s="22"/>
      <c r="P36" s="22"/>
      <c r="Q36" s="22"/>
      <c r="R36" s="22"/>
      <c r="S36" s="22"/>
      <c r="T36" s="22"/>
    </row>
    <row r="37" spans="1:20" ht="43.5" customHeight="1" x14ac:dyDescent="0.25">
      <c r="A37" s="23" t="s">
        <v>444</v>
      </c>
      <c r="B37" s="38" t="s">
        <v>442</v>
      </c>
      <c r="C37" s="182" t="s">
        <v>598</v>
      </c>
      <c r="D37" s="22"/>
      <c r="E37" s="22"/>
      <c r="F37" s="22"/>
      <c r="G37" s="22"/>
      <c r="H37" s="22"/>
      <c r="I37" s="22"/>
      <c r="J37" s="22"/>
      <c r="K37" s="22"/>
      <c r="L37" s="22"/>
      <c r="M37" s="22"/>
      <c r="N37" s="22"/>
      <c r="O37" s="22"/>
      <c r="P37" s="22"/>
      <c r="Q37" s="22"/>
      <c r="R37" s="22"/>
      <c r="S37" s="22"/>
      <c r="T37" s="22"/>
    </row>
    <row r="38" spans="1:20" ht="43.5" customHeight="1" x14ac:dyDescent="0.25">
      <c r="A38" s="23" t="s">
        <v>457</v>
      </c>
      <c r="B38" s="38" t="s">
        <v>236</v>
      </c>
      <c r="C38" s="182" t="s">
        <v>504</v>
      </c>
      <c r="D38" s="22"/>
      <c r="E38" s="22"/>
      <c r="F38" s="22"/>
      <c r="G38" s="22"/>
      <c r="H38" s="22"/>
      <c r="I38" s="22"/>
      <c r="J38" s="22"/>
      <c r="K38" s="22"/>
      <c r="L38" s="22"/>
      <c r="M38" s="22"/>
      <c r="N38" s="22"/>
      <c r="O38" s="22"/>
      <c r="P38" s="22"/>
      <c r="Q38" s="22"/>
      <c r="R38" s="22"/>
      <c r="S38" s="22"/>
      <c r="T38" s="22"/>
    </row>
    <row r="39" spans="1:20" ht="23.25" customHeight="1" x14ac:dyDescent="0.25">
      <c r="A39" s="296"/>
      <c r="B39" s="297"/>
      <c r="C39" s="298"/>
      <c r="D39" s="22"/>
      <c r="E39" s="22"/>
      <c r="F39" s="22"/>
      <c r="G39" s="22"/>
      <c r="H39" s="22"/>
      <c r="I39" s="22"/>
      <c r="J39" s="22"/>
      <c r="K39" s="22"/>
      <c r="L39" s="22"/>
      <c r="M39" s="22"/>
      <c r="N39" s="22"/>
      <c r="O39" s="22"/>
      <c r="P39" s="22"/>
      <c r="Q39" s="22"/>
      <c r="R39" s="22"/>
      <c r="S39" s="22"/>
      <c r="T39" s="22"/>
    </row>
    <row r="40" spans="1:20" ht="63" x14ac:dyDescent="0.25">
      <c r="A40" s="23" t="s">
        <v>445</v>
      </c>
      <c r="B40" s="38" t="s">
        <v>497</v>
      </c>
      <c r="C40" s="157" t="s">
        <v>687</v>
      </c>
      <c r="D40" s="22"/>
      <c r="E40" s="22"/>
      <c r="F40" s="22"/>
      <c r="G40" s="22"/>
      <c r="H40" s="22"/>
      <c r="I40" s="22"/>
      <c r="J40" s="22"/>
      <c r="K40" s="22"/>
      <c r="L40" s="22"/>
      <c r="M40" s="22"/>
      <c r="N40" s="22"/>
      <c r="O40" s="22"/>
      <c r="P40" s="22"/>
      <c r="Q40" s="22"/>
      <c r="R40" s="22"/>
      <c r="S40" s="22"/>
      <c r="T40" s="22"/>
    </row>
    <row r="41" spans="1:20" ht="105.75" customHeight="1" x14ac:dyDescent="0.25">
      <c r="A41" s="23" t="s">
        <v>458</v>
      </c>
      <c r="B41" s="38" t="s">
        <v>481</v>
      </c>
      <c r="C41" s="35" t="s">
        <v>509</v>
      </c>
      <c r="D41" s="22"/>
      <c r="E41" s="22"/>
      <c r="F41" s="22"/>
      <c r="G41" s="22"/>
      <c r="H41" s="22"/>
      <c r="I41" s="22"/>
      <c r="J41" s="22"/>
      <c r="K41" s="22"/>
      <c r="L41" s="22"/>
      <c r="M41" s="22"/>
      <c r="N41" s="22"/>
      <c r="O41" s="22"/>
      <c r="P41" s="22"/>
      <c r="Q41" s="22"/>
      <c r="R41" s="22"/>
      <c r="S41" s="22"/>
      <c r="T41" s="22"/>
    </row>
    <row r="42" spans="1:20" ht="83.25" customHeight="1" x14ac:dyDescent="0.25">
      <c r="A42" s="23" t="s">
        <v>446</v>
      </c>
      <c r="B42" s="38" t="s">
        <v>496</v>
      </c>
      <c r="C42" s="35" t="s">
        <v>509</v>
      </c>
      <c r="D42" s="22"/>
      <c r="E42" s="22"/>
      <c r="F42" s="22"/>
      <c r="G42" s="22"/>
      <c r="H42" s="22"/>
      <c r="I42" s="22"/>
      <c r="J42" s="22"/>
      <c r="K42" s="22"/>
      <c r="L42" s="22"/>
      <c r="M42" s="22"/>
      <c r="N42" s="22"/>
      <c r="O42" s="22"/>
      <c r="P42" s="22"/>
      <c r="Q42" s="22"/>
      <c r="R42" s="22"/>
      <c r="S42" s="22"/>
      <c r="T42" s="22"/>
    </row>
    <row r="43" spans="1:20" ht="186" customHeight="1" x14ac:dyDescent="0.25">
      <c r="A43" s="23" t="s">
        <v>461</v>
      </c>
      <c r="B43" s="38" t="s">
        <v>462</v>
      </c>
      <c r="C43" s="35" t="s">
        <v>509</v>
      </c>
      <c r="D43" s="22"/>
      <c r="E43" s="22"/>
      <c r="F43" s="22"/>
      <c r="G43" s="22"/>
      <c r="H43" s="22"/>
      <c r="I43" s="22"/>
      <c r="J43" s="22"/>
      <c r="K43" s="22"/>
      <c r="L43" s="22"/>
      <c r="M43" s="22"/>
      <c r="N43" s="22"/>
      <c r="O43" s="22"/>
      <c r="P43" s="22"/>
      <c r="Q43" s="22"/>
      <c r="R43" s="22"/>
      <c r="S43" s="22"/>
      <c r="T43" s="22"/>
    </row>
    <row r="44" spans="1:20" ht="111" customHeight="1" x14ac:dyDescent="0.25">
      <c r="A44" s="23" t="s">
        <v>447</v>
      </c>
      <c r="B44" s="38" t="s">
        <v>487</v>
      </c>
      <c r="C44" s="35" t="s">
        <v>509</v>
      </c>
      <c r="D44" s="22"/>
      <c r="E44" s="22"/>
      <c r="F44" s="22"/>
      <c r="G44" s="22"/>
      <c r="H44" s="22"/>
      <c r="I44" s="22"/>
      <c r="J44" s="22"/>
      <c r="K44" s="22"/>
      <c r="L44" s="22"/>
      <c r="M44" s="22"/>
      <c r="N44" s="22"/>
      <c r="O44" s="22"/>
      <c r="P44" s="22"/>
      <c r="Q44" s="22"/>
      <c r="R44" s="22"/>
      <c r="S44" s="22"/>
      <c r="T44" s="22"/>
    </row>
    <row r="45" spans="1:20" ht="120" customHeight="1" x14ac:dyDescent="0.25">
      <c r="A45" s="23" t="s">
        <v>482</v>
      </c>
      <c r="B45" s="38" t="s">
        <v>488</v>
      </c>
      <c r="C45" s="35" t="s">
        <v>509</v>
      </c>
      <c r="D45" s="22"/>
      <c r="E45" s="22"/>
      <c r="F45" s="22"/>
      <c r="G45" s="22"/>
      <c r="H45" s="22"/>
      <c r="I45" s="22"/>
      <c r="J45" s="22"/>
      <c r="K45" s="22"/>
      <c r="L45" s="22"/>
      <c r="M45" s="22"/>
      <c r="N45" s="22"/>
      <c r="O45" s="22"/>
      <c r="P45" s="22"/>
      <c r="Q45" s="22"/>
      <c r="R45" s="22"/>
      <c r="S45" s="22"/>
      <c r="T45" s="22"/>
    </row>
    <row r="46" spans="1:20" ht="101.25" customHeight="1" x14ac:dyDescent="0.25">
      <c r="A46" s="23" t="s">
        <v>448</v>
      </c>
      <c r="B46" s="38" t="s">
        <v>489</v>
      </c>
      <c r="C46" s="35" t="s">
        <v>579</v>
      </c>
      <c r="D46" s="22"/>
      <c r="E46" s="22"/>
      <c r="F46" s="22"/>
      <c r="G46" s="22"/>
      <c r="H46" s="22"/>
      <c r="I46" s="22"/>
      <c r="J46" s="22"/>
      <c r="K46" s="22"/>
      <c r="L46" s="22"/>
      <c r="M46" s="22"/>
      <c r="N46" s="22"/>
      <c r="O46" s="22"/>
      <c r="P46" s="22"/>
      <c r="Q46" s="22"/>
      <c r="R46" s="22"/>
      <c r="S46" s="22"/>
      <c r="T46" s="22"/>
    </row>
    <row r="47" spans="1:20" ht="18.75" customHeight="1" x14ac:dyDescent="0.25">
      <c r="A47" s="296"/>
      <c r="B47" s="297"/>
      <c r="C47" s="298"/>
      <c r="D47" s="22"/>
      <c r="E47" s="22"/>
      <c r="F47" s="22"/>
      <c r="G47" s="22"/>
      <c r="H47" s="22"/>
      <c r="I47" s="22"/>
      <c r="J47" s="22"/>
      <c r="K47" s="22"/>
      <c r="L47" s="22"/>
      <c r="M47" s="22"/>
      <c r="N47" s="22"/>
      <c r="O47" s="22"/>
      <c r="P47" s="22"/>
      <c r="Q47" s="22"/>
      <c r="R47" s="22"/>
      <c r="S47" s="22"/>
      <c r="T47" s="22"/>
    </row>
    <row r="48" spans="1:20" ht="75.75" customHeight="1" x14ac:dyDescent="0.25">
      <c r="A48" s="23" t="s">
        <v>483</v>
      </c>
      <c r="B48" s="38" t="s">
        <v>502</v>
      </c>
      <c r="C48" s="183">
        <v>106.80887762399999</v>
      </c>
      <c r="D48" s="22"/>
      <c r="E48" s="22"/>
      <c r="F48" s="22"/>
      <c r="G48" s="22"/>
      <c r="H48" s="22"/>
      <c r="I48" s="22"/>
      <c r="J48" s="22"/>
      <c r="K48" s="22"/>
      <c r="L48" s="22"/>
      <c r="M48" s="22"/>
      <c r="N48" s="22"/>
      <c r="O48" s="22"/>
      <c r="P48" s="22"/>
      <c r="Q48" s="22"/>
      <c r="R48" s="22"/>
      <c r="S48" s="22"/>
      <c r="T48" s="22"/>
    </row>
    <row r="49" spans="1:20" ht="71.25" customHeight="1" x14ac:dyDescent="0.25">
      <c r="A49" s="23" t="s">
        <v>449</v>
      </c>
      <c r="B49" s="38" t="s">
        <v>503</v>
      </c>
      <c r="C49" s="183">
        <v>49.674148229999986</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F_TP3500.PR.0032</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4" t="str">
        <f>'1. паспорт местоположение'!A15:C15</f>
        <v>Реконструкция ССПД Голышмановский РЭС - ПС Ламенка, Ишимский РЭС - ПС Юбилейная</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1" t="s">
        <v>460</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8" t="s">
        <v>6</v>
      </c>
      <c r="B19" s="308" t="s">
        <v>109</v>
      </c>
      <c r="C19" s="309" t="s">
        <v>375</v>
      </c>
      <c r="D19" s="308" t="s">
        <v>374</v>
      </c>
      <c r="E19" s="308" t="s">
        <v>108</v>
      </c>
      <c r="F19" s="308" t="s">
        <v>107</v>
      </c>
      <c r="G19" s="308" t="s">
        <v>370</v>
      </c>
      <c r="H19" s="308" t="s">
        <v>106</v>
      </c>
      <c r="I19" s="308" t="s">
        <v>105</v>
      </c>
      <c r="J19" s="308" t="s">
        <v>104</v>
      </c>
      <c r="K19" s="308" t="s">
        <v>103</v>
      </c>
      <c r="L19" s="308" t="s">
        <v>102</v>
      </c>
      <c r="M19" s="308" t="s">
        <v>101</v>
      </c>
      <c r="N19" s="308" t="s">
        <v>100</v>
      </c>
      <c r="O19" s="308" t="s">
        <v>99</v>
      </c>
      <c r="P19" s="308" t="s">
        <v>98</v>
      </c>
      <c r="Q19" s="308" t="s">
        <v>373</v>
      </c>
      <c r="R19" s="308"/>
      <c r="S19" s="311" t="s">
        <v>452</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0" t="s">
        <v>371</v>
      </c>
      <c r="R20" s="41" t="s">
        <v>372</v>
      </c>
      <c r="S20" s="311"/>
      <c r="T20" s="27"/>
      <c r="U20" s="27"/>
      <c r="V20" s="27"/>
      <c r="W20" s="27"/>
      <c r="X20" s="27"/>
      <c r="Y20" s="27"/>
      <c r="Z20" s="26"/>
      <c r="AA20" s="26"/>
      <c r="AB20" s="26"/>
    </row>
    <row r="21" spans="1:28" s="3" customFormat="1" ht="18.75" x14ac:dyDescent="0.2">
      <c r="A21" s="40">
        <v>1</v>
      </c>
      <c r="B21" s="45">
        <v>2</v>
      </c>
      <c r="C21" s="40">
        <v>3</v>
      </c>
      <c r="D21" s="45">
        <v>4</v>
      </c>
      <c r="E21" s="40">
        <v>5</v>
      </c>
      <c r="F21" s="45">
        <v>6</v>
      </c>
      <c r="G21" s="120">
        <v>7</v>
      </c>
      <c r="H21" s="121">
        <v>8</v>
      </c>
      <c r="I21" s="120">
        <v>9</v>
      </c>
      <c r="J21" s="121">
        <v>10</v>
      </c>
      <c r="K21" s="120">
        <v>11</v>
      </c>
      <c r="L21" s="121">
        <v>12</v>
      </c>
      <c r="M21" s="120">
        <v>13</v>
      </c>
      <c r="N21" s="121">
        <v>14</v>
      </c>
      <c r="O21" s="120">
        <v>15</v>
      </c>
      <c r="P21" s="121">
        <v>16</v>
      </c>
      <c r="Q21" s="120">
        <v>17</v>
      </c>
      <c r="R21" s="121">
        <v>18</v>
      </c>
      <c r="S21" s="120">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453</v>
      </c>
      <c r="H22" s="45"/>
      <c r="I22" s="45"/>
      <c r="J22" s="45"/>
      <c r="K22" s="45"/>
      <c r="L22" s="45"/>
      <c r="M22" s="45"/>
      <c r="N22" s="45"/>
      <c r="O22" s="45"/>
      <c r="P22" s="45"/>
      <c r="Q22" s="36"/>
      <c r="R22" s="5"/>
      <c r="S22" s="119"/>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19"/>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19"/>
      <c r="T24" s="27"/>
      <c r="U24" s="27"/>
      <c r="V24" s="27"/>
      <c r="W24" s="27"/>
      <c r="X24" s="26"/>
      <c r="Y24" s="26"/>
      <c r="Z24" s="26"/>
      <c r="AA24" s="26"/>
      <c r="AB24" s="26"/>
    </row>
    <row r="25" spans="1:28" s="3" customFormat="1" ht="31.5" x14ac:dyDescent="0.2">
      <c r="A25" s="44"/>
      <c r="B25" s="45" t="s">
        <v>93</v>
      </c>
      <c r="C25" s="45"/>
      <c r="D25" s="45"/>
      <c r="E25" s="45" t="s">
        <v>92</v>
      </c>
      <c r="F25" s="45" t="s">
        <v>91</v>
      </c>
      <c r="G25" s="45" t="s">
        <v>454</v>
      </c>
      <c r="H25" s="29"/>
      <c r="I25" s="29"/>
      <c r="J25" s="29"/>
      <c r="K25" s="29"/>
      <c r="L25" s="29"/>
      <c r="M25" s="29"/>
      <c r="N25" s="29"/>
      <c r="O25" s="29"/>
      <c r="P25" s="29"/>
      <c r="Q25" s="29"/>
      <c r="R25" s="5"/>
      <c r="S25" s="119"/>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19"/>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19"/>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9"/>
      <c r="T28" s="27"/>
      <c r="U28" s="27"/>
      <c r="V28" s="27"/>
      <c r="W28" s="27"/>
      <c r="X28" s="26"/>
      <c r="Y28" s="26"/>
      <c r="Z28" s="26"/>
      <c r="AA28" s="26"/>
      <c r="AB28" s="26"/>
    </row>
    <row r="29" spans="1:28" ht="20.25" customHeight="1" x14ac:dyDescent="0.25">
      <c r="A29" s="101"/>
      <c r="B29" s="45" t="s">
        <v>368</v>
      </c>
      <c r="C29" s="45"/>
      <c r="D29" s="45"/>
      <c r="E29" s="101" t="s">
        <v>369</v>
      </c>
      <c r="F29" s="101" t="s">
        <v>369</v>
      </c>
      <c r="G29" s="101" t="s">
        <v>369</v>
      </c>
      <c r="H29" s="101"/>
      <c r="I29" s="101"/>
      <c r="J29" s="101"/>
      <c r="K29" s="101"/>
      <c r="L29" s="101"/>
      <c r="M29" s="101"/>
      <c r="N29" s="101"/>
      <c r="O29" s="101"/>
      <c r="P29" s="101"/>
      <c r="Q29" s="10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60" zoomScaleNormal="60" workbookViewId="0">
      <selection activeCell="R28" sqref="R28"/>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2024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F_TP3500.PR.0032</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ht="42" customHeight="1" x14ac:dyDescent="0.2">
      <c r="A16" s="315" t="str">
        <f>'1. паспорт местоположение'!A15:C15</f>
        <v>Реконструкция ССПД Голышмановский РЭС - ПС Ламенка, Ишимский РЭС - ПС Юбилейная</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302" t="s">
        <v>465</v>
      </c>
      <c r="B19" s="302"/>
      <c r="C19" s="302"/>
      <c r="D19" s="302"/>
      <c r="E19" s="302"/>
      <c r="F19" s="302"/>
      <c r="G19" s="302"/>
      <c r="H19" s="302"/>
      <c r="I19" s="302"/>
      <c r="J19" s="302"/>
      <c r="K19" s="302"/>
      <c r="L19" s="302"/>
      <c r="M19" s="302"/>
      <c r="N19" s="302"/>
      <c r="O19" s="302"/>
      <c r="P19" s="302"/>
      <c r="Q19" s="302"/>
      <c r="R19" s="302"/>
      <c r="S19" s="302"/>
      <c r="T19" s="302"/>
    </row>
    <row r="20" spans="1:113" s="57"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7" t="s">
        <v>6</v>
      </c>
      <c r="B21" s="320" t="s">
        <v>227</v>
      </c>
      <c r="C21" s="321"/>
      <c r="D21" s="324" t="s">
        <v>131</v>
      </c>
      <c r="E21" s="320" t="s">
        <v>494</v>
      </c>
      <c r="F21" s="321"/>
      <c r="G21" s="320" t="s">
        <v>277</v>
      </c>
      <c r="H21" s="321"/>
      <c r="I21" s="320" t="s">
        <v>130</v>
      </c>
      <c r="J21" s="321"/>
      <c r="K21" s="324" t="s">
        <v>129</v>
      </c>
      <c r="L21" s="320" t="s">
        <v>128</v>
      </c>
      <c r="M21" s="321"/>
      <c r="N21" s="320" t="s">
        <v>490</v>
      </c>
      <c r="O21" s="321"/>
      <c r="P21" s="324" t="s">
        <v>127</v>
      </c>
      <c r="Q21" s="312" t="s">
        <v>126</v>
      </c>
      <c r="R21" s="313"/>
      <c r="S21" s="312" t="s">
        <v>125</v>
      </c>
      <c r="T21" s="314"/>
    </row>
    <row r="22" spans="1:113" ht="204.75" customHeight="1" x14ac:dyDescent="0.25">
      <c r="A22" s="318"/>
      <c r="B22" s="322"/>
      <c r="C22" s="323"/>
      <c r="D22" s="327"/>
      <c r="E22" s="322"/>
      <c r="F22" s="323"/>
      <c r="G22" s="322"/>
      <c r="H22" s="323"/>
      <c r="I22" s="322"/>
      <c r="J22" s="323"/>
      <c r="K22" s="325"/>
      <c r="L22" s="322"/>
      <c r="M22" s="323"/>
      <c r="N22" s="322"/>
      <c r="O22" s="323"/>
      <c r="P22" s="325"/>
      <c r="Q22" s="86" t="s">
        <v>124</v>
      </c>
      <c r="R22" s="86" t="s">
        <v>464</v>
      </c>
      <c r="S22" s="86" t="s">
        <v>123</v>
      </c>
      <c r="T22" s="86" t="s">
        <v>122</v>
      </c>
    </row>
    <row r="23" spans="1:113" ht="51.75" customHeight="1" x14ac:dyDescent="0.25">
      <c r="A23" s="319"/>
      <c r="B23" s="127" t="s">
        <v>120</v>
      </c>
      <c r="C23" s="127" t="s">
        <v>121</v>
      </c>
      <c r="D23" s="325"/>
      <c r="E23" s="127" t="s">
        <v>120</v>
      </c>
      <c r="F23" s="127" t="s">
        <v>121</v>
      </c>
      <c r="G23" s="127" t="s">
        <v>120</v>
      </c>
      <c r="H23" s="127" t="s">
        <v>121</v>
      </c>
      <c r="I23" s="127" t="s">
        <v>120</v>
      </c>
      <c r="J23" s="127" t="s">
        <v>121</v>
      </c>
      <c r="K23" s="127" t="s">
        <v>120</v>
      </c>
      <c r="L23" s="127" t="s">
        <v>120</v>
      </c>
      <c r="M23" s="127" t="s">
        <v>121</v>
      </c>
      <c r="N23" s="127" t="s">
        <v>120</v>
      </c>
      <c r="O23" s="127" t="s">
        <v>121</v>
      </c>
      <c r="P23" s="128" t="s">
        <v>120</v>
      </c>
      <c r="Q23" s="86" t="s">
        <v>120</v>
      </c>
      <c r="R23" s="86" t="s">
        <v>120</v>
      </c>
      <c r="S23" s="86" t="s">
        <v>120</v>
      </c>
      <c r="T23" s="86"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30"/>
      <c r="R25" s="59"/>
      <c r="S25" s="130"/>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26" t="s">
        <v>498</v>
      </c>
      <c r="C29" s="326"/>
      <c r="D29" s="326"/>
      <c r="E29" s="326"/>
      <c r="F29" s="326"/>
      <c r="G29" s="326"/>
      <c r="H29" s="326"/>
      <c r="I29" s="326"/>
      <c r="J29" s="326"/>
      <c r="K29" s="326"/>
      <c r="L29" s="326"/>
      <c r="M29" s="326"/>
      <c r="N29" s="326"/>
      <c r="O29" s="326"/>
      <c r="P29" s="326"/>
      <c r="Q29" s="326"/>
      <c r="R29" s="32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4"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row>
    <row r="10" spans="1:27" s="12" customFormat="1" ht="18.75" customHeight="1" x14ac:dyDescent="0.2">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1" t="str">
        <f>'3.1. паспорт Техсостояние ПС'!A13:T13</f>
        <v>F_TP3500.PR.0032</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row>
    <row r="13" spans="1:27" s="12" customFormat="1" ht="18.75" customHeight="1" x14ac:dyDescent="0.2">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1" t="str">
        <f>'1. паспорт местоположение'!A15:C15</f>
        <v>Реконструкция ССПД Голышмановский РЭС - ПС Ламенка, Ишимский РЭС - ПС Юбилейная</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7" s="3"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467</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7" customFormat="1" ht="21" customHeight="1" x14ac:dyDescent="0.25"/>
    <row r="21" spans="1:27" ht="47.25" customHeight="1" x14ac:dyDescent="0.25">
      <c r="A21" s="332" t="s">
        <v>6</v>
      </c>
      <c r="B21" s="328" t="s">
        <v>474</v>
      </c>
      <c r="C21" s="329"/>
      <c r="D21" s="328" t="s">
        <v>476</v>
      </c>
      <c r="E21" s="329"/>
      <c r="F21" s="312" t="s">
        <v>103</v>
      </c>
      <c r="G21" s="314"/>
      <c r="H21" s="314"/>
      <c r="I21" s="313"/>
      <c r="J21" s="332" t="s">
        <v>477</v>
      </c>
      <c r="K21" s="328" t="s">
        <v>478</v>
      </c>
      <c r="L21" s="329"/>
      <c r="M21" s="328" t="s">
        <v>479</v>
      </c>
      <c r="N21" s="329"/>
      <c r="O21" s="328" t="s">
        <v>466</v>
      </c>
      <c r="P21" s="329"/>
      <c r="Q21" s="328" t="s">
        <v>136</v>
      </c>
      <c r="R21" s="329"/>
      <c r="S21" s="332" t="s">
        <v>135</v>
      </c>
      <c r="T21" s="332" t="s">
        <v>480</v>
      </c>
      <c r="U21" s="332" t="s">
        <v>475</v>
      </c>
      <c r="V21" s="328" t="s">
        <v>134</v>
      </c>
      <c r="W21" s="329"/>
      <c r="X21" s="312" t="s">
        <v>126</v>
      </c>
      <c r="Y21" s="314"/>
      <c r="Z21" s="312" t="s">
        <v>125</v>
      </c>
      <c r="AA21" s="314"/>
    </row>
    <row r="22" spans="1:27" ht="216" customHeight="1" x14ac:dyDescent="0.25">
      <c r="A22" s="335"/>
      <c r="B22" s="330"/>
      <c r="C22" s="331"/>
      <c r="D22" s="330"/>
      <c r="E22" s="331"/>
      <c r="F22" s="312" t="s">
        <v>133</v>
      </c>
      <c r="G22" s="313"/>
      <c r="H22" s="312" t="s">
        <v>132</v>
      </c>
      <c r="I22" s="313"/>
      <c r="J22" s="333"/>
      <c r="K22" s="330"/>
      <c r="L22" s="331"/>
      <c r="M22" s="330"/>
      <c r="N22" s="331"/>
      <c r="O22" s="330"/>
      <c r="P22" s="331"/>
      <c r="Q22" s="330"/>
      <c r="R22" s="331"/>
      <c r="S22" s="333"/>
      <c r="T22" s="333"/>
      <c r="U22" s="333"/>
      <c r="V22" s="330"/>
      <c r="W22" s="331"/>
      <c r="X22" s="86" t="s">
        <v>124</v>
      </c>
      <c r="Y22" s="86" t="s">
        <v>464</v>
      </c>
      <c r="Z22" s="86" t="s">
        <v>123</v>
      </c>
      <c r="AA22" s="86" t="s">
        <v>122</v>
      </c>
    </row>
    <row r="23" spans="1:27" ht="60" customHeight="1" x14ac:dyDescent="0.25">
      <c r="A23" s="333"/>
      <c r="B23" s="125" t="s">
        <v>120</v>
      </c>
      <c r="C23" s="125"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87.75" customHeight="1" x14ac:dyDescent="0.25">
      <c r="A25" s="92"/>
      <c r="B25" s="92"/>
      <c r="C25" s="92"/>
      <c r="D25" s="92"/>
      <c r="E25" s="93"/>
      <c r="F25" s="93"/>
      <c r="G25" s="94"/>
      <c r="H25" s="94"/>
      <c r="I25" s="94"/>
      <c r="J25" s="95"/>
      <c r="K25" s="95"/>
      <c r="L25" s="96"/>
      <c r="M25" s="96"/>
      <c r="N25" s="97"/>
      <c r="O25" s="97"/>
      <c r="P25" s="97"/>
      <c r="Q25" s="142"/>
      <c r="R25" s="94"/>
      <c r="S25" s="95"/>
      <c r="T25" s="95"/>
      <c r="U25" s="95"/>
      <c r="V25" s="143"/>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4"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10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2024 год</v>
      </c>
      <c r="B5" s="299"/>
      <c r="C5" s="299"/>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1" t="str">
        <f>'1. паспорт местоположение'!A12:C12</f>
        <v>F_TP3500.PR.0032</v>
      </c>
      <c r="B12" s="336"/>
      <c r="C12" s="336"/>
      <c r="D12" s="141"/>
      <c r="E12" s="141"/>
      <c r="F12" s="141"/>
      <c r="G12" s="141"/>
      <c r="H12" s="141"/>
      <c r="I12" s="141"/>
      <c r="J12" s="141"/>
      <c r="K12" s="141"/>
      <c r="L12" s="141"/>
      <c r="M12" s="141"/>
      <c r="N12" s="141"/>
      <c r="O12" s="141"/>
      <c r="P12" s="141"/>
      <c r="Q12" s="141"/>
      <c r="R12" s="141"/>
      <c r="S12" s="141"/>
      <c r="T12" s="141"/>
      <c r="U12" s="141"/>
    </row>
    <row r="13" spans="1:29" s="12" customFormat="1" ht="33" customHeight="1"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1" t="str">
        <f>'1. паспорт местоположение'!A15:C15</f>
        <v>Реконструкция ССПД Голышмановский РЭС - ПС Ламенка, Ишимский РЭС - ПС Юбилейная</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1" t="s">
        <v>459</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53.75" customHeight="1" x14ac:dyDescent="0.2">
      <c r="A22" s="23" t="s">
        <v>66</v>
      </c>
      <c r="B22" s="29" t="s">
        <v>472</v>
      </c>
      <c r="C22" s="231" t="s">
        <v>693</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35" t="s">
        <v>638</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492</v>
      </c>
      <c r="C24" s="157" t="s">
        <v>639</v>
      </c>
      <c r="D24" s="22"/>
      <c r="E24" s="22"/>
      <c r="F24" s="22"/>
      <c r="G24" s="22"/>
      <c r="H24" s="22"/>
      <c r="I24" s="22"/>
      <c r="J24" s="22"/>
      <c r="K24" s="22"/>
      <c r="L24" s="22"/>
      <c r="M24" s="22"/>
      <c r="N24" s="22"/>
      <c r="O24" s="22"/>
      <c r="P24" s="22"/>
      <c r="Q24" s="22"/>
      <c r="R24" s="22"/>
      <c r="S24" s="22"/>
      <c r="T24" s="22"/>
      <c r="U24" s="22"/>
    </row>
    <row r="25" spans="1:21" ht="63.75" customHeight="1" x14ac:dyDescent="0.25">
      <c r="A25" s="23" t="s">
        <v>62</v>
      </c>
      <c r="B25" s="25" t="s">
        <v>493</v>
      </c>
      <c r="C25" s="35" t="s">
        <v>666</v>
      </c>
      <c r="D25" s="22"/>
      <c r="E25" s="22"/>
      <c r="F25" s="22"/>
      <c r="G25" s="22"/>
      <c r="H25" s="22"/>
      <c r="I25" s="22"/>
      <c r="J25" s="22"/>
      <c r="K25" s="22"/>
      <c r="L25" s="22"/>
      <c r="M25" s="22"/>
      <c r="N25" s="22"/>
      <c r="O25" s="22"/>
      <c r="P25" s="22"/>
      <c r="Q25" s="22"/>
      <c r="R25" s="22"/>
      <c r="S25" s="22"/>
      <c r="T25" s="22"/>
      <c r="U25" s="22"/>
    </row>
    <row r="26" spans="1:21" ht="78" customHeight="1" x14ac:dyDescent="0.25">
      <c r="A26" s="23" t="s">
        <v>60</v>
      </c>
      <c r="B26" s="25" t="s">
        <v>234</v>
      </c>
      <c r="C26" s="35" t="s">
        <v>694</v>
      </c>
      <c r="D26" s="22"/>
      <c r="E26" s="22"/>
      <c r="F26" s="22"/>
      <c r="G26" s="22"/>
      <c r="H26" s="22"/>
      <c r="I26" s="22"/>
      <c r="J26" s="22"/>
      <c r="K26" s="22"/>
      <c r="L26" s="22"/>
      <c r="M26" s="22"/>
      <c r="N26" s="22"/>
      <c r="O26" s="22"/>
      <c r="P26" s="22"/>
      <c r="Q26" s="22"/>
      <c r="R26" s="22"/>
      <c r="S26" s="22"/>
      <c r="T26" s="22"/>
      <c r="U26" s="22"/>
    </row>
    <row r="27" spans="1:21" ht="183.75" customHeight="1" x14ac:dyDescent="0.25">
      <c r="A27" s="23" t="s">
        <v>59</v>
      </c>
      <c r="B27" s="25" t="s">
        <v>473</v>
      </c>
      <c r="C27" s="38" t="s">
        <v>693</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84">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84">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84" t="s">
        <v>578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22"/>
      <c r="AB6" s="122"/>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22"/>
      <c r="AB7" s="122"/>
    </row>
    <row r="8" spans="1:28"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23"/>
      <c r="AB8" s="123"/>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24"/>
      <c r="AB9" s="124"/>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22"/>
      <c r="AB10" s="122"/>
    </row>
    <row r="11" spans="1:28" x14ac:dyDescent="0.25">
      <c r="A11" s="337" t="str">
        <f>'1. паспорт местоположение'!A12:C12</f>
        <v>F_TP3500.PR.0032</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23"/>
      <c r="AB11" s="123"/>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24"/>
      <c r="AB12" s="124"/>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x14ac:dyDescent="0.25">
      <c r="A14" s="337" t="str">
        <f>'1. паспорт местоположение'!A15:C15</f>
        <v>Реконструкция ССПД Голышмановский РЭС - ПС Ламенка, Ишимский РЭС - ПС Юбилейная</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23"/>
      <c r="AB14" s="123"/>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24"/>
      <c r="AB15" s="124"/>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33"/>
      <c r="AB16" s="133"/>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33"/>
      <c r="AB17" s="133"/>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33"/>
      <c r="AB18" s="133"/>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33"/>
      <c r="AB19" s="133"/>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34"/>
      <c r="AB20" s="134"/>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34"/>
      <c r="AB21" s="134"/>
    </row>
    <row r="22" spans="1:28" x14ac:dyDescent="0.25">
      <c r="A22" s="340" t="s">
        <v>491</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35"/>
      <c r="AB22" s="135"/>
    </row>
    <row r="23" spans="1:28" ht="32.25" customHeight="1" x14ac:dyDescent="0.25">
      <c r="A23" s="342" t="s">
        <v>366</v>
      </c>
      <c r="B23" s="343"/>
      <c r="C23" s="343"/>
      <c r="D23" s="343"/>
      <c r="E23" s="343"/>
      <c r="F23" s="343"/>
      <c r="G23" s="343"/>
      <c r="H23" s="343"/>
      <c r="I23" s="343"/>
      <c r="J23" s="343"/>
      <c r="K23" s="343"/>
      <c r="L23" s="344"/>
      <c r="M23" s="341" t="s">
        <v>367</v>
      </c>
      <c r="N23" s="341"/>
      <c r="O23" s="341"/>
      <c r="P23" s="341"/>
      <c r="Q23" s="341"/>
      <c r="R23" s="341"/>
      <c r="S23" s="341"/>
      <c r="T23" s="341"/>
      <c r="U23" s="341"/>
      <c r="V23" s="341"/>
      <c r="W23" s="341"/>
      <c r="X23" s="341"/>
      <c r="Y23" s="341"/>
      <c r="Z23" s="341"/>
    </row>
    <row r="24" spans="1:28" ht="151.5" customHeight="1" x14ac:dyDescent="0.25">
      <c r="A24" s="83" t="s">
        <v>237</v>
      </c>
      <c r="B24" s="84" t="s">
        <v>266</v>
      </c>
      <c r="C24" s="83" t="s">
        <v>360</v>
      </c>
      <c r="D24" s="83" t="s">
        <v>238</v>
      </c>
      <c r="E24" s="83" t="s">
        <v>361</v>
      </c>
      <c r="F24" s="83" t="s">
        <v>363</v>
      </c>
      <c r="G24" s="83" t="s">
        <v>362</v>
      </c>
      <c r="H24" s="83" t="s">
        <v>239</v>
      </c>
      <c r="I24" s="83" t="s">
        <v>364</v>
      </c>
      <c r="J24" s="83" t="s">
        <v>271</v>
      </c>
      <c r="K24" s="84" t="s">
        <v>265</v>
      </c>
      <c r="L24" s="84" t="s">
        <v>240</v>
      </c>
      <c r="M24" s="85" t="s">
        <v>285</v>
      </c>
      <c r="N24" s="84" t="s">
        <v>500</v>
      </c>
      <c r="O24" s="83" t="s">
        <v>282</v>
      </c>
      <c r="P24" s="83" t="s">
        <v>283</v>
      </c>
      <c r="Q24" s="83" t="s">
        <v>281</v>
      </c>
      <c r="R24" s="83" t="s">
        <v>239</v>
      </c>
      <c r="S24" s="83" t="s">
        <v>280</v>
      </c>
      <c r="T24" s="83" t="s">
        <v>279</v>
      </c>
      <c r="U24" s="83" t="s">
        <v>359</v>
      </c>
      <c r="V24" s="83" t="s">
        <v>281</v>
      </c>
      <c r="W24" s="98" t="s">
        <v>264</v>
      </c>
      <c r="X24" s="98" t="s">
        <v>296</v>
      </c>
      <c r="Y24" s="98" t="s">
        <v>297</v>
      </c>
      <c r="Z24" s="100" t="s">
        <v>294</v>
      </c>
    </row>
    <row r="25" spans="1:28" ht="16.5" customHeight="1" x14ac:dyDescent="0.25">
      <c r="A25" s="83">
        <v>1</v>
      </c>
      <c r="B25" s="84">
        <v>2</v>
      </c>
      <c r="C25" s="83">
        <v>3</v>
      </c>
      <c r="D25" s="84">
        <v>4</v>
      </c>
      <c r="E25" s="83">
        <v>5</v>
      </c>
      <c r="F25" s="84">
        <v>6</v>
      </c>
      <c r="G25" s="83">
        <v>7</v>
      </c>
      <c r="H25" s="84">
        <v>8</v>
      </c>
      <c r="I25" s="83">
        <v>9</v>
      </c>
      <c r="J25" s="84">
        <v>10</v>
      </c>
      <c r="K25" s="136">
        <v>11</v>
      </c>
      <c r="L25" s="84">
        <v>12</v>
      </c>
      <c r="M25" s="136">
        <v>13</v>
      </c>
      <c r="N25" s="84">
        <v>14</v>
      </c>
      <c r="O25" s="136">
        <v>15</v>
      </c>
      <c r="P25" s="84">
        <v>16</v>
      </c>
      <c r="Q25" s="136">
        <v>17</v>
      </c>
      <c r="R25" s="84">
        <v>18</v>
      </c>
      <c r="S25" s="136">
        <v>19</v>
      </c>
      <c r="T25" s="84">
        <v>20</v>
      </c>
      <c r="U25" s="136">
        <v>21</v>
      </c>
      <c r="V25" s="84">
        <v>22</v>
      </c>
      <c r="W25" s="136">
        <v>23</v>
      </c>
      <c r="X25" s="84">
        <v>24</v>
      </c>
      <c r="Y25" s="136">
        <v>25</v>
      </c>
      <c r="Z25" s="84">
        <v>26</v>
      </c>
    </row>
    <row r="26" spans="1:28" ht="45.75" customHeight="1" x14ac:dyDescent="0.25">
      <c r="A26" s="76" t="s">
        <v>344</v>
      </c>
      <c r="B26" s="82"/>
      <c r="C26" s="78" t="s">
        <v>346</v>
      </c>
      <c r="D26" s="78" t="s">
        <v>347</v>
      </c>
      <c r="E26" s="78" t="s">
        <v>348</v>
      </c>
      <c r="F26" s="78" t="s">
        <v>276</v>
      </c>
      <c r="G26" s="78" t="s">
        <v>349</v>
      </c>
      <c r="H26" s="78" t="s">
        <v>239</v>
      </c>
      <c r="I26" s="78" t="s">
        <v>350</v>
      </c>
      <c r="J26" s="78" t="s">
        <v>351</v>
      </c>
      <c r="K26" s="75"/>
      <c r="L26" s="79" t="s">
        <v>262</v>
      </c>
      <c r="M26" s="81" t="s">
        <v>278</v>
      </c>
      <c r="N26" s="75"/>
      <c r="O26" s="75"/>
      <c r="P26" s="75"/>
      <c r="Q26" s="75"/>
      <c r="R26" s="75"/>
      <c r="S26" s="75"/>
      <c r="T26" s="75"/>
      <c r="U26" s="75"/>
      <c r="V26" s="75"/>
      <c r="W26" s="75"/>
      <c r="X26" s="75"/>
      <c r="Y26" s="75"/>
      <c r="Z26" s="77" t="s">
        <v>295</v>
      </c>
    </row>
    <row r="27" spans="1:28" x14ac:dyDescent="0.25">
      <c r="A27" s="75" t="s">
        <v>241</v>
      </c>
      <c r="B27" s="75" t="s">
        <v>267</v>
      </c>
      <c r="C27" s="75" t="s">
        <v>246</v>
      </c>
      <c r="D27" s="75" t="s">
        <v>247</v>
      </c>
      <c r="E27" s="75" t="s">
        <v>286</v>
      </c>
      <c r="F27" s="78" t="s">
        <v>242</v>
      </c>
      <c r="G27" s="78" t="s">
        <v>290</v>
      </c>
      <c r="H27" s="75" t="s">
        <v>239</v>
      </c>
      <c r="I27" s="78" t="s">
        <v>272</v>
      </c>
      <c r="J27" s="78" t="s">
        <v>254</v>
      </c>
      <c r="K27" s="79" t="s">
        <v>258</v>
      </c>
      <c r="L27" s="75"/>
      <c r="M27" s="79" t="s">
        <v>284</v>
      </c>
      <c r="N27" s="75"/>
      <c r="O27" s="75"/>
      <c r="P27" s="75"/>
      <c r="Q27" s="75"/>
      <c r="R27" s="75"/>
      <c r="S27" s="75"/>
      <c r="T27" s="75"/>
      <c r="U27" s="75"/>
      <c r="V27" s="75"/>
      <c r="W27" s="75"/>
      <c r="X27" s="75"/>
      <c r="Y27" s="75"/>
      <c r="Z27" s="75"/>
    </row>
    <row r="28" spans="1:28" x14ac:dyDescent="0.25">
      <c r="A28" s="75" t="s">
        <v>241</v>
      </c>
      <c r="B28" s="75" t="s">
        <v>268</v>
      </c>
      <c r="C28" s="75" t="s">
        <v>248</v>
      </c>
      <c r="D28" s="75" t="s">
        <v>249</v>
      </c>
      <c r="E28" s="75" t="s">
        <v>287</v>
      </c>
      <c r="F28" s="78" t="s">
        <v>243</v>
      </c>
      <c r="G28" s="78" t="s">
        <v>291</v>
      </c>
      <c r="H28" s="75" t="s">
        <v>239</v>
      </c>
      <c r="I28" s="78" t="s">
        <v>273</v>
      </c>
      <c r="J28" s="78" t="s">
        <v>255</v>
      </c>
      <c r="K28" s="79" t="s">
        <v>259</v>
      </c>
      <c r="L28" s="80"/>
      <c r="M28" s="79" t="s">
        <v>0</v>
      </c>
      <c r="N28" s="79"/>
      <c r="O28" s="79"/>
      <c r="P28" s="79"/>
      <c r="Q28" s="79"/>
      <c r="R28" s="79"/>
      <c r="S28" s="79"/>
      <c r="T28" s="79"/>
      <c r="U28" s="79"/>
      <c r="V28" s="79"/>
      <c r="W28" s="79"/>
      <c r="X28" s="79"/>
      <c r="Y28" s="79"/>
      <c r="Z28" s="79"/>
    </row>
    <row r="29" spans="1:28" x14ac:dyDescent="0.25">
      <c r="A29" s="75" t="s">
        <v>241</v>
      </c>
      <c r="B29" s="75" t="s">
        <v>269</v>
      </c>
      <c r="C29" s="75" t="s">
        <v>250</v>
      </c>
      <c r="D29" s="75" t="s">
        <v>251</v>
      </c>
      <c r="E29" s="75" t="s">
        <v>288</v>
      </c>
      <c r="F29" s="78" t="s">
        <v>244</v>
      </c>
      <c r="G29" s="78" t="s">
        <v>292</v>
      </c>
      <c r="H29" s="75" t="s">
        <v>239</v>
      </c>
      <c r="I29" s="78" t="s">
        <v>274</v>
      </c>
      <c r="J29" s="78" t="s">
        <v>256</v>
      </c>
      <c r="K29" s="79" t="s">
        <v>260</v>
      </c>
      <c r="L29" s="80"/>
      <c r="M29" s="75"/>
      <c r="N29" s="75"/>
      <c r="O29" s="75"/>
      <c r="P29" s="75"/>
      <c r="Q29" s="75"/>
      <c r="R29" s="75"/>
      <c r="S29" s="75"/>
      <c r="T29" s="75"/>
      <c r="U29" s="75"/>
      <c r="V29" s="75"/>
      <c r="W29" s="75"/>
      <c r="X29" s="75"/>
      <c r="Y29" s="75"/>
      <c r="Z29" s="75"/>
    </row>
    <row r="30" spans="1:28" x14ac:dyDescent="0.25">
      <c r="A30" s="75" t="s">
        <v>241</v>
      </c>
      <c r="B30" s="75" t="s">
        <v>270</v>
      </c>
      <c r="C30" s="75" t="s">
        <v>252</v>
      </c>
      <c r="D30" s="75" t="s">
        <v>253</v>
      </c>
      <c r="E30" s="75" t="s">
        <v>289</v>
      </c>
      <c r="F30" s="78" t="s">
        <v>245</v>
      </c>
      <c r="G30" s="78" t="s">
        <v>293</v>
      </c>
      <c r="H30" s="75" t="s">
        <v>239</v>
      </c>
      <c r="I30" s="78" t="s">
        <v>275</v>
      </c>
      <c r="J30" s="78" t="s">
        <v>257</v>
      </c>
      <c r="K30" s="79" t="s">
        <v>261</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345</v>
      </c>
      <c r="B32" s="82"/>
      <c r="C32" s="78" t="s">
        <v>352</v>
      </c>
      <c r="D32" s="78" t="s">
        <v>353</v>
      </c>
      <c r="E32" s="78" t="s">
        <v>354</v>
      </c>
      <c r="F32" s="78" t="s">
        <v>355</v>
      </c>
      <c r="G32" s="78" t="s">
        <v>356</v>
      </c>
      <c r="H32" s="78" t="s">
        <v>239</v>
      </c>
      <c r="I32" s="78" t="s">
        <v>357</v>
      </c>
      <c r="J32" s="78" t="s">
        <v>358</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F_TP3500.PR.0032</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75.75" customHeight="1" x14ac:dyDescent="0.2">
      <c r="A15" s="315" t="str">
        <f>'1. паспорт местоположение'!A15:C15</f>
        <v>Реконструкция ССПД Голышмановский РЭС - ПС Ламенка, Ишимский РЭС - ПС Юбилейная</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5" t="s">
        <v>468</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6" t="s">
        <v>87</v>
      </c>
      <c r="F19" s="347"/>
      <c r="G19" s="347"/>
      <c r="H19" s="347"/>
      <c r="I19" s="348"/>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40" t="s">
        <v>85</v>
      </c>
      <c r="F20" s="40" t="s">
        <v>84</v>
      </c>
      <c r="G20" s="40" t="s">
        <v>83</v>
      </c>
      <c r="H20" s="40" t="s">
        <v>82</v>
      </c>
      <c r="I20" s="40" t="s">
        <v>81</v>
      </c>
      <c r="J20" s="40" t="s">
        <v>80</v>
      </c>
      <c r="K20" s="40" t="s">
        <v>5</v>
      </c>
      <c r="L20" s="48" t="s">
        <v>4</v>
      </c>
      <c r="M20" s="47" t="s">
        <v>235</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507</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80" zoomScaleNormal="100" zoomScaleSheetLayoutView="80" zoomScalePageLayoutView="50" workbookViewId="0">
      <selection activeCell="BL28" sqref="BL28"/>
    </sheetView>
  </sheetViews>
  <sheetFormatPr defaultColWidth="9.140625" defaultRowHeight="15" x14ac:dyDescent="0.25"/>
  <cols>
    <col min="1" max="3" width="9.140625" style="242"/>
    <col min="4" max="4" width="18.5703125" style="242" customWidth="1"/>
    <col min="5" max="12" width="9.140625" style="242" hidden="1" customWidth="1"/>
    <col min="13" max="13" width="4.7109375" style="242" hidden="1" customWidth="1"/>
    <col min="14" max="17" width="9.140625" style="242" hidden="1" customWidth="1"/>
    <col min="18" max="18" width="4.7109375" style="242" hidden="1" customWidth="1"/>
    <col min="19" max="36" width="9.140625" style="242" hidden="1" customWidth="1"/>
    <col min="37" max="37" width="9.140625" style="242"/>
    <col min="38" max="38" width="7.7109375" style="242" customWidth="1"/>
    <col min="39" max="39" width="3.140625" style="242" customWidth="1"/>
    <col min="40" max="40" width="13.5703125" style="242" customWidth="1"/>
    <col min="41" max="41" width="16.5703125" style="242" customWidth="1"/>
    <col min="42" max="42" width="15.7109375" style="242" customWidth="1"/>
    <col min="43" max="43" width="9.5703125" style="242" customWidth="1"/>
    <col min="44" max="44" width="8.5703125" style="242" customWidth="1"/>
    <col min="45" max="16384" width="9.140625" style="242"/>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341</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239"/>
      <c r="B8" s="239"/>
      <c r="C8" s="239"/>
      <c r="D8" s="239"/>
      <c r="E8" s="239"/>
      <c r="F8" s="239"/>
      <c r="G8" s="239"/>
      <c r="H8" s="239"/>
      <c r="I8" s="239"/>
      <c r="J8" s="239"/>
      <c r="K8" s="239"/>
      <c r="L8" s="122"/>
      <c r="M8" s="122"/>
      <c r="N8" s="122"/>
      <c r="O8" s="122"/>
      <c r="P8" s="122"/>
      <c r="Q8" s="122"/>
      <c r="R8" s="122"/>
      <c r="S8" s="122"/>
      <c r="T8" s="122"/>
      <c r="U8" s="122"/>
      <c r="V8" s="122"/>
      <c r="W8" s="122"/>
      <c r="X8" s="122"/>
      <c r="Y8" s="122"/>
    </row>
    <row r="9" spans="1:44" s="12" customFormat="1" ht="18.75" customHeight="1"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239"/>
      <c r="B11" s="239"/>
      <c r="C11" s="239"/>
      <c r="D11" s="239"/>
      <c r="E11" s="239"/>
      <c r="F11" s="239"/>
      <c r="G11" s="239"/>
      <c r="H11" s="239"/>
      <c r="I11" s="239"/>
      <c r="J11" s="239"/>
      <c r="K11" s="239"/>
      <c r="L11" s="122"/>
      <c r="M11" s="122"/>
      <c r="N11" s="122"/>
      <c r="O11" s="122"/>
      <c r="P11" s="122"/>
      <c r="Q11" s="122"/>
      <c r="R11" s="122"/>
      <c r="S11" s="122"/>
      <c r="T11" s="122"/>
      <c r="U11" s="122"/>
      <c r="V11" s="122"/>
      <c r="W11" s="122"/>
      <c r="X11" s="122"/>
      <c r="Y11" s="122"/>
    </row>
    <row r="12" spans="1:44" s="12" customFormat="1" ht="18.75" customHeight="1" x14ac:dyDescent="0.2">
      <c r="A12" s="337" t="str">
        <f>'1. паспорт местоположение'!A12:C12</f>
        <v>F_TP3500.PR.0032</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12" x14ac:dyDescent="0.2">
      <c r="A15" s="337" t="str">
        <f>'1. паспорт местоположение'!A15:C15</f>
        <v>Реконструкция ССПД Голышмановский РЭС - ПС Ламенка, Ишимский РЭС - ПС Юбилейная</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302" t="s">
        <v>469</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243"/>
      <c r="AP19" s="243"/>
      <c r="AQ19" s="243"/>
      <c r="AR19" s="37"/>
    </row>
    <row r="20" spans="1:45" ht="18.75" x14ac:dyDescent="0.3">
      <c r="AO20" s="243"/>
      <c r="AP20" s="243"/>
      <c r="AQ20" s="243"/>
      <c r="AR20" s="15"/>
    </row>
    <row r="21" spans="1:45" ht="20.25" customHeight="1" x14ac:dyDescent="0.3">
      <c r="AO21" s="243"/>
      <c r="AP21" s="243"/>
      <c r="AQ21" s="243"/>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row>
    <row r="24" spans="1:45" ht="14.25" customHeight="1" thickBot="1" x14ac:dyDescent="0.3">
      <c r="A24" s="413" t="s">
        <v>340</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1</v>
      </c>
      <c r="AL24" s="413"/>
      <c r="AM24" s="245"/>
      <c r="AN24" s="245"/>
      <c r="AO24" s="246"/>
      <c r="AP24" s="246"/>
      <c r="AQ24" s="246"/>
      <c r="AR24" s="246"/>
      <c r="AS24" s="247"/>
    </row>
    <row r="25" spans="1:45" ht="12.75" customHeight="1" x14ac:dyDescent="0.25">
      <c r="A25" s="394" t="s">
        <v>643</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3"/>
      <c r="AL25" s="393"/>
      <c r="AM25" s="248"/>
      <c r="AN25" s="414" t="s">
        <v>339</v>
      </c>
      <c r="AO25" s="414"/>
      <c r="AP25" s="414"/>
      <c r="AQ25" s="415"/>
      <c r="AR25" s="415"/>
      <c r="AS25" s="247"/>
    </row>
    <row r="26" spans="1:45" ht="17.25" customHeight="1" x14ac:dyDescent="0.25">
      <c r="A26" s="365" t="s">
        <v>338</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248"/>
      <c r="AN26" s="410" t="s">
        <v>337</v>
      </c>
      <c r="AO26" s="411"/>
      <c r="AP26" s="412"/>
      <c r="AQ26" s="402"/>
      <c r="AR26" s="403"/>
      <c r="AS26" s="247"/>
    </row>
    <row r="27" spans="1:45" ht="17.25" customHeight="1" x14ac:dyDescent="0.25">
      <c r="A27" s="365" t="s">
        <v>336</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248"/>
      <c r="AN27" s="410" t="s">
        <v>335</v>
      </c>
      <c r="AO27" s="411"/>
      <c r="AP27" s="412"/>
      <c r="AQ27" s="402"/>
      <c r="AR27" s="403"/>
      <c r="AS27" s="247"/>
    </row>
    <row r="28" spans="1:45" ht="27.75" customHeight="1" thickBot="1" x14ac:dyDescent="0.3">
      <c r="A28" s="396" t="s">
        <v>334</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83"/>
      <c r="AL28" s="383"/>
      <c r="AM28" s="248"/>
      <c r="AN28" s="399" t="s">
        <v>644</v>
      </c>
      <c r="AO28" s="400"/>
      <c r="AP28" s="401"/>
      <c r="AQ28" s="402"/>
      <c r="AR28" s="403"/>
      <c r="AS28" s="247"/>
    </row>
    <row r="29" spans="1:45" ht="17.25" customHeight="1" x14ac:dyDescent="0.25">
      <c r="A29" s="404" t="s">
        <v>333</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393"/>
      <c r="AL29" s="393"/>
      <c r="AM29" s="248"/>
      <c r="AN29" s="407"/>
      <c r="AO29" s="408"/>
      <c r="AP29" s="408"/>
      <c r="AQ29" s="402"/>
      <c r="AR29" s="409"/>
      <c r="AS29" s="247"/>
    </row>
    <row r="30" spans="1:45" ht="17.25" customHeight="1" x14ac:dyDescent="0.25">
      <c r="A30" s="365" t="s">
        <v>645</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248"/>
      <c r="AS30" s="247"/>
    </row>
    <row r="31" spans="1:45" ht="17.25" customHeight="1" x14ac:dyDescent="0.25">
      <c r="A31" s="365" t="s">
        <v>332</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248"/>
      <c r="AN31" s="248"/>
      <c r="AO31" s="249"/>
      <c r="AP31" s="249"/>
      <c r="AQ31" s="249"/>
      <c r="AR31" s="249"/>
      <c r="AS31" s="247"/>
    </row>
    <row r="32" spans="1:45" ht="17.25" customHeight="1" x14ac:dyDescent="0.25">
      <c r="A32" s="365" t="s">
        <v>311</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248"/>
      <c r="AN32" s="248"/>
      <c r="AO32" s="248"/>
      <c r="AP32" s="248"/>
      <c r="AQ32" s="248"/>
      <c r="AR32" s="248"/>
      <c r="AS32" s="247"/>
    </row>
    <row r="33" spans="1:45" ht="17.25" customHeight="1" x14ac:dyDescent="0.25">
      <c r="A33" s="365" t="s">
        <v>331</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86"/>
      <c r="AL33" s="386"/>
      <c r="AM33" s="248"/>
      <c r="AN33" s="248"/>
      <c r="AO33" s="248"/>
      <c r="AP33" s="248"/>
      <c r="AQ33" s="248"/>
      <c r="AR33" s="248"/>
      <c r="AS33" s="247"/>
    </row>
    <row r="34" spans="1:45" ht="17.25" customHeight="1" x14ac:dyDescent="0.25">
      <c r="A34" s="365" t="s">
        <v>330</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248"/>
      <c r="AN34" s="248"/>
      <c r="AO34" s="248"/>
      <c r="AP34" s="248"/>
      <c r="AQ34" s="248"/>
      <c r="AR34" s="248"/>
      <c r="AS34" s="247"/>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248"/>
      <c r="AN35" s="248"/>
      <c r="AO35" s="248"/>
      <c r="AP35" s="248"/>
      <c r="AQ35" s="248"/>
      <c r="AR35" s="248"/>
      <c r="AS35" s="247"/>
    </row>
    <row r="36" spans="1:45" ht="17.25" customHeight="1" thickBot="1" x14ac:dyDescent="0.3">
      <c r="A36" s="381" t="s">
        <v>304</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3"/>
      <c r="AL36" s="383"/>
      <c r="AM36" s="248"/>
      <c r="AN36" s="248"/>
      <c r="AO36" s="248"/>
      <c r="AP36" s="248"/>
      <c r="AQ36" s="248"/>
      <c r="AR36" s="248"/>
      <c r="AS36" s="247"/>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3"/>
      <c r="AL37" s="393"/>
      <c r="AM37" s="248"/>
      <c r="AN37" s="248"/>
      <c r="AO37" s="248"/>
      <c r="AP37" s="248"/>
      <c r="AQ37" s="248"/>
      <c r="AR37" s="248"/>
      <c r="AS37" s="247"/>
    </row>
    <row r="38" spans="1:45" ht="17.25" customHeight="1" x14ac:dyDescent="0.25">
      <c r="A38" s="365" t="s">
        <v>329</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248"/>
      <c r="AN38" s="248"/>
      <c r="AO38" s="248"/>
      <c r="AP38" s="248"/>
      <c r="AQ38" s="248"/>
      <c r="AR38" s="248"/>
      <c r="AS38" s="247"/>
    </row>
    <row r="39" spans="1:45" ht="17.25" customHeight="1" thickBot="1" x14ac:dyDescent="0.3">
      <c r="A39" s="381" t="s">
        <v>328</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3"/>
      <c r="AL39" s="383"/>
      <c r="AM39" s="248"/>
      <c r="AN39" s="248"/>
      <c r="AO39" s="248"/>
      <c r="AP39" s="248"/>
      <c r="AQ39" s="248"/>
      <c r="AR39" s="248"/>
      <c r="AS39" s="247"/>
    </row>
    <row r="40" spans="1:45" ht="17.25" customHeight="1" x14ac:dyDescent="0.25">
      <c r="A40" s="394" t="s">
        <v>646</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3"/>
      <c r="AL40" s="393"/>
      <c r="AM40" s="248"/>
      <c r="AN40" s="248"/>
      <c r="AO40" s="248"/>
      <c r="AP40" s="248"/>
      <c r="AQ40" s="248"/>
      <c r="AR40" s="248"/>
      <c r="AS40" s="247"/>
    </row>
    <row r="41" spans="1:45" ht="17.25" customHeight="1" x14ac:dyDescent="0.25">
      <c r="A41" s="365" t="s">
        <v>327</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248"/>
      <c r="AN41" s="248"/>
      <c r="AO41" s="248"/>
      <c r="AP41" s="248"/>
      <c r="AQ41" s="248"/>
      <c r="AR41" s="248"/>
      <c r="AS41" s="247"/>
    </row>
    <row r="42" spans="1:45" ht="17.25" customHeight="1" x14ac:dyDescent="0.25">
      <c r="A42" s="365" t="s">
        <v>326</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248"/>
      <c r="AN42" s="248"/>
      <c r="AO42" s="248"/>
      <c r="AP42" s="248"/>
      <c r="AQ42" s="248"/>
      <c r="AR42" s="248"/>
      <c r="AS42" s="247"/>
    </row>
    <row r="43" spans="1:45" ht="17.25" customHeight="1" x14ac:dyDescent="0.25">
      <c r="A43" s="365" t="s">
        <v>325</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248"/>
      <c r="AN43" s="248"/>
      <c r="AO43" s="248"/>
      <c r="AP43" s="248"/>
      <c r="AQ43" s="248"/>
      <c r="AR43" s="248"/>
      <c r="AS43" s="247"/>
    </row>
    <row r="44" spans="1:45" ht="17.25" customHeight="1" x14ac:dyDescent="0.25">
      <c r="A44" s="365" t="s">
        <v>324</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248"/>
      <c r="AN44" s="248"/>
      <c r="AO44" s="248"/>
      <c r="AP44" s="248"/>
      <c r="AQ44" s="248"/>
      <c r="AR44" s="248"/>
      <c r="AS44" s="247"/>
    </row>
    <row r="45" spans="1:45" ht="17.25" customHeight="1" x14ac:dyDescent="0.25">
      <c r="A45" s="365" t="s">
        <v>323</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248"/>
      <c r="AN45" s="248"/>
      <c r="AO45" s="248"/>
      <c r="AP45" s="248"/>
      <c r="AQ45" s="248"/>
      <c r="AR45" s="248"/>
      <c r="AS45" s="247"/>
    </row>
    <row r="46" spans="1:45" ht="17.25" customHeight="1" thickBot="1" x14ac:dyDescent="0.3">
      <c r="A46" s="387" t="s">
        <v>647</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248"/>
      <c r="AN46" s="248"/>
      <c r="AO46" s="248"/>
      <c r="AP46" s="248"/>
      <c r="AQ46" s="248"/>
      <c r="AR46" s="248"/>
      <c r="AS46" s="247"/>
    </row>
    <row r="47" spans="1:45" ht="24" customHeight="1" x14ac:dyDescent="0.25">
      <c r="A47" s="390" t="s">
        <v>322</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t="s">
        <v>5</v>
      </c>
      <c r="AL47" s="393"/>
      <c r="AM47" s="377" t="s">
        <v>648</v>
      </c>
      <c r="AN47" s="377"/>
      <c r="AO47" s="250" t="s">
        <v>649</v>
      </c>
      <c r="AP47" s="250" t="s">
        <v>650</v>
      </c>
      <c r="AQ47" s="247"/>
    </row>
    <row r="48" spans="1:45" ht="12" customHeight="1" x14ac:dyDescent="0.25">
      <c r="A48" s="365" t="s">
        <v>321</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251"/>
      <c r="AP48" s="251"/>
      <c r="AQ48" s="247"/>
    </row>
    <row r="49" spans="1:43" ht="12" customHeight="1" x14ac:dyDescent="0.25">
      <c r="A49" s="365" t="s">
        <v>320</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251"/>
      <c r="AP49" s="251"/>
      <c r="AQ49" s="247"/>
    </row>
    <row r="50" spans="1:43" ht="12" customHeight="1" thickBot="1" x14ac:dyDescent="0.3">
      <c r="A50" s="381" t="s">
        <v>651</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83"/>
      <c r="AL50" s="383"/>
      <c r="AM50" s="383"/>
      <c r="AN50" s="383"/>
      <c r="AO50" s="252"/>
      <c r="AP50" s="252"/>
      <c r="AQ50" s="247"/>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5" t="s">
        <v>319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5</v>
      </c>
      <c r="AL52" s="377"/>
      <c r="AM52" s="377" t="s">
        <v>648</v>
      </c>
      <c r="AN52" s="377"/>
      <c r="AO52" s="250" t="s">
        <v>649</v>
      </c>
      <c r="AP52" s="250" t="s">
        <v>650</v>
      </c>
      <c r="AQ52" s="247"/>
    </row>
    <row r="53" spans="1:43" ht="11.25" customHeight="1" x14ac:dyDescent="0.25">
      <c r="A53" s="384" t="s">
        <v>318</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257"/>
      <c r="AP53" s="257"/>
      <c r="AQ53" s="247"/>
    </row>
    <row r="54" spans="1:43" ht="12" customHeight="1" x14ac:dyDescent="0.25">
      <c r="A54" s="365" t="s">
        <v>317</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251"/>
      <c r="AP54" s="251"/>
      <c r="AQ54" s="247"/>
    </row>
    <row r="55" spans="1:43" ht="12" customHeight="1" x14ac:dyDescent="0.25">
      <c r="A55" s="365" t="s">
        <v>316</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251"/>
      <c r="AP55" s="251"/>
      <c r="AQ55" s="247"/>
    </row>
    <row r="56" spans="1:43" ht="12" customHeight="1" thickBot="1" x14ac:dyDescent="0.3">
      <c r="A56" s="381" t="s">
        <v>315</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3"/>
      <c r="AL56" s="383"/>
      <c r="AM56" s="383"/>
      <c r="AN56" s="383"/>
      <c r="AO56" s="252"/>
      <c r="AP56" s="252"/>
      <c r="AQ56" s="247"/>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48"/>
      <c r="AN57" s="248"/>
      <c r="AO57" s="259"/>
      <c r="AP57" s="259"/>
      <c r="AQ57" s="245"/>
    </row>
    <row r="58" spans="1:43" ht="24" customHeight="1" x14ac:dyDescent="0.25">
      <c r="A58" s="375" t="s">
        <v>652</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5</v>
      </c>
      <c r="AL58" s="377"/>
      <c r="AM58" s="377" t="s">
        <v>648</v>
      </c>
      <c r="AN58" s="377"/>
      <c r="AO58" s="250" t="s">
        <v>649</v>
      </c>
      <c r="AP58" s="250" t="s">
        <v>650</v>
      </c>
      <c r="AQ58" s="247"/>
    </row>
    <row r="59" spans="1:43" ht="12.75" customHeight="1" x14ac:dyDescent="0.25">
      <c r="A59" s="378" t="s">
        <v>314</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60"/>
      <c r="AP59" s="260"/>
      <c r="AQ59" s="261"/>
    </row>
    <row r="60" spans="1:43" ht="12" customHeight="1" x14ac:dyDescent="0.25">
      <c r="A60" s="365" t="s">
        <v>313</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251"/>
      <c r="AP60" s="251"/>
      <c r="AQ60" s="247"/>
    </row>
    <row r="61" spans="1:43" ht="12" customHeight="1" x14ac:dyDescent="0.25">
      <c r="A61" s="365" t="s">
        <v>312</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251"/>
      <c r="AP61" s="251"/>
      <c r="AQ61" s="247"/>
    </row>
    <row r="62" spans="1:43" ht="12" customHeight="1" x14ac:dyDescent="0.25">
      <c r="A62" s="365" t="s">
        <v>311</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251"/>
      <c r="AP62" s="251"/>
      <c r="AQ62" s="247"/>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251"/>
      <c r="AP63" s="251"/>
      <c r="AQ63" s="247"/>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251"/>
      <c r="AP64" s="251"/>
      <c r="AQ64" s="247"/>
    </row>
    <row r="65" spans="1:43" ht="12" customHeight="1" x14ac:dyDescent="0.25">
      <c r="A65" s="365" t="s">
        <v>310</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251"/>
      <c r="AP65" s="251"/>
      <c r="AQ65" s="247"/>
    </row>
    <row r="66" spans="1:43" ht="27.75" customHeight="1" x14ac:dyDescent="0.25">
      <c r="A66" s="360" t="s">
        <v>653</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62"/>
      <c r="AP66" s="262"/>
      <c r="AQ66" s="261"/>
    </row>
    <row r="67" spans="1:43" ht="11.25" customHeight="1" x14ac:dyDescent="0.25">
      <c r="A67" s="365" t="s">
        <v>306</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251"/>
      <c r="AP67" s="251"/>
      <c r="AQ67" s="247"/>
    </row>
    <row r="68" spans="1:43" ht="25.5" customHeight="1" x14ac:dyDescent="0.25">
      <c r="A68" s="360" t="s">
        <v>654</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62"/>
      <c r="AP68" s="262"/>
      <c r="AQ68" s="261"/>
    </row>
    <row r="69" spans="1:43" ht="12" customHeight="1" x14ac:dyDescent="0.25">
      <c r="A69" s="365" t="s">
        <v>305</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251"/>
      <c r="AP69" s="251"/>
      <c r="AQ69" s="247"/>
    </row>
    <row r="70" spans="1:43" ht="12.75" customHeight="1" x14ac:dyDescent="0.25">
      <c r="A70" s="369" t="s">
        <v>309</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3"/>
      <c r="AL70" s="363"/>
      <c r="AM70" s="363"/>
      <c r="AN70" s="363"/>
      <c r="AO70" s="262"/>
      <c r="AP70" s="262"/>
      <c r="AQ70" s="261"/>
    </row>
    <row r="71" spans="1:43" ht="12" customHeight="1" x14ac:dyDescent="0.25">
      <c r="A71" s="365" t="s">
        <v>304</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251"/>
      <c r="AP71" s="251"/>
      <c r="AQ71" s="247"/>
    </row>
    <row r="72" spans="1:43" ht="12.75" customHeight="1" thickBot="1" x14ac:dyDescent="0.3">
      <c r="A72" s="371" t="s">
        <v>308</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48"/>
      <c r="AN73" s="248"/>
      <c r="AO73" s="259"/>
      <c r="AP73" s="259"/>
      <c r="AQ73" s="245"/>
    </row>
    <row r="74" spans="1:43" ht="25.5" customHeight="1" x14ac:dyDescent="0.25">
      <c r="A74" s="375" t="s">
        <v>307</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5</v>
      </c>
      <c r="AL74" s="377"/>
      <c r="AM74" s="377" t="s">
        <v>648</v>
      </c>
      <c r="AN74" s="377"/>
      <c r="AO74" s="250" t="s">
        <v>649</v>
      </c>
      <c r="AP74" s="250" t="s">
        <v>650</v>
      </c>
      <c r="AQ74" s="247"/>
    </row>
    <row r="75" spans="1:43" ht="25.5" customHeight="1" x14ac:dyDescent="0.25">
      <c r="A75" s="360" t="s">
        <v>654</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264"/>
      <c r="AP75" s="264"/>
      <c r="AQ75" s="261"/>
    </row>
    <row r="76" spans="1:43" ht="12" customHeight="1" x14ac:dyDescent="0.25">
      <c r="A76" s="365" t="s">
        <v>306</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265"/>
      <c r="AP76" s="265"/>
      <c r="AQ76" s="247"/>
    </row>
    <row r="77" spans="1:43" ht="12" customHeight="1" x14ac:dyDescent="0.25">
      <c r="A77" s="365" t="s">
        <v>305</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265"/>
      <c r="AP77" s="265"/>
      <c r="AQ77" s="247"/>
    </row>
    <row r="78" spans="1:43" ht="12" customHeight="1" x14ac:dyDescent="0.25">
      <c r="A78" s="365" t="s">
        <v>304</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265"/>
      <c r="AP78" s="265"/>
      <c r="AQ78" s="247"/>
    </row>
    <row r="79" spans="1:43" ht="12" customHeight="1" x14ac:dyDescent="0.25">
      <c r="A79" s="365" t="s">
        <v>303</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265"/>
      <c r="AP79" s="265"/>
      <c r="AQ79" s="247"/>
    </row>
    <row r="80" spans="1:43" ht="12" customHeight="1" x14ac:dyDescent="0.25">
      <c r="A80" s="365" t="s">
        <v>302</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265"/>
      <c r="AP80" s="265"/>
      <c r="AQ80" s="247"/>
    </row>
    <row r="81" spans="1:45" ht="12.75" customHeight="1" x14ac:dyDescent="0.25">
      <c r="A81" s="365" t="s">
        <v>301</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68"/>
      <c r="AN81" s="368"/>
      <c r="AO81" s="265"/>
      <c r="AP81" s="265"/>
      <c r="AQ81" s="247"/>
    </row>
    <row r="82" spans="1:45" ht="12.75" customHeight="1" x14ac:dyDescent="0.25">
      <c r="A82" s="365" t="s">
        <v>300</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68"/>
      <c r="AN82" s="368"/>
      <c r="AO82" s="265"/>
      <c r="AP82" s="265"/>
      <c r="AQ82" s="247"/>
    </row>
    <row r="83" spans="1:45" ht="12" customHeight="1" x14ac:dyDescent="0.25">
      <c r="A83" s="369" t="s">
        <v>299</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3"/>
      <c r="AL83" s="363"/>
      <c r="AM83" s="364"/>
      <c r="AN83" s="364"/>
      <c r="AO83" s="264"/>
      <c r="AP83" s="264"/>
      <c r="AQ83" s="261"/>
    </row>
    <row r="84" spans="1:45" ht="12" customHeight="1" x14ac:dyDescent="0.25">
      <c r="A84" s="369" t="s">
        <v>655</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3"/>
      <c r="AL84" s="363"/>
      <c r="AM84" s="364"/>
      <c r="AN84" s="364"/>
      <c r="AO84" s="264"/>
      <c r="AP84" s="264"/>
      <c r="AQ84" s="261"/>
    </row>
    <row r="85" spans="1:45" ht="12" customHeight="1" x14ac:dyDescent="0.25">
      <c r="A85" s="365" t="s">
        <v>298</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68"/>
      <c r="AN85" s="368"/>
      <c r="AO85" s="265"/>
      <c r="AP85" s="265"/>
      <c r="AQ85" s="245"/>
    </row>
    <row r="86" spans="1:45" ht="27.75" customHeight="1" x14ac:dyDescent="0.25">
      <c r="A86" s="360" t="s">
        <v>656</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264"/>
      <c r="AP86" s="264"/>
      <c r="AQ86" s="261"/>
    </row>
    <row r="87" spans="1:45" x14ac:dyDescent="0.25">
      <c r="A87" s="360" t="s">
        <v>657</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264"/>
      <c r="AP87" s="264"/>
      <c r="AQ87" s="261"/>
    </row>
    <row r="88" spans="1:45" ht="14.25" customHeight="1" x14ac:dyDescent="0.25">
      <c r="A88" s="349" t="s">
        <v>658</v>
      </c>
      <c r="B88" s="350"/>
      <c r="C88" s="350"/>
      <c r="D88" s="351"/>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52"/>
      <c r="AL88" s="353"/>
      <c r="AM88" s="354"/>
      <c r="AN88" s="355"/>
      <c r="AO88" s="264"/>
      <c r="AP88" s="264"/>
      <c r="AQ88" s="261"/>
    </row>
    <row r="89" spans="1:45" x14ac:dyDescent="0.25">
      <c r="A89" s="349" t="s">
        <v>659</v>
      </c>
      <c r="B89" s="350"/>
      <c r="C89" s="350"/>
      <c r="D89" s="351"/>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52"/>
      <c r="AL89" s="353"/>
      <c r="AM89" s="354"/>
      <c r="AN89" s="355"/>
      <c r="AO89" s="264"/>
      <c r="AP89" s="264"/>
      <c r="AQ89" s="245"/>
    </row>
    <row r="90" spans="1:45" ht="12" customHeight="1" thickBot="1" x14ac:dyDescent="0.3">
      <c r="A90" s="267" t="s">
        <v>660</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56"/>
      <c r="AL90" s="357"/>
      <c r="AM90" s="358"/>
      <c r="AN90" s="359"/>
      <c r="AO90" s="269"/>
      <c r="AP90" s="269"/>
      <c r="AQ90" s="247"/>
    </row>
    <row r="91" spans="1:45"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70"/>
    </row>
    <row r="92" spans="1:45" ht="13.5" customHeight="1" x14ac:dyDescent="0.25">
      <c r="A92" s="248" t="s">
        <v>661</v>
      </c>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70"/>
    </row>
    <row r="93" spans="1:45" ht="13.5" customHeight="1" x14ac:dyDescent="0.25">
      <c r="A93" s="271" t="s">
        <v>662</v>
      </c>
      <c r="B93" s="272"/>
      <c r="C93" s="273"/>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0"/>
      <c r="AQ93" s="270"/>
      <c r="AR93" s="270"/>
      <c r="AS93" s="270"/>
    </row>
    <row r="94" spans="1:45" ht="11.25" customHeight="1" x14ac:dyDescent="0.25">
      <c r="A94" s="271" t="s">
        <v>663</v>
      </c>
      <c r="B94" s="272"/>
      <c r="C94" s="273"/>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0"/>
      <c r="AQ94" s="270"/>
      <c r="AR94" s="270"/>
      <c r="AS94" s="245"/>
    </row>
    <row r="95" spans="1:45" x14ac:dyDescent="0.25">
      <c r="A95" s="271" t="s">
        <v>664</v>
      </c>
      <c r="B95" s="272"/>
      <c r="C95" s="273"/>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0"/>
      <c r="AQ95" s="270"/>
      <c r="AR95" s="270"/>
      <c r="AS95" s="245"/>
    </row>
    <row r="96" spans="1:45" x14ac:dyDescent="0.25">
      <c r="A96" s="248" t="s">
        <v>665</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sheetData>
  <mergeCells count="188">
    <mergeCell ref="A15:AR15"/>
    <mergeCell ref="A16:AR16"/>
    <mergeCell ref="A18:AR18"/>
    <mergeCell ref="A13:AR13"/>
    <mergeCell ref="A5:AR5"/>
    <mergeCell ref="A7:AR7"/>
    <mergeCell ref="A9:AR9"/>
    <mergeCell ref="A10:AR10"/>
    <mergeCell ref="A12:AR12"/>
    <mergeCell ref="A22:AR22"/>
    <mergeCell ref="A24:AJ24"/>
    <mergeCell ref="AK24:AL24"/>
    <mergeCell ref="A25:AJ25"/>
    <mergeCell ref="AK25:AL25"/>
    <mergeCell ref="AN25:AP25"/>
    <mergeCell ref="AQ25:AR25"/>
    <mergeCell ref="A26:AJ26"/>
    <mergeCell ref="AK26:AL26"/>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70" zoomScaleSheetLayoutView="70" workbookViewId="0">
      <selection activeCell="K52" sqref="K52"/>
    </sheetView>
  </sheetViews>
  <sheetFormatPr defaultRowHeight="15.75" x14ac:dyDescent="0.25"/>
  <cols>
    <col min="1" max="1" width="9.140625" style="64"/>
    <col min="2" max="2" width="37.7109375" style="235" customWidth="1"/>
    <col min="3" max="3" width="15.5703125" style="64" customWidth="1"/>
    <col min="4" max="4" width="23.7109375" style="64" customWidth="1"/>
    <col min="5" max="6" width="0" style="64" hidden="1" customWidth="1"/>
    <col min="7" max="7" width="22.42578125" style="64" customWidth="1"/>
    <col min="8" max="8" width="15.5703125" style="64" customWidth="1"/>
    <col min="9" max="10" width="18.28515625" style="233"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99" t="str">
        <f>'1. паспорт местоположение'!A5:C5</f>
        <v>Год раскрытия информации: 2024 год</v>
      </c>
      <c r="B5" s="299"/>
      <c r="C5" s="299"/>
      <c r="D5" s="299"/>
      <c r="E5" s="299"/>
      <c r="F5" s="299"/>
      <c r="G5" s="299"/>
      <c r="H5" s="299"/>
      <c r="I5" s="299"/>
      <c r="J5" s="299"/>
      <c r="K5" s="299"/>
      <c r="L5" s="299"/>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ht="18.75" x14ac:dyDescent="0.25">
      <c r="A9" s="302" t="s">
        <v>543</v>
      </c>
      <c r="B9" s="302"/>
      <c r="C9" s="302"/>
      <c r="D9" s="302"/>
      <c r="E9" s="302"/>
      <c r="F9" s="302"/>
      <c r="G9" s="302"/>
      <c r="H9" s="302"/>
      <c r="I9" s="302"/>
      <c r="J9" s="302"/>
      <c r="K9" s="302"/>
      <c r="L9" s="302"/>
    </row>
    <row r="10" spans="1:44" x14ac:dyDescent="0.25">
      <c r="A10" s="300" t="s">
        <v>9</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ht="18.75" x14ac:dyDescent="0.25">
      <c r="A12" s="302" t="str">
        <f>'1. паспорт местоположение'!A12:C12</f>
        <v>F_TP3500.PR.0032</v>
      </c>
      <c r="B12" s="302"/>
      <c r="C12" s="302"/>
      <c r="D12" s="302"/>
      <c r="E12" s="302"/>
      <c r="F12" s="302"/>
      <c r="G12" s="302"/>
      <c r="H12" s="302"/>
      <c r="I12" s="302"/>
      <c r="J12" s="302"/>
      <c r="K12" s="302"/>
      <c r="L12" s="302"/>
    </row>
    <row r="13" spans="1:44" x14ac:dyDescent="0.25">
      <c r="A13" s="300" t="s">
        <v>8</v>
      </c>
      <c r="B13" s="300"/>
      <c r="C13" s="300"/>
      <c r="D13" s="300"/>
      <c r="E13" s="300"/>
      <c r="F13" s="300"/>
      <c r="G13" s="300"/>
      <c r="H13" s="300"/>
      <c r="I13" s="300"/>
      <c r="J13" s="300"/>
      <c r="K13" s="300"/>
      <c r="L13" s="300"/>
    </row>
    <row r="14" spans="1:44" ht="18.75" x14ac:dyDescent="0.25">
      <c r="A14" s="307"/>
      <c r="B14" s="307"/>
      <c r="C14" s="307"/>
      <c r="D14" s="307"/>
      <c r="E14" s="307"/>
      <c r="F14" s="307"/>
      <c r="G14" s="307"/>
      <c r="H14" s="307"/>
      <c r="I14" s="307"/>
      <c r="J14" s="307"/>
      <c r="K14" s="307"/>
      <c r="L14" s="307"/>
    </row>
    <row r="15" spans="1:44" ht="72.75" customHeight="1" x14ac:dyDescent="0.25">
      <c r="A15" s="301" t="str">
        <f>'1. паспорт местоположение'!A15:C15</f>
        <v>Реконструкция ССПД Голышмановский РЭС - ПС Ламенка, Ишимский РЭС - ПС Юбилейная</v>
      </c>
      <c r="B15" s="301"/>
      <c r="C15" s="301"/>
      <c r="D15" s="301"/>
      <c r="E15" s="301"/>
      <c r="F15" s="301"/>
      <c r="G15" s="301"/>
      <c r="H15" s="301"/>
      <c r="I15" s="301"/>
      <c r="J15" s="301"/>
      <c r="K15" s="301"/>
      <c r="L15" s="301"/>
    </row>
    <row r="16" spans="1:44" x14ac:dyDescent="0.25">
      <c r="A16" s="300" t="s">
        <v>7</v>
      </c>
      <c r="B16" s="300"/>
      <c r="C16" s="300"/>
      <c r="D16" s="300"/>
      <c r="E16" s="300"/>
      <c r="F16" s="300"/>
      <c r="G16" s="300"/>
      <c r="H16" s="300"/>
      <c r="I16" s="300"/>
      <c r="J16" s="300"/>
      <c r="K16" s="300"/>
      <c r="L16" s="300"/>
    </row>
    <row r="17" spans="1:12" ht="15.75" customHeight="1" x14ac:dyDescent="0.25">
      <c r="L17" s="196"/>
    </row>
    <row r="18" spans="1:12" x14ac:dyDescent="0.25">
      <c r="K18" s="74"/>
    </row>
    <row r="19" spans="1:12" ht="15.75" customHeight="1" x14ac:dyDescent="0.25">
      <c r="A19" s="416" t="s">
        <v>470</v>
      </c>
      <c r="B19" s="416"/>
      <c r="C19" s="416"/>
      <c r="D19" s="416"/>
      <c r="E19" s="416"/>
      <c r="F19" s="416"/>
      <c r="G19" s="416"/>
      <c r="H19" s="416"/>
      <c r="I19" s="416"/>
      <c r="J19" s="416"/>
      <c r="K19" s="416"/>
      <c r="L19" s="416"/>
    </row>
    <row r="20" spans="1:12" x14ac:dyDescent="0.25">
      <c r="A20" s="171"/>
      <c r="B20" s="236"/>
      <c r="C20" s="73"/>
      <c r="D20" s="73"/>
      <c r="E20" s="73"/>
      <c r="F20" s="73"/>
      <c r="G20" s="73"/>
      <c r="H20" s="73"/>
      <c r="I20" s="234"/>
      <c r="J20" s="234"/>
      <c r="K20" s="73"/>
      <c r="L20" s="73"/>
    </row>
    <row r="21" spans="1:12" ht="28.5" customHeight="1" x14ac:dyDescent="0.25">
      <c r="A21" s="421" t="s">
        <v>226</v>
      </c>
      <c r="B21" s="422" t="s">
        <v>225</v>
      </c>
      <c r="C21" s="423" t="s">
        <v>404</v>
      </c>
      <c r="D21" s="423"/>
      <c r="E21" s="423"/>
      <c r="F21" s="423"/>
      <c r="G21" s="423"/>
      <c r="H21" s="423"/>
      <c r="I21" s="424" t="s">
        <v>224</v>
      </c>
      <c r="J21" s="425" t="s">
        <v>406</v>
      </c>
      <c r="K21" s="421" t="s">
        <v>223</v>
      </c>
      <c r="L21" s="417" t="s">
        <v>405</v>
      </c>
    </row>
    <row r="22" spans="1:12" ht="58.5" customHeight="1" x14ac:dyDescent="0.25">
      <c r="A22" s="421"/>
      <c r="B22" s="422"/>
      <c r="C22" s="418" t="s">
        <v>3</v>
      </c>
      <c r="D22" s="418"/>
      <c r="E22" s="111"/>
      <c r="F22" s="112"/>
      <c r="G22" s="419" t="s">
        <v>2</v>
      </c>
      <c r="H22" s="420"/>
      <c r="I22" s="424"/>
      <c r="J22" s="426"/>
      <c r="K22" s="421"/>
      <c r="L22" s="417"/>
    </row>
    <row r="23" spans="1:12" ht="47.25" x14ac:dyDescent="0.25">
      <c r="A23" s="421"/>
      <c r="B23" s="422"/>
      <c r="C23" s="72" t="s">
        <v>222</v>
      </c>
      <c r="D23" s="72" t="s">
        <v>221</v>
      </c>
      <c r="E23" s="72" t="s">
        <v>222</v>
      </c>
      <c r="F23" s="72" t="s">
        <v>221</v>
      </c>
      <c r="G23" s="72" t="s">
        <v>222</v>
      </c>
      <c r="H23" s="72" t="s">
        <v>221</v>
      </c>
      <c r="I23" s="424"/>
      <c r="J23" s="427"/>
      <c r="K23" s="421"/>
      <c r="L23" s="417"/>
    </row>
    <row r="24" spans="1:12" x14ac:dyDescent="0.25">
      <c r="A24" s="155">
        <v>1</v>
      </c>
      <c r="B24" s="237">
        <v>2</v>
      </c>
      <c r="C24" s="72">
        <v>3</v>
      </c>
      <c r="D24" s="72">
        <v>4</v>
      </c>
      <c r="E24" s="72">
        <v>5</v>
      </c>
      <c r="F24" s="72">
        <v>6</v>
      </c>
      <c r="G24" s="72">
        <v>7</v>
      </c>
      <c r="H24" s="72">
        <v>8</v>
      </c>
      <c r="I24" s="230">
        <v>9</v>
      </c>
      <c r="J24" s="230">
        <v>10</v>
      </c>
      <c r="K24" s="72">
        <v>11</v>
      </c>
      <c r="L24" s="72">
        <v>12</v>
      </c>
    </row>
    <row r="25" spans="1:12" ht="31.5" x14ac:dyDescent="0.25">
      <c r="A25" s="195">
        <v>1</v>
      </c>
      <c r="B25" s="69" t="s">
        <v>220</v>
      </c>
      <c r="C25" s="144"/>
      <c r="D25" s="145"/>
      <c r="E25" s="145"/>
      <c r="F25" s="145"/>
      <c r="G25" s="144"/>
      <c r="H25" s="145"/>
      <c r="I25" s="145"/>
      <c r="J25" s="145"/>
      <c r="K25" s="67"/>
      <c r="L25" s="82"/>
    </row>
    <row r="26" spans="1:12" ht="21.75" customHeight="1" x14ac:dyDescent="0.25">
      <c r="A26" s="195" t="s">
        <v>219</v>
      </c>
      <c r="B26" s="71" t="s">
        <v>411</v>
      </c>
      <c r="C26" s="191" t="s">
        <v>504</v>
      </c>
      <c r="D26" s="191"/>
      <c r="E26" s="191"/>
      <c r="F26" s="191"/>
      <c r="G26" s="191" t="s">
        <v>504</v>
      </c>
      <c r="H26" s="191"/>
      <c r="I26" s="197"/>
      <c r="J26" s="197"/>
      <c r="K26" s="67"/>
      <c r="L26" s="67"/>
    </row>
    <row r="27" spans="1:12" s="65" customFormat="1" ht="39" customHeight="1" x14ac:dyDescent="0.25">
      <c r="A27" s="195" t="s">
        <v>218</v>
      </c>
      <c r="B27" s="71" t="s">
        <v>413</v>
      </c>
      <c r="C27" s="191" t="s">
        <v>504</v>
      </c>
      <c r="D27" s="191"/>
      <c r="E27" s="191"/>
      <c r="F27" s="191"/>
      <c r="G27" s="191" t="s">
        <v>504</v>
      </c>
      <c r="H27" s="191"/>
      <c r="I27" s="197"/>
      <c r="J27" s="197"/>
      <c r="K27" s="67"/>
      <c r="L27" s="67"/>
    </row>
    <row r="28" spans="1:12" s="65" customFormat="1" ht="51" customHeight="1" x14ac:dyDescent="0.25">
      <c r="A28" s="195" t="s">
        <v>412</v>
      </c>
      <c r="B28" s="71" t="s">
        <v>417</v>
      </c>
      <c r="C28" s="191" t="s">
        <v>504</v>
      </c>
      <c r="D28" s="191"/>
      <c r="E28" s="191"/>
      <c r="F28" s="191"/>
      <c r="G28" s="191" t="s">
        <v>504</v>
      </c>
      <c r="H28" s="191"/>
      <c r="I28" s="197"/>
      <c r="J28" s="197"/>
      <c r="K28" s="67"/>
      <c r="L28" s="67"/>
    </row>
    <row r="29" spans="1:12" s="65" customFormat="1" ht="36" customHeight="1" x14ac:dyDescent="0.25">
      <c r="A29" s="195" t="s">
        <v>217</v>
      </c>
      <c r="B29" s="71" t="s">
        <v>416</v>
      </c>
      <c r="C29" s="191" t="s">
        <v>504</v>
      </c>
      <c r="D29" s="191"/>
      <c r="E29" s="191"/>
      <c r="F29" s="191"/>
      <c r="G29" s="191" t="s">
        <v>504</v>
      </c>
      <c r="H29" s="191"/>
      <c r="I29" s="197"/>
      <c r="J29" s="197"/>
      <c r="K29" s="67"/>
      <c r="L29" s="67"/>
    </row>
    <row r="30" spans="1:12" s="65" customFormat="1" ht="53.25" customHeight="1" x14ac:dyDescent="0.25">
      <c r="A30" s="195" t="s">
        <v>216</v>
      </c>
      <c r="B30" s="71" t="s">
        <v>418</v>
      </c>
      <c r="C30" s="191" t="s">
        <v>504</v>
      </c>
      <c r="D30" s="191"/>
      <c r="E30" s="191"/>
      <c r="F30" s="191"/>
      <c r="G30" s="191" t="s">
        <v>504</v>
      </c>
      <c r="H30" s="191"/>
      <c r="I30" s="197"/>
      <c r="J30" s="197"/>
      <c r="K30" s="67"/>
      <c r="L30" s="67"/>
    </row>
    <row r="31" spans="1:12" s="65" customFormat="1" ht="37.5" customHeight="1" x14ac:dyDescent="0.25">
      <c r="A31" s="195" t="s">
        <v>215</v>
      </c>
      <c r="B31" s="68" t="s">
        <v>414</v>
      </c>
      <c r="C31" s="199">
        <v>44593</v>
      </c>
      <c r="D31" s="199" t="s">
        <v>640</v>
      </c>
      <c r="E31" s="152"/>
      <c r="F31" s="152"/>
      <c r="G31" s="199">
        <v>44593</v>
      </c>
      <c r="H31" s="154" t="s">
        <v>640</v>
      </c>
      <c r="I31" s="177">
        <v>1</v>
      </c>
      <c r="J31" s="177">
        <v>1</v>
      </c>
      <c r="K31" s="67"/>
      <c r="L31" s="67"/>
    </row>
    <row r="32" spans="1:12" s="65" customFormat="1" ht="31.5" x14ac:dyDescent="0.25">
      <c r="A32" s="195" t="s">
        <v>213</v>
      </c>
      <c r="B32" s="68" t="s">
        <v>419</v>
      </c>
      <c r="C32" s="229">
        <v>44896</v>
      </c>
      <c r="D32" s="229">
        <v>44926</v>
      </c>
      <c r="E32" s="145"/>
      <c r="F32" s="145"/>
      <c r="G32" s="229">
        <v>44896</v>
      </c>
      <c r="H32" s="229">
        <v>44926</v>
      </c>
      <c r="I32" s="177">
        <v>1</v>
      </c>
      <c r="J32" s="177">
        <v>1</v>
      </c>
      <c r="K32" s="67"/>
      <c r="L32" s="67"/>
    </row>
    <row r="33" spans="1:12" s="65" customFormat="1" ht="37.5" customHeight="1" x14ac:dyDescent="0.25">
      <c r="A33" s="195" t="s">
        <v>428</v>
      </c>
      <c r="B33" s="68" t="s">
        <v>365</v>
      </c>
      <c r="C33" s="197" t="s">
        <v>504</v>
      </c>
      <c r="D33" s="197"/>
      <c r="E33" s="191"/>
      <c r="F33" s="191"/>
      <c r="G33" s="197" t="s">
        <v>504</v>
      </c>
      <c r="H33" s="197"/>
      <c r="I33" s="197"/>
      <c r="J33" s="197"/>
      <c r="K33" s="67"/>
      <c r="L33" s="67"/>
    </row>
    <row r="34" spans="1:12" s="65" customFormat="1" ht="47.25" customHeight="1" x14ac:dyDescent="0.25">
      <c r="A34" s="195" t="s">
        <v>429</v>
      </c>
      <c r="B34" s="68" t="s">
        <v>422</v>
      </c>
      <c r="C34" s="197" t="s">
        <v>504</v>
      </c>
      <c r="D34" s="197"/>
      <c r="E34" s="191"/>
      <c r="F34" s="191"/>
      <c r="G34" s="197" t="s">
        <v>504</v>
      </c>
      <c r="H34" s="197"/>
      <c r="I34" s="197"/>
      <c r="J34" s="197"/>
      <c r="K34" s="70"/>
      <c r="L34" s="67"/>
    </row>
    <row r="35" spans="1:12" s="65" customFormat="1" ht="35.25" customHeight="1" x14ac:dyDescent="0.25">
      <c r="A35" s="195" t="s">
        <v>430</v>
      </c>
      <c r="B35" s="68" t="s">
        <v>214</v>
      </c>
      <c r="C35" s="229">
        <v>44986</v>
      </c>
      <c r="D35" s="229">
        <v>45002</v>
      </c>
      <c r="E35" s="187"/>
      <c r="F35" s="187"/>
      <c r="G35" s="229">
        <v>44986</v>
      </c>
      <c r="H35" s="229">
        <v>45002</v>
      </c>
      <c r="I35" s="153">
        <v>1</v>
      </c>
      <c r="J35" s="153">
        <v>1</v>
      </c>
      <c r="K35" s="70"/>
      <c r="L35" s="67"/>
    </row>
    <row r="36" spans="1:12" ht="37.5" customHeight="1" x14ac:dyDescent="0.25">
      <c r="A36" s="195" t="s">
        <v>431</v>
      </c>
      <c r="B36" s="68" t="s">
        <v>415</v>
      </c>
      <c r="C36" s="197" t="s">
        <v>504</v>
      </c>
      <c r="D36" s="197"/>
      <c r="E36" s="146"/>
      <c r="F36" s="188"/>
      <c r="G36" s="197" t="s">
        <v>504</v>
      </c>
      <c r="H36" s="197"/>
      <c r="I36" s="197"/>
      <c r="J36" s="197"/>
      <c r="K36" s="67"/>
      <c r="L36" s="67"/>
    </row>
    <row r="37" spans="1:12" x14ac:dyDescent="0.25">
      <c r="A37" s="195" t="s">
        <v>432</v>
      </c>
      <c r="B37" s="68" t="s">
        <v>212</v>
      </c>
      <c r="C37" s="229">
        <v>44896</v>
      </c>
      <c r="D37" s="229">
        <v>44926</v>
      </c>
      <c r="E37" s="146"/>
      <c r="F37" s="188"/>
      <c r="G37" s="229">
        <v>44896</v>
      </c>
      <c r="H37" s="229">
        <v>44926</v>
      </c>
      <c r="I37" s="153">
        <v>1</v>
      </c>
      <c r="J37" s="153">
        <v>1</v>
      </c>
      <c r="K37" s="67"/>
      <c r="L37" s="67"/>
    </row>
    <row r="38" spans="1:12" x14ac:dyDescent="0.25">
      <c r="A38" s="195" t="s">
        <v>600</v>
      </c>
      <c r="B38" s="69" t="s">
        <v>211</v>
      </c>
      <c r="C38" s="191"/>
      <c r="D38" s="189"/>
      <c r="E38" s="189"/>
      <c r="F38" s="189"/>
      <c r="G38" s="191"/>
      <c r="H38" s="189"/>
      <c r="I38" s="198"/>
      <c r="J38" s="198"/>
      <c r="K38" s="67"/>
      <c r="L38" s="67"/>
    </row>
    <row r="39" spans="1:12" ht="87.75" customHeight="1" x14ac:dyDescent="0.25">
      <c r="A39" s="195">
        <v>2</v>
      </c>
      <c r="B39" s="68" t="s">
        <v>420</v>
      </c>
      <c r="C39" s="199">
        <v>45108</v>
      </c>
      <c r="D39" s="199">
        <v>45137</v>
      </c>
      <c r="E39" s="189"/>
      <c r="F39" s="189"/>
      <c r="G39" s="199">
        <v>45108</v>
      </c>
      <c r="H39" s="199">
        <v>45137</v>
      </c>
      <c r="I39" s="232">
        <v>1</v>
      </c>
      <c r="J39" s="232">
        <v>1</v>
      </c>
      <c r="K39" s="190"/>
      <c r="L39" s="67"/>
    </row>
    <row r="40" spans="1:12" ht="33.75" customHeight="1" x14ac:dyDescent="0.25">
      <c r="A40" s="195" t="s">
        <v>210</v>
      </c>
      <c r="B40" s="68" t="s">
        <v>421</v>
      </c>
      <c r="C40" s="199">
        <v>45139</v>
      </c>
      <c r="D40" s="199">
        <v>45427</v>
      </c>
      <c r="E40" s="189"/>
      <c r="F40" s="189"/>
      <c r="G40" s="199">
        <v>45139</v>
      </c>
      <c r="H40" s="199">
        <v>45427</v>
      </c>
      <c r="I40" s="232">
        <v>1</v>
      </c>
      <c r="J40" s="232">
        <v>1</v>
      </c>
      <c r="K40" s="190"/>
      <c r="L40" s="67"/>
    </row>
    <row r="41" spans="1:12" ht="47.25" customHeight="1" x14ac:dyDescent="0.25">
      <c r="A41" s="195" t="s">
        <v>209</v>
      </c>
      <c r="B41" s="69" t="s">
        <v>499</v>
      </c>
      <c r="C41" s="197"/>
      <c r="D41" s="198"/>
      <c r="E41" s="189"/>
      <c r="F41" s="189"/>
      <c r="G41" s="197"/>
      <c r="H41" s="198"/>
      <c r="I41" s="198"/>
      <c r="J41" s="198"/>
      <c r="K41" s="190"/>
      <c r="L41" s="67"/>
    </row>
    <row r="42" spans="1:12" ht="36.75" customHeight="1" x14ac:dyDescent="0.25">
      <c r="A42" s="195">
        <v>3</v>
      </c>
      <c r="B42" s="68" t="s">
        <v>601</v>
      </c>
      <c r="C42" s="197" t="s">
        <v>504</v>
      </c>
      <c r="D42" s="197"/>
      <c r="E42" s="191"/>
      <c r="F42" s="191"/>
      <c r="G42" s="197" t="s">
        <v>504</v>
      </c>
      <c r="H42" s="197"/>
      <c r="I42" s="191"/>
      <c r="J42" s="191"/>
      <c r="K42" s="190"/>
      <c r="L42" s="67"/>
    </row>
    <row r="43" spans="1:12" ht="21" customHeight="1" x14ac:dyDescent="0.25">
      <c r="A43" s="195" t="s">
        <v>208</v>
      </c>
      <c r="B43" s="68" t="s">
        <v>602</v>
      </c>
      <c r="C43" s="199">
        <v>45245</v>
      </c>
      <c r="D43" s="199">
        <v>45473</v>
      </c>
      <c r="E43" s="189"/>
      <c r="F43" s="189"/>
      <c r="G43" s="199">
        <v>45261</v>
      </c>
      <c r="H43" s="199">
        <v>45291</v>
      </c>
      <c r="I43" s="232">
        <v>1</v>
      </c>
      <c r="J43" s="232">
        <v>1</v>
      </c>
      <c r="K43" s="190"/>
      <c r="L43" s="67"/>
    </row>
    <row r="44" spans="1:12" ht="21" customHeight="1" x14ac:dyDescent="0.25">
      <c r="A44" s="195" t="s">
        <v>207</v>
      </c>
      <c r="B44" s="68" t="s">
        <v>603</v>
      </c>
      <c r="C44" s="199">
        <v>45383</v>
      </c>
      <c r="D44" s="199">
        <v>45616</v>
      </c>
      <c r="E44" s="189"/>
      <c r="F44" s="189"/>
      <c r="G44" s="199">
        <v>45413</v>
      </c>
      <c r="H44" s="199">
        <v>45540</v>
      </c>
      <c r="I44" s="232">
        <v>1</v>
      </c>
      <c r="J44" s="232">
        <v>1</v>
      </c>
      <c r="K44" s="190"/>
      <c r="L44" s="67"/>
    </row>
    <row r="45" spans="1:12" ht="90.75" customHeight="1" x14ac:dyDescent="0.25">
      <c r="A45" s="195" t="s">
        <v>206</v>
      </c>
      <c r="B45" s="68" t="s">
        <v>424</v>
      </c>
      <c r="C45" s="197" t="s">
        <v>504</v>
      </c>
      <c r="D45" s="197"/>
      <c r="E45" s="191"/>
      <c r="F45" s="191"/>
      <c r="G45" s="197"/>
      <c r="H45" s="197"/>
      <c r="I45" s="191"/>
      <c r="J45" s="191"/>
      <c r="K45" s="190"/>
      <c r="L45" s="67"/>
    </row>
    <row r="46" spans="1:12" ht="167.25" customHeight="1" x14ac:dyDescent="0.25">
      <c r="A46" s="195" t="s">
        <v>205</v>
      </c>
      <c r="B46" s="68" t="s">
        <v>423</v>
      </c>
      <c r="C46" s="197" t="s">
        <v>504</v>
      </c>
      <c r="D46" s="197"/>
      <c r="E46" s="191"/>
      <c r="F46" s="191"/>
      <c r="G46" s="197"/>
      <c r="H46" s="197"/>
      <c r="I46" s="191"/>
      <c r="J46" s="191"/>
      <c r="K46" s="190"/>
      <c r="L46" s="67"/>
    </row>
    <row r="47" spans="1:12" ht="22.5" customHeight="1" x14ac:dyDescent="0.25">
      <c r="A47" s="195" t="s">
        <v>203</v>
      </c>
      <c r="B47" s="68" t="s">
        <v>204</v>
      </c>
      <c r="C47" s="199">
        <v>45616</v>
      </c>
      <c r="D47" s="199">
        <v>45626</v>
      </c>
      <c r="E47" s="189"/>
      <c r="F47" s="189"/>
      <c r="G47" s="199">
        <v>45540</v>
      </c>
      <c r="H47" s="199">
        <v>45558</v>
      </c>
      <c r="I47" s="232">
        <v>1</v>
      </c>
      <c r="J47" s="232">
        <v>1</v>
      </c>
      <c r="K47" s="190"/>
      <c r="L47" s="67"/>
    </row>
    <row r="48" spans="1:12" ht="22.5" customHeight="1" x14ac:dyDescent="0.25">
      <c r="A48" s="195" t="s">
        <v>599</v>
      </c>
      <c r="B48" s="69" t="s">
        <v>202</v>
      </c>
      <c r="C48" s="197"/>
      <c r="D48" s="198"/>
      <c r="E48" s="67"/>
      <c r="F48" s="67"/>
      <c r="G48" s="197"/>
      <c r="H48" s="198"/>
      <c r="I48" s="198"/>
      <c r="J48" s="198"/>
      <c r="K48" s="67"/>
      <c r="L48" s="67"/>
    </row>
    <row r="49" spans="1:12" ht="36.75" customHeight="1" x14ac:dyDescent="0.25">
      <c r="A49" s="195">
        <v>4</v>
      </c>
      <c r="B49" s="68" t="s">
        <v>604</v>
      </c>
      <c r="C49" s="199">
        <v>45627</v>
      </c>
      <c r="D49" s="199">
        <v>45631</v>
      </c>
      <c r="E49" s="189"/>
      <c r="F49" s="189"/>
      <c r="G49" s="199">
        <v>45555</v>
      </c>
      <c r="H49" s="199">
        <v>45558</v>
      </c>
      <c r="I49" s="232">
        <v>1</v>
      </c>
      <c r="J49" s="232">
        <v>1</v>
      </c>
      <c r="K49" s="67"/>
      <c r="L49" s="67"/>
    </row>
    <row r="50" spans="1:12" ht="88.5" customHeight="1" x14ac:dyDescent="0.25">
      <c r="A50" s="195" t="s">
        <v>201</v>
      </c>
      <c r="B50" s="68" t="s">
        <v>605</v>
      </c>
      <c r="C50" s="199">
        <v>45632</v>
      </c>
      <c r="D50" s="199">
        <v>45641</v>
      </c>
      <c r="E50" s="189"/>
      <c r="F50" s="189"/>
      <c r="G50" s="199">
        <v>45560</v>
      </c>
      <c r="H50" s="199">
        <v>45565</v>
      </c>
      <c r="I50" s="232">
        <v>1</v>
      </c>
      <c r="J50" s="232">
        <v>1</v>
      </c>
      <c r="K50" s="67"/>
      <c r="L50" s="67"/>
    </row>
    <row r="51" spans="1:12" ht="66.75" customHeight="1" x14ac:dyDescent="0.25">
      <c r="A51" s="195" t="s">
        <v>200</v>
      </c>
      <c r="B51" s="68" t="s">
        <v>425</v>
      </c>
      <c r="C51" s="197" t="s">
        <v>504</v>
      </c>
      <c r="D51" s="197"/>
      <c r="E51" s="191"/>
      <c r="F51" s="191"/>
      <c r="G51" s="197"/>
      <c r="H51" s="197"/>
      <c r="I51" s="197"/>
      <c r="J51" s="197"/>
      <c r="K51" s="67"/>
      <c r="L51" s="67"/>
    </row>
    <row r="52" spans="1:12" ht="71.25" customHeight="1" x14ac:dyDescent="0.25">
      <c r="A52" s="195" t="s">
        <v>198</v>
      </c>
      <c r="B52" s="68" t="s">
        <v>199</v>
      </c>
      <c r="C52" s="197" t="s">
        <v>504</v>
      </c>
      <c r="D52" s="197"/>
      <c r="E52" s="191"/>
      <c r="F52" s="191"/>
      <c r="G52" s="197"/>
      <c r="H52" s="197"/>
      <c r="I52" s="197"/>
      <c r="J52" s="197"/>
      <c r="K52" s="190"/>
      <c r="L52" s="67"/>
    </row>
    <row r="53" spans="1:12" ht="35.25" customHeight="1" x14ac:dyDescent="0.25">
      <c r="A53" s="195" t="s">
        <v>196</v>
      </c>
      <c r="B53" s="118" t="s">
        <v>426</v>
      </c>
      <c r="C53" s="199">
        <v>45642</v>
      </c>
      <c r="D53" s="199">
        <v>45657</v>
      </c>
      <c r="E53" s="189"/>
      <c r="F53" s="189"/>
      <c r="G53" s="199">
        <v>45565</v>
      </c>
      <c r="H53" s="199">
        <v>45565</v>
      </c>
      <c r="I53" s="232">
        <v>1</v>
      </c>
      <c r="J53" s="232">
        <v>1</v>
      </c>
      <c r="K53" s="190"/>
      <c r="L53" s="67"/>
    </row>
    <row r="54" spans="1:12" ht="35.25" customHeight="1" x14ac:dyDescent="0.25">
      <c r="A54" s="195" t="s">
        <v>427</v>
      </c>
      <c r="B54" s="68" t="s">
        <v>197</v>
      </c>
      <c r="C54" s="197" t="s">
        <v>504</v>
      </c>
      <c r="D54" s="197"/>
      <c r="E54" s="191"/>
      <c r="F54" s="191"/>
      <c r="G54" s="197" t="s">
        <v>504</v>
      </c>
      <c r="H54" s="197"/>
      <c r="I54" s="191"/>
      <c r="J54" s="191"/>
      <c r="K54" s="190"/>
      <c r="L54" s="6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7" zoomScale="55" zoomScaleNormal="55" zoomScaleSheetLayoutView="55" workbookViewId="0">
      <selection activeCell="M33" sqref="M33"/>
    </sheetView>
  </sheetViews>
  <sheetFormatPr defaultColWidth="9.140625" defaultRowHeight="15.75" x14ac:dyDescent="0.25"/>
  <cols>
    <col min="1" max="1" width="9.140625" style="63"/>
    <col min="2" max="2" width="57.85546875" style="63" customWidth="1"/>
    <col min="3" max="3" width="13" style="147" customWidth="1"/>
    <col min="4" max="4" width="17.85546875" style="147" customWidth="1"/>
    <col min="5" max="5" width="20.42578125" style="147" customWidth="1"/>
    <col min="6" max="6" width="18.7109375" style="147" customWidth="1"/>
    <col min="7" max="7" width="12.85546875" style="140" customWidth="1"/>
    <col min="8" max="11" width="12.85546875" style="204" customWidth="1"/>
    <col min="12" max="12" width="11.7109375" style="140" customWidth="1"/>
    <col min="13" max="13" width="5.42578125" style="140" customWidth="1"/>
    <col min="14" max="14" width="10.42578125" style="140" customWidth="1"/>
    <col min="15" max="15" width="9.140625" style="140" customWidth="1"/>
    <col min="16" max="16" width="10.140625" style="147" customWidth="1"/>
    <col min="17" max="17" width="5.28515625" style="147" customWidth="1"/>
    <col min="18" max="18" width="9.28515625" style="147" bestFit="1" customWidth="1"/>
    <col min="19" max="19" width="6.140625" style="147" customWidth="1"/>
    <col min="20" max="20" width="10.42578125" style="147" customWidth="1"/>
    <col min="21" max="21" width="6.140625" style="147" customWidth="1"/>
    <col min="22" max="22" width="11" style="147" customWidth="1"/>
    <col min="23" max="23" width="6.140625" style="147" customWidth="1"/>
    <col min="24" max="24" width="9.5703125" style="147" customWidth="1"/>
    <col min="25" max="25" width="6.140625" style="147" customWidth="1"/>
    <col min="26" max="26" width="9.7109375" style="147" customWidth="1"/>
    <col min="27" max="27" width="6.140625" style="147" customWidth="1"/>
    <col min="28" max="28" width="13.140625" style="147" customWidth="1"/>
    <col min="29" max="29" width="24.85546875" style="147" customWidth="1"/>
    <col min="30" max="16384" width="9.140625" style="63"/>
  </cols>
  <sheetData>
    <row r="1" spans="1:29" ht="18.75" x14ac:dyDescent="0.25">
      <c r="A1" s="64"/>
      <c r="B1" s="64"/>
      <c r="C1" s="140"/>
      <c r="D1" s="140"/>
      <c r="E1" s="140"/>
      <c r="F1" s="140"/>
      <c r="P1" s="140"/>
      <c r="Q1" s="140"/>
      <c r="AC1" s="148" t="s">
        <v>70</v>
      </c>
    </row>
    <row r="2" spans="1:29" ht="18.75" x14ac:dyDescent="0.3">
      <c r="A2" s="64"/>
      <c r="B2" s="64"/>
      <c r="C2" s="140"/>
      <c r="D2" s="140"/>
      <c r="E2" s="140"/>
      <c r="F2" s="140"/>
      <c r="P2" s="140"/>
      <c r="Q2" s="140"/>
      <c r="AC2" s="149" t="s">
        <v>11</v>
      </c>
    </row>
    <row r="3" spans="1:29" ht="18.75" x14ac:dyDescent="0.3">
      <c r="A3" s="64"/>
      <c r="B3" s="64"/>
      <c r="C3" s="140"/>
      <c r="D3" s="140"/>
      <c r="E3" s="140"/>
      <c r="F3" s="140"/>
      <c r="P3" s="140"/>
      <c r="Q3" s="140"/>
      <c r="AC3" s="149" t="s">
        <v>69</v>
      </c>
    </row>
    <row r="4" spans="1:29" ht="18.75" customHeight="1" x14ac:dyDescent="0.25">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5" spans="1:29" ht="18.75" x14ac:dyDescent="0.3">
      <c r="A5" s="64"/>
      <c r="B5" s="64"/>
      <c r="C5" s="140"/>
      <c r="D5" s="140"/>
      <c r="E5" s="140"/>
      <c r="F5" s="140"/>
      <c r="P5" s="140"/>
      <c r="Q5" s="140"/>
      <c r="AC5" s="149"/>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row>
    <row r="7" spans="1:29" ht="18.75" x14ac:dyDescent="0.25">
      <c r="A7" s="13"/>
      <c r="B7" s="13"/>
      <c r="C7" s="137"/>
      <c r="D7" s="137"/>
      <c r="E7" s="137"/>
      <c r="F7" s="137"/>
      <c r="G7" s="137"/>
      <c r="H7" s="202"/>
      <c r="I7" s="202"/>
      <c r="J7" s="202"/>
      <c r="K7" s="202"/>
      <c r="L7" s="137"/>
      <c r="M7" s="137"/>
      <c r="N7" s="150"/>
      <c r="O7" s="150"/>
      <c r="P7" s="150"/>
      <c r="Q7" s="150"/>
      <c r="R7" s="150"/>
      <c r="S7" s="150"/>
      <c r="T7" s="150"/>
      <c r="U7" s="150"/>
      <c r="V7" s="150"/>
      <c r="W7" s="150"/>
      <c r="X7" s="150"/>
      <c r="Y7" s="150"/>
      <c r="Z7" s="150"/>
      <c r="AA7" s="150"/>
      <c r="AB7" s="150"/>
      <c r="AC7" s="150"/>
    </row>
    <row r="8" spans="1:29" ht="18.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row>
    <row r="9" spans="1:29"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13"/>
      <c r="B10" s="13"/>
      <c r="C10" s="137"/>
      <c r="D10" s="137"/>
      <c r="E10" s="137"/>
      <c r="F10" s="137"/>
      <c r="G10" s="137"/>
      <c r="H10" s="202"/>
      <c r="I10" s="202"/>
      <c r="J10" s="202"/>
      <c r="K10" s="202"/>
      <c r="L10" s="137"/>
      <c r="M10" s="137"/>
      <c r="N10" s="150"/>
      <c r="O10" s="150"/>
      <c r="P10" s="150"/>
      <c r="Q10" s="150"/>
      <c r="R10" s="150"/>
      <c r="S10" s="150"/>
      <c r="T10" s="150"/>
      <c r="U10" s="150"/>
      <c r="V10" s="150"/>
      <c r="W10" s="150"/>
      <c r="X10" s="150"/>
      <c r="Y10" s="150"/>
      <c r="Z10" s="150"/>
      <c r="AA10" s="150"/>
      <c r="AB10" s="150"/>
      <c r="AC10" s="150"/>
    </row>
    <row r="11" spans="1:29" ht="18.75" x14ac:dyDescent="0.25">
      <c r="A11" s="302" t="str">
        <f>'1. паспорт местоположение'!A12:C12</f>
        <v>F_TP3500.PR.0032</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row>
    <row r="12" spans="1:29"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1"/>
      <c r="B13" s="11"/>
      <c r="C13" s="139"/>
      <c r="D13" s="139"/>
      <c r="E13" s="139"/>
      <c r="F13" s="139"/>
      <c r="G13" s="139"/>
      <c r="H13" s="203"/>
      <c r="I13" s="203"/>
      <c r="J13" s="203"/>
      <c r="K13" s="203"/>
      <c r="L13" s="139"/>
      <c r="M13" s="139"/>
      <c r="N13" s="151"/>
      <c r="O13" s="151"/>
      <c r="P13" s="151"/>
      <c r="Q13" s="151"/>
      <c r="R13" s="151"/>
      <c r="S13" s="151"/>
      <c r="T13" s="151"/>
      <c r="U13" s="151"/>
      <c r="V13" s="151"/>
      <c r="W13" s="151"/>
      <c r="X13" s="151"/>
      <c r="Y13" s="151"/>
      <c r="Z13" s="151"/>
      <c r="AA13" s="151"/>
      <c r="AB13" s="151"/>
      <c r="AC13" s="151"/>
    </row>
    <row r="14" spans="1:29" ht="50.25" customHeight="1" x14ac:dyDescent="0.25">
      <c r="A14" s="301" t="str">
        <f>'1. паспорт местоположение'!A15:C15</f>
        <v>Реконструкция ССПД Голышмановский РЭС - ПС Ламенка, Ишимский РЭС - ПС Юбилейная</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row>
    <row r="15" spans="1:29"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5" x14ac:dyDescent="0.25">
      <c r="A17" s="64"/>
      <c r="P17" s="140"/>
      <c r="Q17" s="140"/>
      <c r="R17" s="140"/>
      <c r="S17" s="140"/>
      <c r="T17" s="140"/>
      <c r="U17" s="140"/>
      <c r="V17" s="140"/>
      <c r="W17" s="140"/>
      <c r="X17" s="140"/>
      <c r="Y17" s="140"/>
      <c r="Z17" s="140"/>
      <c r="AA17" s="140"/>
      <c r="AB17" s="140"/>
    </row>
    <row r="18" spans="1:35" x14ac:dyDescent="0.25">
      <c r="A18" s="434" t="s">
        <v>471</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5" x14ac:dyDescent="0.25">
      <c r="A19" s="64"/>
      <c r="B19" s="64"/>
      <c r="C19" s="140"/>
      <c r="D19" s="140"/>
      <c r="E19" s="140"/>
      <c r="F19" s="140"/>
      <c r="P19" s="140"/>
      <c r="Q19" s="140"/>
      <c r="R19" s="140"/>
      <c r="S19" s="140"/>
      <c r="T19" s="140"/>
      <c r="U19" s="140"/>
      <c r="V19" s="140"/>
      <c r="W19" s="140"/>
      <c r="X19" s="140"/>
      <c r="Y19" s="140"/>
      <c r="Z19" s="140"/>
      <c r="AA19" s="140"/>
      <c r="AB19" s="140"/>
    </row>
    <row r="20" spans="1:35" s="158" customFormat="1" ht="33" customHeight="1" x14ac:dyDescent="0.25">
      <c r="A20" s="430" t="s">
        <v>195</v>
      </c>
      <c r="B20" s="430" t="s">
        <v>194</v>
      </c>
      <c r="C20" s="428" t="s">
        <v>193</v>
      </c>
      <c r="D20" s="428"/>
      <c r="E20" s="433" t="s">
        <v>192</v>
      </c>
      <c r="F20" s="433"/>
      <c r="G20" s="439" t="s">
        <v>688</v>
      </c>
      <c r="H20" s="436" t="s">
        <v>636</v>
      </c>
      <c r="I20" s="437"/>
      <c r="J20" s="437"/>
      <c r="K20" s="437"/>
      <c r="L20" s="436" t="s">
        <v>606</v>
      </c>
      <c r="M20" s="437"/>
      <c r="N20" s="437"/>
      <c r="O20" s="437"/>
      <c r="P20" s="436" t="s">
        <v>607</v>
      </c>
      <c r="Q20" s="437"/>
      <c r="R20" s="437"/>
      <c r="S20" s="437"/>
      <c r="T20" s="436" t="s">
        <v>637</v>
      </c>
      <c r="U20" s="437"/>
      <c r="V20" s="437"/>
      <c r="W20" s="437"/>
      <c r="X20" s="436" t="s">
        <v>689</v>
      </c>
      <c r="Y20" s="437"/>
      <c r="Z20" s="437"/>
      <c r="AA20" s="437"/>
      <c r="AB20" s="435" t="s">
        <v>191</v>
      </c>
      <c r="AC20" s="435"/>
    </row>
    <row r="21" spans="1:35" s="158" customFormat="1" ht="81.75" customHeight="1" x14ac:dyDescent="0.25">
      <c r="A21" s="431"/>
      <c r="B21" s="431"/>
      <c r="C21" s="428"/>
      <c r="D21" s="428"/>
      <c r="E21" s="433"/>
      <c r="F21" s="433"/>
      <c r="G21" s="440"/>
      <c r="H21" s="438" t="s">
        <v>3</v>
      </c>
      <c r="I21" s="438"/>
      <c r="J21" s="438" t="s">
        <v>189</v>
      </c>
      <c r="K21" s="438"/>
      <c r="L21" s="438" t="s">
        <v>3</v>
      </c>
      <c r="M21" s="438"/>
      <c r="N21" s="438" t="s">
        <v>189</v>
      </c>
      <c r="O21" s="438"/>
      <c r="P21" s="438" t="s">
        <v>3</v>
      </c>
      <c r="Q21" s="438"/>
      <c r="R21" s="438" t="s">
        <v>189</v>
      </c>
      <c r="S21" s="438"/>
      <c r="T21" s="438" t="s">
        <v>3</v>
      </c>
      <c r="U21" s="438"/>
      <c r="V21" s="438" t="s">
        <v>189</v>
      </c>
      <c r="W21" s="438"/>
      <c r="X21" s="438" t="s">
        <v>3</v>
      </c>
      <c r="Y21" s="438"/>
      <c r="Z21" s="438" t="s">
        <v>189</v>
      </c>
      <c r="AA21" s="438"/>
      <c r="AB21" s="435"/>
      <c r="AC21" s="435"/>
    </row>
    <row r="22" spans="1:35" s="158" customFormat="1" ht="89.25" customHeight="1" x14ac:dyDescent="0.3">
      <c r="A22" s="432"/>
      <c r="B22" s="432"/>
      <c r="C22" s="291" t="s">
        <v>3</v>
      </c>
      <c r="D22" s="291" t="s">
        <v>189</v>
      </c>
      <c r="E22" s="200" t="s">
        <v>690</v>
      </c>
      <c r="F22" s="200" t="s">
        <v>691</v>
      </c>
      <c r="G22" s="441"/>
      <c r="H22" s="294" t="s">
        <v>450</v>
      </c>
      <c r="I22" s="294" t="s">
        <v>451</v>
      </c>
      <c r="J22" s="294" t="s">
        <v>450</v>
      </c>
      <c r="K22" s="294" t="s">
        <v>451</v>
      </c>
      <c r="L22" s="294" t="s">
        <v>450</v>
      </c>
      <c r="M22" s="294" t="s">
        <v>451</v>
      </c>
      <c r="N22" s="294" t="s">
        <v>450</v>
      </c>
      <c r="O22" s="294" t="s">
        <v>451</v>
      </c>
      <c r="P22" s="294" t="s">
        <v>450</v>
      </c>
      <c r="Q22" s="294" t="s">
        <v>451</v>
      </c>
      <c r="R22" s="294" t="s">
        <v>450</v>
      </c>
      <c r="S22" s="294" t="s">
        <v>451</v>
      </c>
      <c r="T22" s="294" t="s">
        <v>450</v>
      </c>
      <c r="U22" s="294" t="s">
        <v>451</v>
      </c>
      <c r="V22" s="294" t="s">
        <v>450</v>
      </c>
      <c r="W22" s="294" t="s">
        <v>451</v>
      </c>
      <c r="X22" s="294" t="s">
        <v>450</v>
      </c>
      <c r="Y22" s="294" t="s">
        <v>451</v>
      </c>
      <c r="Z22" s="294" t="s">
        <v>450</v>
      </c>
      <c r="AA22" s="294" t="s">
        <v>451</v>
      </c>
      <c r="AB22" s="291" t="s">
        <v>190</v>
      </c>
      <c r="AC22" s="291" t="s">
        <v>189</v>
      </c>
      <c r="AE22" s="159"/>
      <c r="AF22" s="159"/>
      <c r="AG22" s="159"/>
      <c r="AH22" s="159"/>
      <c r="AI22" s="160"/>
    </row>
    <row r="23" spans="1:35" s="158" customFormat="1" ht="19.5" customHeight="1" x14ac:dyDescent="0.25">
      <c r="A23" s="290">
        <v>1</v>
      </c>
      <c r="B23" s="290">
        <v>2</v>
      </c>
      <c r="C23" s="290">
        <v>3</v>
      </c>
      <c r="D23" s="290">
        <v>4</v>
      </c>
      <c r="E23" s="290">
        <v>5</v>
      </c>
      <c r="F23" s="290">
        <v>6</v>
      </c>
      <c r="G23" s="290">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c r="AE23" s="160"/>
      <c r="AF23" s="160"/>
      <c r="AG23" s="160"/>
      <c r="AH23" s="160"/>
      <c r="AI23" s="160"/>
    </row>
    <row r="24" spans="1:35" s="158" customFormat="1" ht="47.25" customHeight="1" x14ac:dyDescent="0.25">
      <c r="A24" s="161">
        <v>1</v>
      </c>
      <c r="B24" s="162" t="s">
        <v>188</v>
      </c>
      <c r="C24" s="201">
        <v>160.67351063799995</v>
      </c>
      <c r="D24" s="201">
        <v>148.46561591399998</v>
      </c>
      <c r="E24" s="201">
        <v>147.464877624</v>
      </c>
      <c r="F24" s="201">
        <v>106.80887762399999</v>
      </c>
      <c r="G24" s="201">
        <v>40.655999999999999</v>
      </c>
      <c r="H24" s="201">
        <v>67.785196347999957</v>
      </c>
      <c r="I24" s="201"/>
      <c r="J24" s="201">
        <v>106.80887762399999</v>
      </c>
      <c r="K24" s="201"/>
      <c r="L24" s="201">
        <v>0</v>
      </c>
      <c r="M24" s="201"/>
      <c r="N24" s="201">
        <v>0</v>
      </c>
      <c r="O24" s="201"/>
      <c r="P24" s="201">
        <v>0</v>
      </c>
      <c r="Q24" s="201"/>
      <c r="R24" s="201">
        <v>0</v>
      </c>
      <c r="S24" s="201"/>
      <c r="T24" s="201">
        <v>0</v>
      </c>
      <c r="U24" s="201"/>
      <c r="V24" s="201">
        <v>0</v>
      </c>
      <c r="W24" s="201"/>
      <c r="X24" s="201">
        <v>0</v>
      </c>
      <c r="Y24" s="201"/>
      <c r="Z24" s="201" t="s">
        <v>692</v>
      </c>
      <c r="AA24" s="201"/>
      <c r="AB24" s="201">
        <v>67.785196347999957</v>
      </c>
      <c r="AC24" s="201">
        <v>106.80887762399999</v>
      </c>
    </row>
    <row r="25" spans="1:35" s="158" customFormat="1" ht="24" customHeight="1" x14ac:dyDescent="0.25">
      <c r="A25" s="163" t="s">
        <v>187</v>
      </c>
      <c r="B25" s="164"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692</v>
      </c>
      <c r="AA25" s="201"/>
      <c r="AB25" s="201">
        <v>0</v>
      </c>
      <c r="AC25" s="201">
        <v>0</v>
      </c>
    </row>
    <row r="26" spans="1:35" s="158" customFormat="1" x14ac:dyDescent="0.25">
      <c r="A26" s="163" t="s">
        <v>185</v>
      </c>
      <c r="B26" s="164"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692</v>
      </c>
      <c r="AA26" s="201"/>
      <c r="AB26" s="201">
        <v>0</v>
      </c>
      <c r="AC26" s="201">
        <v>0</v>
      </c>
    </row>
    <row r="27" spans="1:35" s="158" customFormat="1" ht="31.5" x14ac:dyDescent="0.25">
      <c r="A27" s="163" t="s">
        <v>183</v>
      </c>
      <c r="B27" s="164" t="s">
        <v>410</v>
      </c>
      <c r="C27" s="201"/>
      <c r="D27" s="201"/>
      <c r="E27" s="201"/>
      <c r="F27" s="201"/>
      <c r="G27" s="201">
        <v>33.879999999999995</v>
      </c>
      <c r="H27" s="201">
        <v>57.37191028999996</v>
      </c>
      <c r="I27" s="201"/>
      <c r="J27" s="201">
        <v>73.10534677166666</v>
      </c>
      <c r="K27" s="201"/>
      <c r="L27" s="201">
        <v>0</v>
      </c>
      <c r="M27" s="201"/>
      <c r="N27" s="201">
        <v>0</v>
      </c>
      <c r="O27" s="201"/>
      <c r="P27" s="201">
        <v>0</v>
      </c>
      <c r="Q27" s="201"/>
      <c r="R27" s="201">
        <v>0</v>
      </c>
      <c r="S27" s="201"/>
      <c r="T27" s="201">
        <v>0</v>
      </c>
      <c r="U27" s="201"/>
      <c r="V27" s="201">
        <v>0</v>
      </c>
      <c r="W27" s="201"/>
      <c r="X27" s="201">
        <v>0</v>
      </c>
      <c r="Y27" s="201"/>
      <c r="Z27" s="201" t="s">
        <v>692</v>
      </c>
      <c r="AA27" s="201"/>
      <c r="AB27" s="201">
        <v>57.37191028999996</v>
      </c>
      <c r="AC27" s="201">
        <v>73.10534677166666</v>
      </c>
    </row>
    <row r="28" spans="1:35" s="158" customFormat="1" x14ac:dyDescent="0.25">
      <c r="A28" s="163" t="s">
        <v>182</v>
      </c>
      <c r="B28" s="16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5" s="158" customFormat="1" x14ac:dyDescent="0.25">
      <c r="A29" s="163" t="s">
        <v>180</v>
      </c>
      <c r="B29" s="165" t="s">
        <v>179</v>
      </c>
      <c r="C29" s="201"/>
      <c r="D29" s="201"/>
      <c r="E29" s="201"/>
      <c r="F29" s="201"/>
      <c r="G29" s="201">
        <v>6.7760000000000034</v>
      </c>
      <c r="H29" s="201">
        <v>10.413286057999997</v>
      </c>
      <c r="I29" s="201"/>
      <c r="J29" s="201">
        <v>33.70353085233333</v>
      </c>
      <c r="K29" s="201"/>
      <c r="L29" s="201">
        <v>0</v>
      </c>
      <c r="M29" s="201"/>
      <c r="N29" s="201">
        <v>0</v>
      </c>
      <c r="O29" s="201"/>
      <c r="P29" s="201">
        <v>0</v>
      </c>
      <c r="Q29" s="201"/>
      <c r="R29" s="201">
        <v>0</v>
      </c>
      <c r="S29" s="201"/>
      <c r="T29" s="201">
        <v>0</v>
      </c>
      <c r="U29" s="201"/>
      <c r="V29" s="201">
        <v>0</v>
      </c>
      <c r="W29" s="201"/>
      <c r="X29" s="201">
        <v>0</v>
      </c>
      <c r="Y29" s="201"/>
      <c r="Z29" s="201" t="s">
        <v>692</v>
      </c>
      <c r="AA29" s="201"/>
      <c r="AB29" s="201">
        <v>10.413286057999997</v>
      </c>
      <c r="AC29" s="201">
        <v>33.70353085233333</v>
      </c>
    </row>
    <row r="30" spans="1:35" s="158" customFormat="1" ht="47.25" x14ac:dyDescent="0.25">
      <c r="A30" s="161" t="s">
        <v>64</v>
      </c>
      <c r="B30" s="162" t="s">
        <v>178</v>
      </c>
      <c r="C30" s="201">
        <v>134.80037099999998</v>
      </c>
      <c r="D30" s="201">
        <v>124.62356247999999</v>
      </c>
      <c r="E30" s="201">
        <v>123.76808176999999</v>
      </c>
      <c r="F30" s="201">
        <v>49.67414823</v>
      </c>
      <c r="G30" s="201">
        <v>74.093933539999995</v>
      </c>
      <c r="H30" s="201">
        <v>57.371910289999953</v>
      </c>
      <c r="I30" s="201"/>
      <c r="J30" s="201">
        <v>49.674148229999986</v>
      </c>
      <c r="K30" s="201"/>
      <c r="L30" s="201">
        <v>0</v>
      </c>
      <c r="M30" s="201"/>
      <c r="N30" s="201">
        <v>0</v>
      </c>
      <c r="O30" s="201"/>
      <c r="P30" s="201">
        <v>0</v>
      </c>
      <c r="Q30" s="201"/>
      <c r="R30" s="201">
        <v>0</v>
      </c>
      <c r="S30" s="201"/>
      <c r="T30" s="201">
        <v>0</v>
      </c>
      <c r="U30" s="201"/>
      <c r="V30" s="201">
        <v>0</v>
      </c>
      <c r="W30" s="201"/>
      <c r="X30" s="201">
        <v>0</v>
      </c>
      <c r="Y30" s="201"/>
      <c r="Z30" s="201" t="s">
        <v>692</v>
      </c>
      <c r="AA30" s="201"/>
      <c r="AB30" s="201">
        <v>57.371910289999953</v>
      </c>
      <c r="AC30" s="201">
        <v>49.674148229999986</v>
      </c>
    </row>
    <row r="31" spans="1:35" s="158" customFormat="1" x14ac:dyDescent="0.25">
      <c r="A31" s="161" t="s">
        <v>177</v>
      </c>
      <c r="B31" s="164" t="s">
        <v>176</v>
      </c>
      <c r="C31" s="201">
        <v>1.0643579999999999</v>
      </c>
      <c r="D31" s="201">
        <v>1.0569865700000001</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5" s="158" customFormat="1" ht="31.5" x14ac:dyDescent="0.25">
      <c r="A32" s="161" t="s">
        <v>175</v>
      </c>
      <c r="B32" s="164" t="s">
        <v>174</v>
      </c>
      <c r="C32" s="201">
        <v>37.059750000000001</v>
      </c>
      <c r="D32" s="201">
        <v>34.169380244999992</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58" customFormat="1" x14ac:dyDescent="0.25">
      <c r="A33" s="161" t="s">
        <v>173</v>
      </c>
      <c r="B33" s="164" t="s">
        <v>172</v>
      </c>
      <c r="C33" s="201">
        <v>78.089917</v>
      </c>
      <c r="D33" s="201">
        <v>84.064599014999999</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58" customFormat="1" x14ac:dyDescent="0.25">
      <c r="A34" s="161" t="s">
        <v>171</v>
      </c>
      <c r="B34" s="164" t="s">
        <v>170</v>
      </c>
      <c r="C34" s="201">
        <v>18.586346000000002</v>
      </c>
      <c r="D34" s="201">
        <v>5.3325966499999993</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58" customFormat="1" ht="31.5" x14ac:dyDescent="0.25">
      <c r="A35" s="161" t="s">
        <v>63</v>
      </c>
      <c r="B35" s="162"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58" customFormat="1" x14ac:dyDescent="0.25">
      <c r="A36" s="163" t="s">
        <v>168</v>
      </c>
      <c r="B36" s="164" t="s">
        <v>547</v>
      </c>
      <c r="C36" s="201"/>
      <c r="D36" s="201"/>
      <c r="E36" s="201"/>
      <c r="F36" s="201"/>
      <c r="G36" s="201">
        <v>0</v>
      </c>
      <c r="H36" s="201">
        <v>0</v>
      </c>
      <c r="I36" s="295" t="s">
        <v>511</v>
      </c>
      <c r="J36" s="201">
        <v>0</v>
      </c>
      <c r="K36" s="295" t="s">
        <v>511</v>
      </c>
      <c r="L36" s="201">
        <v>0</v>
      </c>
      <c r="M36" s="295" t="s">
        <v>511</v>
      </c>
      <c r="N36" s="201">
        <v>0</v>
      </c>
      <c r="O36" s="295" t="s">
        <v>511</v>
      </c>
      <c r="P36" s="201">
        <v>0</v>
      </c>
      <c r="Q36" s="295" t="s">
        <v>511</v>
      </c>
      <c r="R36" s="201">
        <v>0</v>
      </c>
      <c r="S36" s="295" t="s">
        <v>511</v>
      </c>
      <c r="T36" s="201">
        <v>0</v>
      </c>
      <c r="U36" s="295" t="s">
        <v>511</v>
      </c>
      <c r="V36" s="201">
        <v>0</v>
      </c>
      <c r="W36" s="295" t="s">
        <v>511</v>
      </c>
      <c r="X36" s="201">
        <v>0</v>
      </c>
      <c r="Y36" s="295" t="s">
        <v>511</v>
      </c>
      <c r="Z36" s="201" t="s">
        <v>692</v>
      </c>
      <c r="AA36" s="295" t="s">
        <v>692</v>
      </c>
      <c r="AB36" s="201">
        <v>0</v>
      </c>
      <c r="AC36" s="201">
        <v>0</v>
      </c>
    </row>
    <row r="37" spans="1:29" s="158" customFormat="1" ht="31.5" x14ac:dyDescent="0.25">
      <c r="A37" s="163" t="s">
        <v>167</v>
      </c>
      <c r="B37" s="166" t="s">
        <v>545</v>
      </c>
      <c r="C37" s="201"/>
      <c r="D37" s="201"/>
      <c r="E37" s="201"/>
      <c r="F37" s="201"/>
      <c r="G37" s="201">
        <v>0</v>
      </c>
      <c r="H37" s="201">
        <v>0</v>
      </c>
      <c r="I37" s="295" t="s">
        <v>511</v>
      </c>
      <c r="J37" s="201">
        <v>0</v>
      </c>
      <c r="K37" s="295" t="s">
        <v>511</v>
      </c>
      <c r="L37" s="201">
        <v>0</v>
      </c>
      <c r="M37" s="295" t="s">
        <v>511</v>
      </c>
      <c r="N37" s="201">
        <v>0</v>
      </c>
      <c r="O37" s="295" t="s">
        <v>511</v>
      </c>
      <c r="P37" s="201">
        <v>0</v>
      </c>
      <c r="Q37" s="295" t="s">
        <v>511</v>
      </c>
      <c r="R37" s="201">
        <v>0</v>
      </c>
      <c r="S37" s="295" t="s">
        <v>511</v>
      </c>
      <c r="T37" s="201">
        <v>0</v>
      </c>
      <c r="U37" s="295" t="s">
        <v>511</v>
      </c>
      <c r="V37" s="201">
        <v>0</v>
      </c>
      <c r="W37" s="295" t="s">
        <v>511</v>
      </c>
      <c r="X37" s="201">
        <v>0</v>
      </c>
      <c r="Y37" s="295" t="s">
        <v>511</v>
      </c>
      <c r="Z37" s="201" t="s">
        <v>692</v>
      </c>
      <c r="AA37" s="295" t="s">
        <v>692</v>
      </c>
      <c r="AB37" s="201">
        <v>0</v>
      </c>
      <c r="AC37" s="201">
        <v>0</v>
      </c>
    </row>
    <row r="38" spans="1:29" s="158" customFormat="1" x14ac:dyDescent="0.25">
      <c r="A38" s="163" t="s">
        <v>166</v>
      </c>
      <c r="B38" s="166" t="s">
        <v>157</v>
      </c>
      <c r="C38" s="201"/>
      <c r="D38" s="201"/>
      <c r="E38" s="201"/>
      <c r="F38" s="201"/>
      <c r="G38" s="201">
        <v>0</v>
      </c>
      <c r="H38" s="201">
        <v>0</v>
      </c>
      <c r="I38" s="295" t="s">
        <v>511</v>
      </c>
      <c r="J38" s="201">
        <v>0</v>
      </c>
      <c r="K38" s="295" t="s">
        <v>511</v>
      </c>
      <c r="L38" s="201">
        <v>0</v>
      </c>
      <c r="M38" s="295" t="s">
        <v>511</v>
      </c>
      <c r="N38" s="201">
        <v>0</v>
      </c>
      <c r="O38" s="295" t="s">
        <v>511</v>
      </c>
      <c r="P38" s="201">
        <v>0</v>
      </c>
      <c r="Q38" s="295" t="s">
        <v>511</v>
      </c>
      <c r="R38" s="201">
        <v>0</v>
      </c>
      <c r="S38" s="295" t="s">
        <v>511</v>
      </c>
      <c r="T38" s="201">
        <v>0</v>
      </c>
      <c r="U38" s="295" t="s">
        <v>511</v>
      </c>
      <c r="V38" s="201">
        <v>0</v>
      </c>
      <c r="W38" s="295" t="s">
        <v>511</v>
      </c>
      <c r="X38" s="201">
        <v>0</v>
      </c>
      <c r="Y38" s="295" t="s">
        <v>511</v>
      </c>
      <c r="Z38" s="201" t="s">
        <v>692</v>
      </c>
      <c r="AA38" s="295" t="s">
        <v>692</v>
      </c>
      <c r="AB38" s="201">
        <v>0</v>
      </c>
      <c r="AC38" s="201">
        <v>0</v>
      </c>
    </row>
    <row r="39" spans="1:29" s="158" customFormat="1" x14ac:dyDescent="0.25">
      <c r="A39" s="163" t="s">
        <v>165</v>
      </c>
      <c r="B39" s="164" t="s">
        <v>597</v>
      </c>
      <c r="C39" s="201"/>
      <c r="D39" s="201"/>
      <c r="E39" s="201"/>
      <c r="F39" s="201"/>
      <c r="G39" s="201">
        <v>0</v>
      </c>
      <c r="H39" s="201">
        <v>0</v>
      </c>
      <c r="I39" s="295" t="s">
        <v>511</v>
      </c>
      <c r="J39" s="201">
        <v>0</v>
      </c>
      <c r="K39" s="295" t="s">
        <v>511</v>
      </c>
      <c r="L39" s="201">
        <v>0</v>
      </c>
      <c r="M39" s="295" t="s">
        <v>511</v>
      </c>
      <c r="N39" s="201">
        <v>0</v>
      </c>
      <c r="O39" s="295" t="s">
        <v>511</v>
      </c>
      <c r="P39" s="201">
        <v>0</v>
      </c>
      <c r="Q39" s="295" t="s">
        <v>511</v>
      </c>
      <c r="R39" s="201">
        <v>0</v>
      </c>
      <c r="S39" s="295" t="s">
        <v>511</v>
      </c>
      <c r="T39" s="201">
        <v>0</v>
      </c>
      <c r="U39" s="295" t="s">
        <v>511</v>
      </c>
      <c r="V39" s="201">
        <v>0</v>
      </c>
      <c r="W39" s="295" t="s">
        <v>511</v>
      </c>
      <c r="X39" s="201">
        <v>0</v>
      </c>
      <c r="Y39" s="295" t="s">
        <v>511</v>
      </c>
      <c r="Z39" s="201" t="s">
        <v>692</v>
      </c>
      <c r="AA39" s="295" t="s">
        <v>692</v>
      </c>
      <c r="AB39" s="201">
        <v>0</v>
      </c>
      <c r="AC39" s="201">
        <v>0</v>
      </c>
    </row>
    <row r="40" spans="1:29" s="158" customFormat="1" x14ac:dyDescent="0.25">
      <c r="A40" s="163" t="s">
        <v>164</v>
      </c>
      <c r="B40" s="164" t="s">
        <v>548</v>
      </c>
      <c r="C40" s="201"/>
      <c r="D40" s="201"/>
      <c r="E40" s="201"/>
      <c r="F40" s="201"/>
      <c r="G40" s="201">
        <v>0</v>
      </c>
      <c r="H40" s="201">
        <v>0</v>
      </c>
      <c r="I40" s="295" t="s">
        <v>511</v>
      </c>
      <c r="J40" s="201">
        <v>0</v>
      </c>
      <c r="K40" s="295" t="s">
        <v>511</v>
      </c>
      <c r="L40" s="201">
        <v>0</v>
      </c>
      <c r="M40" s="295" t="s">
        <v>511</v>
      </c>
      <c r="N40" s="201">
        <v>0</v>
      </c>
      <c r="O40" s="295" t="s">
        <v>511</v>
      </c>
      <c r="P40" s="201">
        <v>0</v>
      </c>
      <c r="Q40" s="295" t="s">
        <v>511</v>
      </c>
      <c r="R40" s="201">
        <v>0</v>
      </c>
      <c r="S40" s="295" t="s">
        <v>511</v>
      </c>
      <c r="T40" s="201">
        <v>0</v>
      </c>
      <c r="U40" s="295" t="s">
        <v>511</v>
      </c>
      <c r="V40" s="201">
        <v>0</v>
      </c>
      <c r="W40" s="295" t="s">
        <v>511</v>
      </c>
      <c r="X40" s="201">
        <v>0</v>
      </c>
      <c r="Y40" s="295" t="s">
        <v>511</v>
      </c>
      <c r="Z40" s="201" t="s">
        <v>692</v>
      </c>
      <c r="AA40" s="295" t="s">
        <v>692</v>
      </c>
      <c r="AB40" s="201">
        <v>0</v>
      </c>
      <c r="AC40" s="201">
        <v>0</v>
      </c>
    </row>
    <row r="41" spans="1:29" s="158" customFormat="1" x14ac:dyDescent="0.25">
      <c r="A41" s="163" t="s">
        <v>163</v>
      </c>
      <c r="B41" s="164" t="s">
        <v>549</v>
      </c>
      <c r="C41" s="201"/>
      <c r="D41" s="201"/>
      <c r="E41" s="201"/>
      <c r="F41" s="201"/>
      <c r="G41" s="201">
        <v>0</v>
      </c>
      <c r="H41" s="201">
        <v>0</v>
      </c>
      <c r="I41" s="295" t="s">
        <v>511</v>
      </c>
      <c r="J41" s="201">
        <v>0</v>
      </c>
      <c r="K41" s="295" t="s">
        <v>511</v>
      </c>
      <c r="L41" s="201">
        <v>0</v>
      </c>
      <c r="M41" s="295" t="s">
        <v>511</v>
      </c>
      <c r="N41" s="201">
        <v>0</v>
      </c>
      <c r="O41" s="295" t="s">
        <v>511</v>
      </c>
      <c r="P41" s="201">
        <v>0</v>
      </c>
      <c r="Q41" s="295" t="s">
        <v>511</v>
      </c>
      <c r="R41" s="201">
        <v>0</v>
      </c>
      <c r="S41" s="295" t="s">
        <v>511</v>
      </c>
      <c r="T41" s="201">
        <v>0</v>
      </c>
      <c r="U41" s="295" t="s">
        <v>511</v>
      </c>
      <c r="V41" s="201">
        <v>0</v>
      </c>
      <c r="W41" s="295" t="s">
        <v>511</v>
      </c>
      <c r="X41" s="201">
        <v>0</v>
      </c>
      <c r="Y41" s="295" t="s">
        <v>511</v>
      </c>
      <c r="Z41" s="201" t="s">
        <v>692</v>
      </c>
      <c r="AA41" s="295" t="s">
        <v>692</v>
      </c>
      <c r="AB41" s="201">
        <v>0</v>
      </c>
      <c r="AC41" s="201">
        <v>0</v>
      </c>
    </row>
    <row r="42" spans="1:29" s="158" customFormat="1" x14ac:dyDescent="0.25">
      <c r="A42" s="163" t="s">
        <v>162</v>
      </c>
      <c r="B42" s="164" t="s">
        <v>550</v>
      </c>
      <c r="C42" s="201"/>
      <c r="D42" s="201"/>
      <c r="E42" s="201"/>
      <c r="F42" s="201"/>
      <c r="G42" s="201">
        <v>0</v>
      </c>
      <c r="H42" s="201">
        <v>0</v>
      </c>
      <c r="I42" s="295" t="s">
        <v>511</v>
      </c>
      <c r="J42" s="201">
        <v>0</v>
      </c>
      <c r="K42" s="295" t="s">
        <v>511</v>
      </c>
      <c r="L42" s="201">
        <v>0</v>
      </c>
      <c r="M42" s="295" t="s">
        <v>511</v>
      </c>
      <c r="N42" s="201">
        <v>0</v>
      </c>
      <c r="O42" s="295" t="s">
        <v>511</v>
      </c>
      <c r="P42" s="201">
        <v>0</v>
      </c>
      <c r="Q42" s="295" t="s">
        <v>511</v>
      </c>
      <c r="R42" s="201">
        <v>0</v>
      </c>
      <c r="S42" s="295" t="s">
        <v>511</v>
      </c>
      <c r="T42" s="201">
        <v>0</v>
      </c>
      <c r="U42" s="295" t="s">
        <v>511</v>
      </c>
      <c r="V42" s="201">
        <v>0</v>
      </c>
      <c r="W42" s="295" t="s">
        <v>511</v>
      </c>
      <c r="X42" s="201">
        <v>0</v>
      </c>
      <c r="Y42" s="295" t="s">
        <v>511</v>
      </c>
      <c r="Z42" s="201" t="s">
        <v>692</v>
      </c>
      <c r="AA42" s="295" t="s">
        <v>692</v>
      </c>
      <c r="AB42" s="201">
        <v>0</v>
      </c>
      <c r="AC42" s="201">
        <v>0</v>
      </c>
    </row>
    <row r="43" spans="1:29" s="158" customFormat="1" x14ac:dyDescent="0.25">
      <c r="A43" s="163" t="s">
        <v>551</v>
      </c>
      <c r="B43" s="164" t="s">
        <v>552</v>
      </c>
      <c r="C43" s="201"/>
      <c r="D43" s="201"/>
      <c r="E43" s="201"/>
      <c r="F43" s="201"/>
      <c r="G43" s="201">
        <v>0</v>
      </c>
      <c r="H43" s="201">
        <v>0</v>
      </c>
      <c r="I43" s="295" t="s">
        <v>511</v>
      </c>
      <c r="J43" s="201">
        <v>0</v>
      </c>
      <c r="K43" s="295" t="s">
        <v>511</v>
      </c>
      <c r="L43" s="201">
        <v>0</v>
      </c>
      <c r="M43" s="295" t="s">
        <v>511</v>
      </c>
      <c r="N43" s="201">
        <v>0</v>
      </c>
      <c r="O43" s="295" t="s">
        <v>511</v>
      </c>
      <c r="P43" s="201">
        <v>0</v>
      </c>
      <c r="Q43" s="295" t="s">
        <v>511</v>
      </c>
      <c r="R43" s="201">
        <v>0</v>
      </c>
      <c r="S43" s="295" t="s">
        <v>511</v>
      </c>
      <c r="T43" s="201">
        <v>0</v>
      </c>
      <c r="U43" s="295" t="s">
        <v>511</v>
      </c>
      <c r="V43" s="201">
        <v>0</v>
      </c>
      <c r="W43" s="295" t="s">
        <v>511</v>
      </c>
      <c r="X43" s="201">
        <v>0</v>
      </c>
      <c r="Y43" s="295" t="s">
        <v>511</v>
      </c>
      <c r="Z43" s="201" t="s">
        <v>692</v>
      </c>
      <c r="AA43" s="295" t="s">
        <v>692</v>
      </c>
      <c r="AB43" s="201">
        <v>0</v>
      </c>
      <c r="AC43" s="201">
        <v>0</v>
      </c>
    </row>
    <row r="44" spans="1:29" s="158" customFormat="1" x14ac:dyDescent="0.25">
      <c r="A44" s="163" t="s">
        <v>553</v>
      </c>
      <c r="B44" s="164" t="s">
        <v>554</v>
      </c>
      <c r="C44" s="201"/>
      <c r="D44" s="201"/>
      <c r="E44" s="201"/>
      <c r="F44" s="201"/>
      <c r="G44" s="201">
        <v>0</v>
      </c>
      <c r="H44" s="201">
        <v>0</v>
      </c>
      <c r="I44" s="295" t="s">
        <v>511</v>
      </c>
      <c r="J44" s="201">
        <v>0</v>
      </c>
      <c r="K44" s="295" t="s">
        <v>511</v>
      </c>
      <c r="L44" s="201">
        <v>0</v>
      </c>
      <c r="M44" s="295" t="s">
        <v>511</v>
      </c>
      <c r="N44" s="201">
        <v>0</v>
      </c>
      <c r="O44" s="295" t="s">
        <v>511</v>
      </c>
      <c r="P44" s="201">
        <v>0</v>
      </c>
      <c r="Q44" s="295" t="s">
        <v>511</v>
      </c>
      <c r="R44" s="201">
        <v>0</v>
      </c>
      <c r="S44" s="295" t="s">
        <v>511</v>
      </c>
      <c r="T44" s="201">
        <v>0</v>
      </c>
      <c r="U44" s="295" t="s">
        <v>511</v>
      </c>
      <c r="V44" s="201">
        <v>0</v>
      </c>
      <c r="W44" s="295" t="s">
        <v>511</v>
      </c>
      <c r="X44" s="201">
        <v>0</v>
      </c>
      <c r="Y44" s="295" t="s">
        <v>511</v>
      </c>
      <c r="Z44" s="201" t="s">
        <v>692</v>
      </c>
      <c r="AA44" s="295" t="s">
        <v>692</v>
      </c>
      <c r="AB44" s="201">
        <v>0</v>
      </c>
      <c r="AC44" s="201">
        <v>0</v>
      </c>
    </row>
    <row r="45" spans="1:29" s="158" customFormat="1" x14ac:dyDescent="0.25">
      <c r="A45" s="163" t="s">
        <v>555</v>
      </c>
      <c r="B45" s="164" t="s">
        <v>556</v>
      </c>
      <c r="C45" s="201"/>
      <c r="D45" s="201"/>
      <c r="E45" s="201"/>
      <c r="F45" s="201"/>
      <c r="G45" s="201">
        <v>0</v>
      </c>
      <c r="H45" s="201">
        <v>0</v>
      </c>
      <c r="I45" s="295" t="s">
        <v>511</v>
      </c>
      <c r="J45" s="201">
        <v>0</v>
      </c>
      <c r="K45" s="295" t="s">
        <v>511</v>
      </c>
      <c r="L45" s="201">
        <v>0</v>
      </c>
      <c r="M45" s="295" t="s">
        <v>511</v>
      </c>
      <c r="N45" s="201">
        <v>0</v>
      </c>
      <c r="O45" s="295" t="s">
        <v>511</v>
      </c>
      <c r="P45" s="201">
        <v>0</v>
      </c>
      <c r="Q45" s="295" t="s">
        <v>511</v>
      </c>
      <c r="R45" s="201">
        <v>0</v>
      </c>
      <c r="S45" s="295" t="s">
        <v>511</v>
      </c>
      <c r="T45" s="201">
        <v>0</v>
      </c>
      <c r="U45" s="295" t="s">
        <v>511</v>
      </c>
      <c r="V45" s="201">
        <v>0</v>
      </c>
      <c r="W45" s="295" t="s">
        <v>511</v>
      </c>
      <c r="X45" s="201">
        <v>0</v>
      </c>
      <c r="Y45" s="295" t="s">
        <v>511</v>
      </c>
      <c r="Z45" s="201" t="s">
        <v>692</v>
      </c>
      <c r="AA45" s="295" t="s">
        <v>692</v>
      </c>
      <c r="AB45" s="201">
        <v>0</v>
      </c>
      <c r="AC45" s="201">
        <v>0</v>
      </c>
    </row>
    <row r="46" spans="1:29" s="158" customFormat="1" x14ac:dyDescent="0.25">
      <c r="A46" s="163" t="s">
        <v>557</v>
      </c>
      <c r="B46" s="164" t="s">
        <v>558</v>
      </c>
      <c r="C46" s="201"/>
      <c r="D46" s="201"/>
      <c r="E46" s="201"/>
      <c r="F46" s="201"/>
      <c r="G46" s="201">
        <v>0</v>
      </c>
      <c r="H46" s="201">
        <v>0</v>
      </c>
      <c r="I46" s="295" t="s">
        <v>511</v>
      </c>
      <c r="J46" s="201">
        <v>0</v>
      </c>
      <c r="K46" s="295" t="s">
        <v>511</v>
      </c>
      <c r="L46" s="201">
        <v>0</v>
      </c>
      <c r="M46" s="295" t="s">
        <v>511</v>
      </c>
      <c r="N46" s="201">
        <v>0</v>
      </c>
      <c r="O46" s="295" t="s">
        <v>511</v>
      </c>
      <c r="P46" s="201">
        <v>0</v>
      </c>
      <c r="Q46" s="295" t="s">
        <v>511</v>
      </c>
      <c r="R46" s="201">
        <v>0</v>
      </c>
      <c r="S46" s="295" t="s">
        <v>511</v>
      </c>
      <c r="T46" s="201">
        <v>0</v>
      </c>
      <c r="U46" s="295" t="s">
        <v>511</v>
      </c>
      <c r="V46" s="201">
        <v>0</v>
      </c>
      <c r="W46" s="295" t="s">
        <v>511</v>
      </c>
      <c r="X46" s="201">
        <v>0</v>
      </c>
      <c r="Y46" s="295" t="s">
        <v>511</v>
      </c>
      <c r="Z46" s="201" t="s">
        <v>692</v>
      </c>
      <c r="AA46" s="295" t="s">
        <v>692</v>
      </c>
      <c r="AB46" s="201">
        <v>0</v>
      </c>
      <c r="AC46" s="201">
        <v>0</v>
      </c>
    </row>
    <row r="47" spans="1:29" s="158" customFormat="1" x14ac:dyDescent="0.25">
      <c r="A47" s="161" t="s">
        <v>62</v>
      </c>
      <c r="B47" s="162" t="s">
        <v>161</v>
      </c>
      <c r="C47" s="201"/>
      <c r="D47" s="201"/>
      <c r="E47" s="201"/>
      <c r="F47" s="201"/>
      <c r="G47" s="201"/>
      <c r="H47" s="201"/>
      <c r="I47" s="201"/>
      <c r="J47" s="201"/>
      <c r="K47" s="201"/>
      <c r="L47" s="201"/>
      <c r="M47" s="201"/>
      <c r="N47" s="201"/>
      <c r="O47" s="201"/>
      <c r="P47" s="201"/>
      <c r="Q47" s="201"/>
      <c r="R47" s="201"/>
      <c r="S47" s="295"/>
      <c r="T47" s="201"/>
      <c r="U47" s="201"/>
      <c r="V47" s="201"/>
      <c r="W47" s="201"/>
      <c r="X47" s="201"/>
      <c r="Y47" s="201"/>
      <c r="Z47" s="201"/>
      <c r="AA47" s="201"/>
      <c r="AB47" s="201"/>
      <c r="AC47" s="201"/>
    </row>
    <row r="48" spans="1:29" s="158" customFormat="1" x14ac:dyDescent="0.25">
      <c r="A48" s="163" t="s">
        <v>160</v>
      </c>
      <c r="B48" s="164" t="s">
        <v>547</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692</v>
      </c>
      <c r="AA48" s="201"/>
      <c r="AB48" s="201">
        <v>0</v>
      </c>
      <c r="AC48" s="201">
        <v>0</v>
      </c>
    </row>
    <row r="49" spans="1:29" s="158" customFormat="1" ht="31.5" x14ac:dyDescent="0.25">
      <c r="A49" s="163" t="s">
        <v>159</v>
      </c>
      <c r="B49" s="166" t="s">
        <v>545</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692</v>
      </c>
      <c r="AA49" s="201"/>
      <c r="AB49" s="201">
        <v>0</v>
      </c>
      <c r="AC49" s="201">
        <v>0</v>
      </c>
    </row>
    <row r="50" spans="1:29" s="158" customFormat="1" x14ac:dyDescent="0.25">
      <c r="A50" s="163" t="s">
        <v>158</v>
      </c>
      <c r="B50" s="16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692</v>
      </c>
      <c r="AA50" s="201"/>
      <c r="AB50" s="201">
        <v>0</v>
      </c>
      <c r="AC50" s="201">
        <v>0</v>
      </c>
    </row>
    <row r="51" spans="1:29" s="158" customFormat="1" ht="31.5" x14ac:dyDescent="0.25">
      <c r="A51" s="163" t="s">
        <v>156</v>
      </c>
      <c r="B51" s="164"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692</v>
      </c>
      <c r="AA51" s="201"/>
      <c r="AB51" s="201">
        <v>0</v>
      </c>
      <c r="AC51" s="201">
        <v>0</v>
      </c>
    </row>
    <row r="52" spans="1:29" s="158" customFormat="1" ht="31.5" x14ac:dyDescent="0.25">
      <c r="A52" s="163" t="s">
        <v>154</v>
      </c>
      <c r="B52" s="164"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692</v>
      </c>
      <c r="AA52" s="201"/>
      <c r="AB52" s="201">
        <v>0</v>
      </c>
      <c r="AC52" s="201">
        <v>0</v>
      </c>
    </row>
    <row r="53" spans="1:29" s="158" customFormat="1" x14ac:dyDescent="0.25">
      <c r="A53" s="163" t="s">
        <v>152</v>
      </c>
      <c r="B53" s="164"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692</v>
      </c>
      <c r="AA53" s="201"/>
      <c r="AB53" s="201">
        <v>0</v>
      </c>
      <c r="AC53" s="201">
        <v>0</v>
      </c>
    </row>
    <row r="54" spans="1:29" s="158" customFormat="1" x14ac:dyDescent="0.25">
      <c r="A54" s="163" t="s">
        <v>150</v>
      </c>
      <c r="B54" s="164" t="s">
        <v>548</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692</v>
      </c>
      <c r="AA54" s="201"/>
      <c r="AB54" s="201">
        <v>0</v>
      </c>
      <c r="AC54" s="201">
        <v>0</v>
      </c>
    </row>
    <row r="55" spans="1:29" s="158" customFormat="1" x14ac:dyDescent="0.25">
      <c r="A55" s="163" t="s">
        <v>559</v>
      </c>
      <c r="B55" s="164" t="s">
        <v>549</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692</v>
      </c>
      <c r="AA55" s="201"/>
      <c r="AB55" s="201">
        <v>0</v>
      </c>
      <c r="AC55" s="201">
        <v>0</v>
      </c>
    </row>
    <row r="56" spans="1:29" s="158" customFormat="1" x14ac:dyDescent="0.25">
      <c r="A56" s="163" t="s">
        <v>560</v>
      </c>
      <c r="B56" s="164" t="s">
        <v>550</v>
      </c>
      <c r="C56" s="201">
        <v>23</v>
      </c>
      <c r="D56" s="201">
        <v>23</v>
      </c>
      <c r="E56" s="201"/>
      <c r="F56" s="201"/>
      <c r="G56" s="201">
        <v>0</v>
      </c>
      <c r="H56" s="201">
        <v>23</v>
      </c>
      <c r="I56" s="201"/>
      <c r="J56" s="201">
        <v>23</v>
      </c>
      <c r="K56" s="201"/>
      <c r="L56" s="201">
        <v>0</v>
      </c>
      <c r="M56" s="201"/>
      <c r="N56" s="201">
        <v>0</v>
      </c>
      <c r="O56" s="201"/>
      <c r="P56" s="201">
        <v>0</v>
      </c>
      <c r="Q56" s="201"/>
      <c r="R56" s="201">
        <v>0</v>
      </c>
      <c r="S56" s="201"/>
      <c r="T56" s="201">
        <v>0</v>
      </c>
      <c r="U56" s="201"/>
      <c r="V56" s="201">
        <v>0</v>
      </c>
      <c r="W56" s="201"/>
      <c r="X56" s="201">
        <v>0</v>
      </c>
      <c r="Y56" s="201"/>
      <c r="Z56" s="201" t="s">
        <v>692</v>
      </c>
      <c r="AA56" s="201"/>
      <c r="AB56" s="201">
        <v>23</v>
      </c>
      <c r="AC56" s="201">
        <v>23</v>
      </c>
    </row>
    <row r="57" spans="1:29" s="158" customFormat="1" x14ac:dyDescent="0.25">
      <c r="A57" s="163" t="s">
        <v>561</v>
      </c>
      <c r="B57" s="164" t="s">
        <v>552</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692</v>
      </c>
      <c r="AA57" s="201"/>
      <c r="AB57" s="201">
        <v>0</v>
      </c>
      <c r="AC57" s="201">
        <v>0</v>
      </c>
    </row>
    <row r="58" spans="1:29" s="158" customFormat="1" x14ac:dyDescent="0.25">
      <c r="A58" s="163" t="s">
        <v>562</v>
      </c>
      <c r="B58" s="164" t="s">
        <v>554</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692</v>
      </c>
      <c r="AA58" s="201"/>
      <c r="AB58" s="201">
        <v>0</v>
      </c>
      <c r="AC58" s="201">
        <v>0</v>
      </c>
    </row>
    <row r="59" spans="1:29" s="158" customFormat="1" x14ac:dyDescent="0.25">
      <c r="A59" s="163" t="s">
        <v>563</v>
      </c>
      <c r="B59" s="164" t="s">
        <v>556</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692</v>
      </c>
      <c r="AA59" s="201"/>
      <c r="AB59" s="201">
        <v>0</v>
      </c>
      <c r="AC59" s="201">
        <v>0</v>
      </c>
    </row>
    <row r="60" spans="1:29" s="158" customFormat="1" x14ac:dyDescent="0.25">
      <c r="A60" s="163" t="s">
        <v>564</v>
      </c>
      <c r="B60" s="164" t="s">
        <v>558</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692</v>
      </c>
      <c r="AA60" s="201"/>
      <c r="AB60" s="201">
        <v>0</v>
      </c>
      <c r="AC60" s="201">
        <v>0</v>
      </c>
    </row>
    <row r="61" spans="1:29" s="158" customFormat="1" ht="35.25" customHeight="1" x14ac:dyDescent="0.25">
      <c r="A61" s="161" t="s">
        <v>60</v>
      </c>
      <c r="B61" s="162"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58" customFormat="1" x14ac:dyDescent="0.25">
      <c r="A62" s="163" t="s">
        <v>148</v>
      </c>
      <c r="B62" s="164" t="s">
        <v>147</v>
      </c>
      <c r="C62" s="201">
        <v>134.80037099999998</v>
      </c>
      <c r="D62" s="201">
        <v>124.62356247999999</v>
      </c>
      <c r="E62" s="201"/>
      <c r="F62" s="201"/>
      <c r="G62" s="201">
        <v>0</v>
      </c>
      <c r="H62" s="201">
        <v>134.80037099999996</v>
      </c>
      <c r="I62" s="201"/>
      <c r="J62" s="201">
        <v>124.62356247999999</v>
      </c>
      <c r="K62" s="201"/>
      <c r="L62" s="201">
        <v>0</v>
      </c>
      <c r="M62" s="201"/>
      <c r="N62" s="201">
        <v>0</v>
      </c>
      <c r="O62" s="201"/>
      <c r="P62" s="201">
        <v>0</v>
      </c>
      <c r="Q62" s="201"/>
      <c r="R62" s="201">
        <v>0</v>
      </c>
      <c r="S62" s="201"/>
      <c r="T62" s="201">
        <v>0</v>
      </c>
      <c r="U62" s="201"/>
      <c r="V62" s="201">
        <v>0</v>
      </c>
      <c r="W62" s="201"/>
      <c r="X62" s="201">
        <v>0</v>
      </c>
      <c r="Y62" s="201"/>
      <c r="Z62" s="201" t="s">
        <v>692</v>
      </c>
      <c r="AA62" s="201"/>
      <c r="AB62" s="201">
        <v>134.80037099999996</v>
      </c>
      <c r="AC62" s="201">
        <v>124.62356247999999</v>
      </c>
    </row>
    <row r="63" spans="1:29" s="158" customFormat="1" x14ac:dyDescent="0.25">
      <c r="A63" s="163" t="s">
        <v>146</v>
      </c>
      <c r="B63" s="16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692</v>
      </c>
      <c r="AA63" s="201"/>
      <c r="AB63" s="201">
        <v>0</v>
      </c>
      <c r="AC63" s="201">
        <v>0</v>
      </c>
    </row>
    <row r="64" spans="1:29" s="158" customFormat="1" x14ac:dyDescent="0.25">
      <c r="A64" s="163" t="s">
        <v>145</v>
      </c>
      <c r="B64" s="164"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692</v>
      </c>
      <c r="AA64" s="201"/>
      <c r="AB64" s="201">
        <v>0</v>
      </c>
      <c r="AC64" s="201">
        <v>0</v>
      </c>
    </row>
    <row r="65" spans="1:29" s="158" customFormat="1" x14ac:dyDescent="0.25">
      <c r="A65" s="163" t="s">
        <v>144</v>
      </c>
      <c r="B65" s="16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692</v>
      </c>
      <c r="AA65" s="201"/>
      <c r="AB65" s="201">
        <v>0</v>
      </c>
      <c r="AC65" s="201">
        <v>0</v>
      </c>
    </row>
    <row r="66" spans="1:29" s="158" customFormat="1" x14ac:dyDescent="0.25">
      <c r="A66" s="163" t="s">
        <v>143</v>
      </c>
      <c r="B66" s="16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692</v>
      </c>
      <c r="AA66" s="201"/>
      <c r="AB66" s="201">
        <v>0</v>
      </c>
      <c r="AC66" s="201">
        <v>0</v>
      </c>
    </row>
    <row r="67" spans="1:29" s="158" customFormat="1" x14ac:dyDescent="0.25">
      <c r="A67" s="163" t="s">
        <v>142</v>
      </c>
      <c r="B67" s="164" t="s">
        <v>548</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692</v>
      </c>
      <c r="AA67" s="201"/>
      <c r="AB67" s="201">
        <v>0</v>
      </c>
      <c r="AC67" s="201">
        <v>0</v>
      </c>
    </row>
    <row r="68" spans="1:29" s="158" customFormat="1" x14ac:dyDescent="0.25">
      <c r="A68" s="163" t="s">
        <v>565</v>
      </c>
      <c r="B68" s="164" t="s">
        <v>549</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692</v>
      </c>
      <c r="AA68" s="201"/>
      <c r="AB68" s="201">
        <v>0</v>
      </c>
      <c r="AC68" s="201">
        <v>0</v>
      </c>
    </row>
    <row r="69" spans="1:29" s="158" customFormat="1" x14ac:dyDescent="0.25">
      <c r="A69" s="163" t="s">
        <v>566</v>
      </c>
      <c r="B69" s="164" t="s">
        <v>550</v>
      </c>
      <c r="C69" s="201"/>
      <c r="D69" s="201"/>
      <c r="E69" s="201"/>
      <c r="F69" s="201"/>
      <c r="G69" s="201">
        <v>0</v>
      </c>
      <c r="H69" s="201">
        <v>23</v>
      </c>
      <c r="I69" s="201"/>
      <c r="J69" s="201">
        <v>23</v>
      </c>
      <c r="K69" s="201"/>
      <c r="L69" s="201">
        <v>0</v>
      </c>
      <c r="M69" s="201"/>
      <c r="N69" s="201">
        <v>0</v>
      </c>
      <c r="O69" s="201"/>
      <c r="P69" s="201">
        <v>0</v>
      </c>
      <c r="Q69" s="201"/>
      <c r="R69" s="201">
        <v>0</v>
      </c>
      <c r="S69" s="201"/>
      <c r="T69" s="201">
        <v>0</v>
      </c>
      <c r="U69" s="201"/>
      <c r="V69" s="201">
        <v>0</v>
      </c>
      <c r="W69" s="201"/>
      <c r="X69" s="201">
        <v>0</v>
      </c>
      <c r="Y69" s="201"/>
      <c r="Z69" s="201" t="s">
        <v>692</v>
      </c>
      <c r="AA69" s="201"/>
      <c r="AB69" s="201">
        <v>23</v>
      </c>
      <c r="AC69" s="201">
        <v>23</v>
      </c>
    </row>
    <row r="70" spans="1:29" s="158" customFormat="1" x14ac:dyDescent="0.25">
      <c r="A70" s="163" t="s">
        <v>567</v>
      </c>
      <c r="B70" s="164" t="s">
        <v>552</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692</v>
      </c>
      <c r="AA70" s="201"/>
      <c r="AB70" s="201">
        <v>0</v>
      </c>
      <c r="AC70" s="201">
        <v>0</v>
      </c>
    </row>
    <row r="71" spans="1:29" s="158" customFormat="1" x14ac:dyDescent="0.25">
      <c r="A71" s="163" t="s">
        <v>568</v>
      </c>
      <c r="B71" s="164" t="s">
        <v>554</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692</v>
      </c>
      <c r="AA71" s="201"/>
      <c r="AB71" s="201">
        <v>0</v>
      </c>
      <c r="AC71" s="201">
        <v>0</v>
      </c>
    </row>
    <row r="72" spans="1:29" s="158" customFormat="1" x14ac:dyDescent="0.25">
      <c r="A72" s="163" t="s">
        <v>569</v>
      </c>
      <c r="B72" s="164" t="s">
        <v>556</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692</v>
      </c>
      <c r="AA72" s="201"/>
      <c r="AB72" s="201">
        <v>0</v>
      </c>
      <c r="AC72" s="201">
        <v>0</v>
      </c>
    </row>
    <row r="73" spans="1:29" s="158" customFormat="1" x14ac:dyDescent="0.25">
      <c r="A73" s="163" t="s">
        <v>570</v>
      </c>
      <c r="B73" s="164" t="s">
        <v>558</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692</v>
      </c>
      <c r="AA73" s="201"/>
      <c r="AB73" s="201">
        <v>0</v>
      </c>
      <c r="AC73" s="201">
        <v>0</v>
      </c>
    </row>
    <row r="74" spans="1:29" s="158" customFormat="1" ht="36.75" customHeight="1" x14ac:dyDescent="0.25">
      <c r="A74" s="161" t="s">
        <v>59</v>
      </c>
      <c r="B74" s="167" t="s">
        <v>233</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692</v>
      </c>
      <c r="AA74" s="201"/>
      <c r="AB74" s="201">
        <v>0</v>
      </c>
      <c r="AC74" s="201">
        <v>0</v>
      </c>
    </row>
    <row r="75" spans="1:29" s="158" customFormat="1" x14ac:dyDescent="0.25">
      <c r="A75" s="161" t="s">
        <v>57</v>
      </c>
      <c r="B75" s="162"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158" customFormat="1" ht="31.5" x14ac:dyDescent="0.25">
      <c r="A76" s="163" t="s">
        <v>228</v>
      </c>
      <c r="B76" s="164" t="s">
        <v>547</v>
      </c>
      <c r="C76" s="178"/>
      <c r="D76" s="179"/>
      <c r="E76" s="180"/>
      <c r="F76" s="180"/>
      <c r="G76" s="201">
        <v>0</v>
      </c>
      <c r="H76" s="201">
        <v>0</v>
      </c>
      <c r="I76" s="180"/>
      <c r="J76" s="201">
        <v>0</v>
      </c>
      <c r="K76" s="179"/>
      <c r="L76" s="201">
        <v>0</v>
      </c>
      <c r="M76" s="179"/>
      <c r="N76" s="201">
        <v>0</v>
      </c>
      <c r="O76" s="179"/>
      <c r="P76" s="201">
        <v>0</v>
      </c>
      <c r="Q76" s="179"/>
      <c r="R76" s="201">
        <v>0</v>
      </c>
      <c r="S76" s="179"/>
      <c r="T76" s="201">
        <v>0</v>
      </c>
      <c r="U76" s="179"/>
      <c r="V76" s="201">
        <v>0</v>
      </c>
      <c r="W76" s="179"/>
      <c r="X76" s="201">
        <v>0</v>
      </c>
      <c r="Y76" s="179"/>
      <c r="Z76" s="201" t="s">
        <v>692</v>
      </c>
      <c r="AA76" s="179"/>
      <c r="AB76" s="201">
        <v>0</v>
      </c>
      <c r="AC76" s="201">
        <v>0</v>
      </c>
    </row>
    <row r="77" spans="1:29" s="158" customFormat="1" ht="31.5" x14ac:dyDescent="0.25">
      <c r="A77" s="163" t="s">
        <v>229</v>
      </c>
      <c r="B77" s="166" t="s">
        <v>545</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692</v>
      </c>
      <c r="AA77" s="201"/>
      <c r="AB77" s="201">
        <v>0</v>
      </c>
      <c r="AC77" s="201">
        <v>0</v>
      </c>
    </row>
    <row r="78" spans="1:29" s="158" customFormat="1" x14ac:dyDescent="0.25">
      <c r="A78" s="163" t="s">
        <v>230</v>
      </c>
      <c r="B78" s="166"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692</v>
      </c>
      <c r="AA78" s="201"/>
      <c r="AB78" s="201">
        <v>0</v>
      </c>
      <c r="AC78" s="201">
        <v>0</v>
      </c>
    </row>
    <row r="79" spans="1:29" s="158" customFormat="1" x14ac:dyDescent="0.25">
      <c r="A79" s="163" t="s">
        <v>231</v>
      </c>
      <c r="B79" s="164" t="s">
        <v>546</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692</v>
      </c>
      <c r="AA79" s="201"/>
      <c r="AB79" s="201">
        <v>0</v>
      </c>
      <c r="AC79" s="201">
        <v>0</v>
      </c>
    </row>
    <row r="80" spans="1:29" s="158" customFormat="1" x14ac:dyDescent="0.25">
      <c r="A80" s="163" t="s">
        <v>232</v>
      </c>
      <c r="B80" s="164" t="s">
        <v>548</v>
      </c>
      <c r="C80" s="178"/>
      <c r="D80" s="179"/>
      <c r="E80" s="180"/>
      <c r="F80" s="180"/>
      <c r="G80" s="201">
        <v>0</v>
      </c>
      <c r="H80" s="201">
        <v>0</v>
      </c>
      <c r="I80" s="180"/>
      <c r="J80" s="201">
        <v>0</v>
      </c>
      <c r="K80" s="179"/>
      <c r="L80" s="201">
        <v>0</v>
      </c>
      <c r="M80" s="179"/>
      <c r="N80" s="201">
        <v>0</v>
      </c>
      <c r="O80" s="179"/>
      <c r="P80" s="201">
        <v>0</v>
      </c>
      <c r="Q80" s="179"/>
      <c r="R80" s="201">
        <v>0</v>
      </c>
      <c r="S80" s="179"/>
      <c r="T80" s="201">
        <v>0</v>
      </c>
      <c r="U80" s="179"/>
      <c r="V80" s="201">
        <v>0</v>
      </c>
      <c r="W80" s="179"/>
      <c r="X80" s="201">
        <v>0</v>
      </c>
      <c r="Y80" s="179"/>
      <c r="Z80" s="201" t="s">
        <v>692</v>
      </c>
      <c r="AA80" s="179"/>
      <c r="AB80" s="201">
        <v>0</v>
      </c>
      <c r="AC80" s="201">
        <v>0</v>
      </c>
    </row>
    <row r="81" spans="1:29" s="158" customFormat="1" x14ac:dyDescent="0.25">
      <c r="A81" s="163" t="s">
        <v>571</v>
      </c>
      <c r="B81" s="164" t="s">
        <v>549</v>
      </c>
      <c r="C81" s="178"/>
      <c r="D81" s="179"/>
      <c r="E81" s="180"/>
      <c r="F81" s="180"/>
      <c r="G81" s="201">
        <v>0</v>
      </c>
      <c r="H81" s="201">
        <v>0</v>
      </c>
      <c r="I81" s="180"/>
      <c r="J81" s="201">
        <v>0</v>
      </c>
      <c r="K81" s="179"/>
      <c r="L81" s="201">
        <v>0</v>
      </c>
      <c r="M81" s="179"/>
      <c r="N81" s="201">
        <v>0</v>
      </c>
      <c r="O81" s="179"/>
      <c r="P81" s="201">
        <v>0</v>
      </c>
      <c r="Q81" s="179"/>
      <c r="R81" s="201">
        <v>0</v>
      </c>
      <c r="S81" s="179"/>
      <c r="T81" s="201">
        <v>0</v>
      </c>
      <c r="U81" s="179"/>
      <c r="V81" s="201">
        <v>0</v>
      </c>
      <c r="W81" s="179"/>
      <c r="X81" s="201">
        <v>0</v>
      </c>
      <c r="Y81" s="179"/>
      <c r="Z81" s="201" t="s">
        <v>692</v>
      </c>
      <c r="AA81" s="179"/>
      <c r="AB81" s="201">
        <v>0</v>
      </c>
      <c r="AC81" s="201">
        <v>0</v>
      </c>
    </row>
    <row r="82" spans="1:29" s="158" customFormat="1" x14ac:dyDescent="0.25">
      <c r="A82" s="163" t="s">
        <v>572</v>
      </c>
      <c r="B82" s="164" t="s">
        <v>550</v>
      </c>
      <c r="C82" s="178"/>
      <c r="D82" s="179"/>
      <c r="E82" s="180"/>
      <c r="F82" s="180"/>
      <c r="G82" s="201">
        <v>0</v>
      </c>
      <c r="H82" s="201">
        <v>23</v>
      </c>
      <c r="I82" s="180"/>
      <c r="J82" s="201">
        <v>23</v>
      </c>
      <c r="K82" s="179"/>
      <c r="L82" s="201">
        <v>0</v>
      </c>
      <c r="M82" s="179"/>
      <c r="N82" s="201">
        <v>0</v>
      </c>
      <c r="O82" s="179"/>
      <c r="P82" s="201">
        <v>0</v>
      </c>
      <c r="Q82" s="179"/>
      <c r="R82" s="201">
        <v>0</v>
      </c>
      <c r="S82" s="179"/>
      <c r="T82" s="201">
        <v>0</v>
      </c>
      <c r="U82" s="179"/>
      <c r="V82" s="201">
        <v>0</v>
      </c>
      <c r="W82" s="179"/>
      <c r="X82" s="201">
        <v>0</v>
      </c>
      <c r="Y82" s="179"/>
      <c r="Z82" s="201" t="s">
        <v>692</v>
      </c>
      <c r="AA82" s="179"/>
      <c r="AB82" s="201">
        <v>23</v>
      </c>
      <c r="AC82" s="201">
        <v>23</v>
      </c>
    </row>
    <row r="83" spans="1:29" s="158" customFormat="1" x14ac:dyDescent="0.25">
      <c r="A83" s="163" t="s">
        <v>573</v>
      </c>
      <c r="B83" s="164" t="s">
        <v>552</v>
      </c>
      <c r="C83" s="178"/>
      <c r="D83" s="179"/>
      <c r="E83" s="180"/>
      <c r="F83" s="180"/>
      <c r="G83" s="201">
        <v>0</v>
      </c>
      <c r="H83" s="201">
        <v>0</v>
      </c>
      <c r="I83" s="180"/>
      <c r="J83" s="201">
        <v>0</v>
      </c>
      <c r="K83" s="179"/>
      <c r="L83" s="201">
        <v>0</v>
      </c>
      <c r="M83" s="179"/>
      <c r="N83" s="201">
        <v>0</v>
      </c>
      <c r="O83" s="179"/>
      <c r="P83" s="201">
        <v>0</v>
      </c>
      <c r="Q83" s="179"/>
      <c r="R83" s="201">
        <v>0</v>
      </c>
      <c r="S83" s="179"/>
      <c r="T83" s="201">
        <v>0</v>
      </c>
      <c r="U83" s="179"/>
      <c r="V83" s="201">
        <v>0</v>
      </c>
      <c r="W83" s="179"/>
      <c r="X83" s="201">
        <v>0</v>
      </c>
      <c r="Y83" s="179"/>
      <c r="Z83" s="201" t="s">
        <v>692</v>
      </c>
      <c r="AA83" s="179"/>
      <c r="AB83" s="201">
        <v>0</v>
      </c>
      <c r="AC83" s="201">
        <v>0</v>
      </c>
    </row>
    <row r="84" spans="1:29" s="158" customFormat="1" x14ac:dyDescent="0.25">
      <c r="A84" s="163" t="s">
        <v>574</v>
      </c>
      <c r="B84" s="164" t="s">
        <v>554</v>
      </c>
      <c r="C84" s="178"/>
      <c r="D84" s="179"/>
      <c r="E84" s="180"/>
      <c r="F84" s="180"/>
      <c r="G84" s="201">
        <v>0</v>
      </c>
      <c r="H84" s="201">
        <v>0</v>
      </c>
      <c r="I84" s="180"/>
      <c r="J84" s="201">
        <v>0</v>
      </c>
      <c r="K84" s="179"/>
      <c r="L84" s="201">
        <v>0</v>
      </c>
      <c r="M84" s="179"/>
      <c r="N84" s="201">
        <v>0</v>
      </c>
      <c r="O84" s="179"/>
      <c r="P84" s="201">
        <v>0</v>
      </c>
      <c r="Q84" s="179"/>
      <c r="R84" s="201">
        <v>0</v>
      </c>
      <c r="S84" s="179"/>
      <c r="T84" s="201">
        <v>0</v>
      </c>
      <c r="U84" s="179"/>
      <c r="V84" s="201">
        <v>0</v>
      </c>
      <c r="W84" s="179"/>
      <c r="X84" s="201">
        <v>0</v>
      </c>
      <c r="Y84" s="179"/>
      <c r="Z84" s="201" t="s">
        <v>692</v>
      </c>
      <c r="AA84" s="179"/>
      <c r="AB84" s="201">
        <v>0</v>
      </c>
      <c r="AC84" s="201">
        <v>0</v>
      </c>
    </row>
    <row r="85" spans="1:29" s="158" customFormat="1" x14ac:dyDescent="0.25">
      <c r="A85" s="163" t="s">
        <v>575</v>
      </c>
      <c r="B85" s="164" t="s">
        <v>556</v>
      </c>
      <c r="C85" s="178"/>
      <c r="D85" s="179"/>
      <c r="E85" s="180"/>
      <c r="F85" s="180"/>
      <c r="G85" s="201">
        <v>0</v>
      </c>
      <c r="H85" s="201">
        <v>0</v>
      </c>
      <c r="I85" s="180"/>
      <c r="J85" s="201">
        <v>0</v>
      </c>
      <c r="K85" s="179"/>
      <c r="L85" s="201">
        <v>0</v>
      </c>
      <c r="M85" s="179"/>
      <c r="N85" s="201">
        <v>0</v>
      </c>
      <c r="O85" s="179"/>
      <c r="P85" s="201">
        <v>0</v>
      </c>
      <c r="Q85" s="179"/>
      <c r="R85" s="201">
        <v>0</v>
      </c>
      <c r="S85" s="179"/>
      <c r="T85" s="201">
        <v>0</v>
      </c>
      <c r="U85" s="179"/>
      <c r="V85" s="201">
        <v>0</v>
      </c>
      <c r="W85" s="179"/>
      <c r="X85" s="201">
        <v>0</v>
      </c>
      <c r="Y85" s="179"/>
      <c r="Z85" s="201" t="s">
        <v>692</v>
      </c>
      <c r="AA85" s="179"/>
      <c r="AB85" s="201">
        <v>0</v>
      </c>
      <c r="AC85" s="201">
        <v>0</v>
      </c>
    </row>
    <row r="86" spans="1:29" s="158" customFormat="1" x14ac:dyDescent="0.25">
      <c r="A86" s="163" t="s">
        <v>576</v>
      </c>
      <c r="B86" s="164" t="s">
        <v>558</v>
      </c>
      <c r="C86" s="181"/>
      <c r="D86" s="179"/>
      <c r="E86" s="180"/>
      <c r="F86" s="180"/>
      <c r="G86" s="201">
        <v>0</v>
      </c>
      <c r="H86" s="201">
        <v>0</v>
      </c>
      <c r="I86" s="180"/>
      <c r="J86" s="201">
        <v>0</v>
      </c>
      <c r="K86" s="179"/>
      <c r="L86" s="201">
        <v>0</v>
      </c>
      <c r="M86" s="179"/>
      <c r="N86" s="201">
        <v>0</v>
      </c>
      <c r="O86" s="179"/>
      <c r="P86" s="201">
        <v>0</v>
      </c>
      <c r="Q86" s="179"/>
      <c r="R86" s="201">
        <v>0</v>
      </c>
      <c r="S86" s="179"/>
      <c r="T86" s="201">
        <v>0</v>
      </c>
      <c r="U86" s="179"/>
      <c r="V86" s="201">
        <v>0</v>
      </c>
      <c r="W86" s="179"/>
      <c r="X86" s="201">
        <v>0</v>
      </c>
      <c r="Y86" s="179"/>
      <c r="Z86" s="201" t="s">
        <v>692</v>
      </c>
      <c r="AA86" s="179"/>
      <c r="AB86" s="201">
        <v>0</v>
      </c>
      <c r="AC86" s="201">
        <v>0</v>
      </c>
    </row>
    <row r="87" spans="1:29" x14ac:dyDescent="0.25">
      <c r="G87" s="147"/>
      <c r="H87" s="147"/>
      <c r="I87" s="147"/>
      <c r="J87" s="147"/>
      <c r="K87" s="147"/>
      <c r="L87" s="147"/>
      <c r="M87" s="147"/>
      <c r="N87" s="147"/>
      <c r="O87" s="147"/>
    </row>
    <row r="88" spans="1:29" x14ac:dyDescent="0.25">
      <c r="G88" s="147"/>
      <c r="H88" s="147"/>
      <c r="I88" s="147"/>
      <c r="J88" s="147"/>
      <c r="K88" s="147"/>
      <c r="L88" s="147"/>
      <c r="M88" s="147"/>
      <c r="N88" s="147"/>
      <c r="O88" s="147"/>
    </row>
    <row r="89" spans="1:29" x14ac:dyDescent="0.25">
      <c r="G89" s="147"/>
      <c r="H89" s="147"/>
      <c r="I89" s="147"/>
      <c r="J89" s="147"/>
      <c r="K89" s="147"/>
      <c r="L89" s="147"/>
      <c r="M89" s="147"/>
      <c r="N89" s="147"/>
      <c r="O89" s="147"/>
    </row>
    <row r="90" spans="1:29" x14ac:dyDescent="0.25">
      <c r="G90" s="147"/>
      <c r="H90" s="147"/>
      <c r="I90" s="147"/>
      <c r="J90" s="147"/>
      <c r="K90" s="147"/>
      <c r="L90" s="147"/>
      <c r="M90" s="147"/>
      <c r="N90" s="147"/>
      <c r="O90" s="147"/>
    </row>
    <row r="91" spans="1:29" x14ac:dyDescent="0.25">
      <c r="G91" s="147"/>
      <c r="H91" s="147"/>
      <c r="I91" s="147"/>
      <c r="J91" s="147"/>
      <c r="K91" s="147"/>
      <c r="L91" s="147"/>
      <c r="M91" s="147"/>
      <c r="N91" s="147"/>
      <c r="O91" s="147"/>
    </row>
    <row r="92" spans="1:29" x14ac:dyDescent="0.25">
      <c r="G92" s="147"/>
      <c r="H92" s="147"/>
      <c r="I92" s="147"/>
      <c r="J92" s="147"/>
      <c r="K92" s="147"/>
      <c r="L92" s="147"/>
      <c r="M92" s="147"/>
      <c r="N92" s="147"/>
      <c r="O92" s="147"/>
    </row>
  </sheetData>
  <mergeCells count="31">
    <mergeCell ref="X20:AA20"/>
    <mergeCell ref="X21:Y21"/>
    <mergeCell ref="Z21:AA21"/>
    <mergeCell ref="H20:K20"/>
    <mergeCell ref="H21:I21"/>
    <mergeCell ref="J21:K21"/>
    <mergeCell ref="T20:W20"/>
    <mergeCell ref="T21:U21"/>
    <mergeCell ref="V21:W21"/>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O42"/>
  <sheetViews>
    <sheetView view="pageBreakPreview" topLeftCell="A23" zoomScale="70" zoomScaleSheetLayoutView="70" workbookViewId="0">
      <selection activeCell="AW23" sqref="AW1:AW1048576"/>
    </sheetView>
  </sheetViews>
  <sheetFormatPr defaultColWidth="9.140625" defaultRowHeight="15" x14ac:dyDescent="0.25"/>
  <cols>
    <col min="1" max="1" width="12.140625" style="19" customWidth="1"/>
    <col min="2" max="2" width="22.28515625" style="19" customWidth="1"/>
    <col min="3" max="3" width="15.140625" style="19" customWidth="1"/>
    <col min="4" max="4" width="19" style="19" customWidth="1"/>
    <col min="5" max="12" width="7.7109375" style="19" customWidth="1"/>
    <col min="13" max="13" width="10.7109375" style="19" customWidth="1"/>
    <col min="14" max="14" width="53.85546875" style="19" customWidth="1"/>
    <col min="15" max="15" width="22" style="19" customWidth="1"/>
    <col min="16" max="16" width="15.85546875" style="19" customWidth="1"/>
    <col min="17" max="17" width="21.28515625" style="19" customWidth="1"/>
    <col min="18" max="18" width="19.85546875" style="19" customWidth="1"/>
    <col min="19" max="20" width="9.7109375" style="19" customWidth="1"/>
    <col min="21" max="21" width="11.42578125" style="19" customWidth="1"/>
    <col min="22" max="22" width="12.7109375" style="19" customWidth="1"/>
    <col min="23" max="23" width="28" style="19" customWidth="1"/>
    <col min="24" max="24" width="10.7109375" style="19" customWidth="1"/>
    <col min="25" max="25" width="24.28515625" style="19" customWidth="1"/>
    <col min="26" max="26" width="7.7109375" style="19" customWidth="1"/>
    <col min="27" max="28" width="10.7109375" style="19" customWidth="1"/>
    <col min="29" max="29" width="29.85546875" style="19" customWidth="1"/>
    <col min="30" max="30" width="10.7109375" style="19" customWidth="1"/>
    <col min="31" max="31" width="15.85546875" style="19" customWidth="1"/>
    <col min="32" max="32" width="11.7109375" style="19" customWidth="1"/>
    <col min="33" max="33" width="18.85546875" style="19" customWidth="1"/>
    <col min="34" max="35" width="12" style="19" customWidth="1"/>
    <col min="36" max="36" width="11.7109375" style="19" customWidth="1"/>
    <col min="37" max="37" width="12" style="19" customWidth="1"/>
    <col min="38" max="38" width="12.28515625" style="19" customWidth="1"/>
    <col min="39" max="39" width="19.28515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4.7109375" style="19" customWidth="1"/>
    <col min="49" max="49" width="12.42578125" style="19" hidden="1" customWidth="1"/>
    <col min="50"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8.75" x14ac:dyDescent="0.25">
      <c r="A9" s="302" t="str">
        <f>'6.1. Паспорт сетевой график'!A9:L9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37" t="str">
        <f>'1. паспорт местоположение'!A12:C12</f>
        <v>F_TP3500.PR.0032</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42" customHeight="1" x14ac:dyDescent="0.25">
      <c r="A15" s="304" t="str">
        <f>'1. паспорт местоположение'!A15:C15</f>
        <v>Реконструкция ССПД Голышмановский РЭС - ПС Ламенка, Ишимский РЭС - ПС Юбилейная</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9"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9"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9"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9" s="21"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9" s="21" customFormat="1" x14ac:dyDescent="0.25">
      <c r="A21" s="458" t="s">
        <v>484</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9" s="21" customFormat="1" ht="58.5" customHeight="1" x14ac:dyDescent="0.25">
      <c r="A22" s="443" t="s">
        <v>53</v>
      </c>
      <c r="B22" s="460" t="s">
        <v>25</v>
      </c>
      <c r="C22" s="443" t="s">
        <v>52</v>
      </c>
      <c r="D22" s="443" t="s">
        <v>51</v>
      </c>
      <c r="E22" s="463" t="s">
        <v>495</v>
      </c>
      <c r="F22" s="464"/>
      <c r="G22" s="464"/>
      <c r="H22" s="464"/>
      <c r="I22" s="464"/>
      <c r="J22" s="464"/>
      <c r="K22" s="464"/>
      <c r="L22" s="465"/>
      <c r="M22" s="443" t="s">
        <v>50</v>
      </c>
      <c r="N22" s="443" t="s">
        <v>49</v>
      </c>
      <c r="O22" s="443" t="s">
        <v>48</v>
      </c>
      <c r="P22" s="442" t="s">
        <v>263</v>
      </c>
      <c r="Q22" s="442" t="s">
        <v>47</v>
      </c>
      <c r="R22" s="442" t="s">
        <v>46</v>
      </c>
      <c r="S22" s="442" t="s">
        <v>45</v>
      </c>
      <c r="T22" s="442"/>
      <c r="U22" s="457" t="s">
        <v>44</v>
      </c>
      <c r="V22" s="457" t="s">
        <v>43</v>
      </c>
      <c r="W22" s="442" t="s">
        <v>42</v>
      </c>
      <c r="X22" s="442" t="s">
        <v>41</v>
      </c>
      <c r="Y22" s="442" t="s">
        <v>40</v>
      </c>
      <c r="Z22" s="466"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45" t="s">
        <v>26</v>
      </c>
    </row>
    <row r="23" spans="1:49" s="21" customFormat="1" ht="64.5" customHeight="1" x14ac:dyDescent="0.25">
      <c r="A23" s="459"/>
      <c r="B23" s="461"/>
      <c r="C23" s="459"/>
      <c r="D23" s="459"/>
      <c r="E23" s="449" t="s">
        <v>24</v>
      </c>
      <c r="F23" s="451" t="s">
        <v>140</v>
      </c>
      <c r="G23" s="451" t="s">
        <v>139</v>
      </c>
      <c r="H23" s="451" t="s">
        <v>138</v>
      </c>
      <c r="I23" s="453" t="s">
        <v>407</v>
      </c>
      <c r="J23" s="453" t="s">
        <v>408</v>
      </c>
      <c r="K23" s="453" t="s">
        <v>409</v>
      </c>
      <c r="L23" s="451" t="s">
        <v>81</v>
      </c>
      <c r="M23" s="459"/>
      <c r="N23" s="459"/>
      <c r="O23" s="459"/>
      <c r="P23" s="442"/>
      <c r="Q23" s="442"/>
      <c r="R23" s="442"/>
      <c r="S23" s="455" t="s">
        <v>3</v>
      </c>
      <c r="T23" s="455" t="s">
        <v>12</v>
      </c>
      <c r="U23" s="457"/>
      <c r="V23" s="457"/>
      <c r="W23" s="442"/>
      <c r="X23" s="442"/>
      <c r="Y23" s="442"/>
      <c r="Z23" s="442"/>
      <c r="AA23" s="442"/>
      <c r="AB23" s="442"/>
      <c r="AC23" s="442"/>
      <c r="AD23" s="442"/>
      <c r="AE23" s="442"/>
      <c r="AF23" s="442" t="s">
        <v>23</v>
      </c>
      <c r="AG23" s="442"/>
      <c r="AH23" s="442" t="s">
        <v>22</v>
      </c>
      <c r="AI23" s="442"/>
      <c r="AJ23" s="443" t="s">
        <v>21</v>
      </c>
      <c r="AK23" s="443" t="s">
        <v>20</v>
      </c>
      <c r="AL23" s="443" t="s">
        <v>19</v>
      </c>
      <c r="AM23" s="443" t="s">
        <v>18</v>
      </c>
      <c r="AN23" s="443" t="s">
        <v>17</v>
      </c>
      <c r="AO23" s="443" t="s">
        <v>16</v>
      </c>
      <c r="AP23" s="443" t="s">
        <v>15</v>
      </c>
      <c r="AQ23" s="447" t="s">
        <v>12</v>
      </c>
      <c r="AR23" s="442"/>
      <c r="AS23" s="442"/>
      <c r="AT23" s="442"/>
      <c r="AU23" s="442"/>
      <c r="AV23" s="446"/>
    </row>
    <row r="24" spans="1:49" s="21" customFormat="1" ht="96.75" customHeight="1" x14ac:dyDescent="0.25">
      <c r="A24" s="444"/>
      <c r="B24" s="462"/>
      <c r="C24" s="444"/>
      <c r="D24" s="444"/>
      <c r="E24" s="450"/>
      <c r="F24" s="452"/>
      <c r="G24" s="452"/>
      <c r="H24" s="452"/>
      <c r="I24" s="454"/>
      <c r="J24" s="454"/>
      <c r="K24" s="454"/>
      <c r="L24" s="452"/>
      <c r="M24" s="444"/>
      <c r="N24" s="444"/>
      <c r="O24" s="444"/>
      <c r="P24" s="442"/>
      <c r="Q24" s="442"/>
      <c r="R24" s="442"/>
      <c r="S24" s="456"/>
      <c r="T24" s="456"/>
      <c r="U24" s="457"/>
      <c r="V24" s="457"/>
      <c r="W24" s="442"/>
      <c r="X24" s="442"/>
      <c r="Y24" s="442"/>
      <c r="Z24" s="442"/>
      <c r="AA24" s="442"/>
      <c r="AB24" s="442"/>
      <c r="AC24" s="442"/>
      <c r="AD24" s="442"/>
      <c r="AE24" s="442"/>
      <c r="AF24" s="186" t="s">
        <v>14</v>
      </c>
      <c r="AG24" s="186" t="s">
        <v>13</v>
      </c>
      <c r="AH24" s="113" t="s">
        <v>3</v>
      </c>
      <c r="AI24" s="113" t="s">
        <v>12</v>
      </c>
      <c r="AJ24" s="444"/>
      <c r="AK24" s="444"/>
      <c r="AL24" s="444"/>
      <c r="AM24" s="444"/>
      <c r="AN24" s="444"/>
      <c r="AO24" s="444"/>
      <c r="AP24" s="444"/>
      <c r="AQ24" s="448"/>
      <c r="AR24" s="442"/>
      <c r="AS24" s="442"/>
      <c r="AT24" s="442"/>
      <c r="AU24" s="442"/>
      <c r="AV24" s="446"/>
      <c r="AW24" s="21">
        <f>SUM(AW26:AW54)</f>
        <v>135.773</v>
      </c>
    </row>
    <row r="25" spans="1:49" s="20" customFormat="1" ht="11.25" x14ac:dyDescent="0.2">
      <c r="A25" s="192">
        <v>1</v>
      </c>
      <c r="B25" s="192">
        <v>2</v>
      </c>
      <c r="C25" s="192">
        <v>4</v>
      </c>
      <c r="D25" s="192">
        <v>5</v>
      </c>
      <c r="E25" s="192">
        <v>6</v>
      </c>
      <c r="F25" s="192">
        <f>E25+1</f>
        <v>7</v>
      </c>
      <c r="G25" s="192">
        <f t="shared" ref="G25:AV25" si="0">F25+1</f>
        <v>8</v>
      </c>
      <c r="H25" s="192">
        <f t="shared" si="0"/>
        <v>9</v>
      </c>
      <c r="I25" s="192">
        <f t="shared" si="0"/>
        <v>10</v>
      </c>
      <c r="J25" s="192">
        <f t="shared" si="0"/>
        <v>11</v>
      </c>
      <c r="K25" s="192">
        <f t="shared" si="0"/>
        <v>12</v>
      </c>
      <c r="L25" s="192">
        <f t="shared" si="0"/>
        <v>13</v>
      </c>
      <c r="M25" s="192">
        <f t="shared" si="0"/>
        <v>14</v>
      </c>
      <c r="N25" s="192">
        <f t="shared" si="0"/>
        <v>15</v>
      </c>
      <c r="O25" s="192">
        <f t="shared" si="0"/>
        <v>16</v>
      </c>
      <c r="P25" s="192">
        <f t="shared" si="0"/>
        <v>17</v>
      </c>
      <c r="Q25" s="192">
        <f t="shared" si="0"/>
        <v>18</v>
      </c>
      <c r="R25" s="192">
        <f t="shared" si="0"/>
        <v>19</v>
      </c>
      <c r="S25" s="192">
        <f t="shared" si="0"/>
        <v>20</v>
      </c>
      <c r="T25" s="192">
        <f t="shared" si="0"/>
        <v>21</v>
      </c>
      <c r="U25" s="192">
        <f t="shared" si="0"/>
        <v>22</v>
      </c>
      <c r="V25" s="192">
        <f t="shared" si="0"/>
        <v>23</v>
      </c>
      <c r="W25" s="192">
        <f t="shared" si="0"/>
        <v>24</v>
      </c>
      <c r="X25" s="192">
        <f t="shared" si="0"/>
        <v>25</v>
      </c>
      <c r="Y25" s="192">
        <f t="shared" si="0"/>
        <v>26</v>
      </c>
      <c r="Z25" s="192">
        <f t="shared" si="0"/>
        <v>27</v>
      </c>
      <c r="AA25" s="192">
        <f t="shared" si="0"/>
        <v>28</v>
      </c>
      <c r="AB25" s="192">
        <f t="shared" si="0"/>
        <v>29</v>
      </c>
      <c r="AC25" s="192">
        <f t="shared" si="0"/>
        <v>30</v>
      </c>
      <c r="AD25" s="192">
        <f t="shared" si="0"/>
        <v>31</v>
      </c>
      <c r="AE25" s="192">
        <f t="shared" si="0"/>
        <v>32</v>
      </c>
      <c r="AF25" s="192">
        <f t="shared" si="0"/>
        <v>33</v>
      </c>
      <c r="AG25" s="192">
        <f t="shared" si="0"/>
        <v>34</v>
      </c>
      <c r="AH25" s="192">
        <f t="shared" si="0"/>
        <v>35</v>
      </c>
      <c r="AI25" s="192">
        <f t="shared" si="0"/>
        <v>36</v>
      </c>
      <c r="AJ25" s="192">
        <f t="shared" si="0"/>
        <v>37</v>
      </c>
      <c r="AK25" s="192">
        <f t="shared" si="0"/>
        <v>38</v>
      </c>
      <c r="AL25" s="192">
        <f t="shared" si="0"/>
        <v>39</v>
      </c>
      <c r="AM25" s="192">
        <f t="shared" si="0"/>
        <v>40</v>
      </c>
      <c r="AN25" s="192">
        <f t="shared" si="0"/>
        <v>41</v>
      </c>
      <c r="AO25" s="192">
        <f t="shared" si="0"/>
        <v>42</v>
      </c>
      <c r="AP25" s="192">
        <f t="shared" si="0"/>
        <v>43</v>
      </c>
      <c r="AQ25" s="192">
        <f t="shared" si="0"/>
        <v>44</v>
      </c>
      <c r="AR25" s="192">
        <f t="shared" si="0"/>
        <v>45</v>
      </c>
      <c r="AS25" s="192">
        <f t="shared" si="0"/>
        <v>46</v>
      </c>
      <c r="AT25" s="192">
        <f t="shared" si="0"/>
        <v>47</v>
      </c>
      <c r="AU25" s="192">
        <f t="shared" si="0"/>
        <v>48</v>
      </c>
      <c r="AV25" s="192">
        <f t="shared" si="0"/>
        <v>49</v>
      </c>
    </row>
    <row r="26" spans="1:49" ht="51" x14ac:dyDescent="0.25">
      <c r="A26" s="211" t="s">
        <v>514</v>
      </c>
      <c r="B26" s="172" t="s">
        <v>635</v>
      </c>
      <c r="C26" s="172" t="s">
        <v>587</v>
      </c>
      <c r="D26" s="173" t="s">
        <v>627</v>
      </c>
      <c r="E26" s="212" t="s">
        <v>369</v>
      </c>
      <c r="F26" s="212" t="s">
        <v>369</v>
      </c>
      <c r="G26" s="212" t="s">
        <v>369</v>
      </c>
      <c r="H26" s="212" t="s">
        <v>369</v>
      </c>
      <c r="I26" s="212" t="s">
        <v>369</v>
      </c>
      <c r="J26" s="212" t="s">
        <v>369</v>
      </c>
      <c r="K26" s="212" t="s">
        <v>369</v>
      </c>
      <c r="L26" s="212" t="s">
        <v>369</v>
      </c>
      <c r="M26" s="172" t="s">
        <v>515</v>
      </c>
      <c r="N26" s="174" t="s">
        <v>542</v>
      </c>
      <c r="O26" s="172" t="s">
        <v>635</v>
      </c>
      <c r="P26" s="175">
        <v>5284</v>
      </c>
      <c r="Q26" s="172" t="s">
        <v>516</v>
      </c>
      <c r="R26" s="175">
        <v>3699</v>
      </c>
      <c r="S26" s="172" t="s">
        <v>517</v>
      </c>
      <c r="T26" s="172" t="s">
        <v>517</v>
      </c>
      <c r="U26" s="172">
        <v>8</v>
      </c>
      <c r="V26" s="172">
        <v>8</v>
      </c>
      <c r="W26" s="172" t="s">
        <v>518</v>
      </c>
      <c r="X26" s="176">
        <v>3298</v>
      </c>
      <c r="Y26" s="175" t="s">
        <v>369</v>
      </c>
      <c r="Z26" s="175" t="s">
        <v>369</v>
      </c>
      <c r="AA26" s="175" t="s">
        <v>369</v>
      </c>
      <c r="AB26" s="175">
        <v>3298</v>
      </c>
      <c r="AC26" s="172" t="s">
        <v>518</v>
      </c>
      <c r="AD26" s="175">
        <v>3892</v>
      </c>
      <c r="AE26" s="175">
        <v>3892</v>
      </c>
      <c r="AF26" s="173" t="s">
        <v>519</v>
      </c>
      <c r="AG26" s="172" t="s">
        <v>520</v>
      </c>
      <c r="AH26" s="172" t="s">
        <v>521</v>
      </c>
      <c r="AI26" s="172" t="s">
        <v>521</v>
      </c>
      <c r="AJ26" s="172" t="s">
        <v>522</v>
      </c>
      <c r="AK26" s="172" t="s">
        <v>523</v>
      </c>
      <c r="AL26" s="175" t="s">
        <v>369</v>
      </c>
      <c r="AM26" s="175" t="s">
        <v>369</v>
      </c>
      <c r="AN26" s="175" t="s">
        <v>369</v>
      </c>
      <c r="AO26" s="175" t="s">
        <v>369</v>
      </c>
      <c r="AP26" s="172" t="s">
        <v>525</v>
      </c>
      <c r="AQ26" s="172" t="s">
        <v>526</v>
      </c>
      <c r="AR26" s="172" t="s">
        <v>525</v>
      </c>
      <c r="AS26" s="172" t="s">
        <v>526</v>
      </c>
      <c r="AT26" s="172" t="s">
        <v>527</v>
      </c>
      <c r="AU26" s="175" t="s">
        <v>369</v>
      </c>
      <c r="AV26" s="172" t="s">
        <v>588</v>
      </c>
      <c r="AW26" s="19">
        <v>0.95199999999999996</v>
      </c>
    </row>
    <row r="27" spans="1:49" x14ac:dyDescent="0.25">
      <c r="A27" s="213"/>
      <c r="B27" s="213"/>
      <c r="C27" s="213"/>
      <c r="D27" s="213"/>
      <c r="E27" s="213"/>
      <c r="F27" s="213"/>
      <c r="G27" s="213"/>
      <c r="H27" s="213"/>
      <c r="I27" s="213"/>
      <c r="J27" s="213"/>
      <c r="K27" s="213"/>
      <c r="L27" s="213"/>
      <c r="M27" s="172" t="s">
        <v>524</v>
      </c>
      <c r="N27" s="174"/>
      <c r="O27" s="172"/>
      <c r="P27" s="175"/>
      <c r="Q27" s="172"/>
      <c r="R27" s="175"/>
      <c r="S27" s="172"/>
      <c r="T27" s="172"/>
      <c r="U27" s="172"/>
      <c r="V27" s="172"/>
      <c r="W27" s="172" t="s">
        <v>528</v>
      </c>
      <c r="X27" s="176">
        <v>3664</v>
      </c>
      <c r="Y27" s="172"/>
      <c r="Z27" s="172"/>
      <c r="AA27" s="175"/>
      <c r="AB27" s="175"/>
      <c r="AC27" s="172"/>
      <c r="AD27" s="175"/>
      <c r="AE27" s="175"/>
      <c r="AF27" s="173" t="s">
        <v>524</v>
      </c>
      <c r="AG27" s="172"/>
      <c r="AH27" s="172"/>
      <c r="AI27" s="172"/>
      <c r="AJ27" s="172"/>
      <c r="AK27" s="172"/>
      <c r="AL27" s="172"/>
      <c r="AM27" s="172"/>
      <c r="AN27" s="172"/>
      <c r="AO27" s="173" t="s">
        <v>524</v>
      </c>
      <c r="AP27" s="172"/>
      <c r="AQ27" s="172"/>
      <c r="AR27" s="172"/>
      <c r="AS27" s="172"/>
      <c r="AT27" s="172"/>
      <c r="AU27" s="172"/>
      <c r="AV27" s="172"/>
    </row>
    <row r="28" spans="1:49" x14ac:dyDescent="0.25">
      <c r="A28" s="213"/>
      <c r="B28" s="213"/>
      <c r="C28" s="213"/>
      <c r="D28" s="213"/>
      <c r="E28" s="213"/>
      <c r="F28" s="213"/>
      <c r="G28" s="213"/>
      <c r="H28" s="213"/>
      <c r="I28" s="213"/>
      <c r="J28" s="213"/>
      <c r="K28" s="213"/>
      <c r="L28" s="213"/>
      <c r="M28" s="172" t="s">
        <v>524</v>
      </c>
      <c r="N28" s="174"/>
      <c r="O28" s="172"/>
      <c r="P28" s="175"/>
      <c r="Q28" s="172"/>
      <c r="R28" s="175"/>
      <c r="S28" s="172"/>
      <c r="T28" s="172"/>
      <c r="U28" s="172"/>
      <c r="V28" s="172"/>
      <c r="W28" s="172" t="s">
        <v>529</v>
      </c>
      <c r="X28" s="176">
        <v>3686</v>
      </c>
      <c r="Y28" s="172"/>
      <c r="Z28" s="172"/>
      <c r="AA28" s="175"/>
      <c r="AB28" s="175"/>
      <c r="AC28" s="172"/>
      <c r="AD28" s="175"/>
      <c r="AE28" s="175"/>
      <c r="AF28" s="173" t="s">
        <v>524</v>
      </c>
      <c r="AG28" s="172"/>
      <c r="AH28" s="172"/>
      <c r="AI28" s="172"/>
      <c r="AJ28" s="172"/>
      <c r="AK28" s="172"/>
      <c r="AL28" s="172"/>
      <c r="AM28" s="172"/>
      <c r="AN28" s="172"/>
      <c r="AO28" s="173" t="s">
        <v>524</v>
      </c>
      <c r="AP28" s="172"/>
      <c r="AQ28" s="172"/>
      <c r="AR28" s="172"/>
      <c r="AS28" s="172"/>
      <c r="AT28" s="172"/>
      <c r="AU28" s="172"/>
      <c r="AV28" s="172"/>
    </row>
    <row r="29" spans="1:49" ht="25.5" x14ac:dyDescent="0.25">
      <c r="A29" s="213"/>
      <c r="B29" s="213"/>
      <c r="C29" s="213"/>
      <c r="D29" s="213"/>
      <c r="E29" s="213"/>
      <c r="F29" s="213"/>
      <c r="G29" s="213"/>
      <c r="H29" s="213"/>
      <c r="I29" s="213"/>
      <c r="J29" s="213"/>
      <c r="K29" s="213"/>
      <c r="L29" s="213"/>
      <c r="M29" s="172" t="s">
        <v>524</v>
      </c>
      <c r="N29" s="174"/>
      <c r="O29" s="172"/>
      <c r="P29" s="175"/>
      <c r="Q29" s="172"/>
      <c r="R29" s="175"/>
      <c r="S29" s="172"/>
      <c r="T29" s="172"/>
      <c r="U29" s="172"/>
      <c r="V29" s="172"/>
      <c r="W29" s="172" t="s">
        <v>530</v>
      </c>
      <c r="X29" s="176">
        <v>2549</v>
      </c>
      <c r="Y29" s="172" t="s">
        <v>530</v>
      </c>
      <c r="Z29" s="172"/>
      <c r="AA29" s="175"/>
      <c r="AB29" s="175"/>
      <c r="AC29" s="172"/>
      <c r="AD29" s="175"/>
      <c r="AE29" s="175"/>
      <c r="AF29" s="173" t="s">
        <v>524</v>
      </c>
      <c r="AG29" s="172"/>
      <c r="AH29" s="172"/>
      <c r="AI29" s="172"/>
      <c r="AJ29" s="172"/>
      <c r="AK29" s="172"/>
      <c r="AL29" s="172"/>
      <c r="AM29" s="172"/>
      <c r="AN29" s="172"/>
      <c r="AO29" s="173" t="s">
        <v>524</v>
      </c>
      <c r="AP29" s="172"/>
      <c r="AQ29" s="172"/>
      <c r="AR29" s="172"/>
      <c r="AS29" s="172"/>
      <c r="AT29" s="172"/>
      <c r="AU29" s="172"/>
      <c r="AV29" s="172"/>
    </row>
    <row r="30" spans="1:49" x14ac:dyDescent="0.25">
      <c r="A30" s="213"/>
      <c r="B30" s="213"/>
      <c r="C30" s="213"/>
      <c r="D30" s="213"/>
      <c r="E30" s="213"/>
      <c r="F30" s="213"/>
      <c r="G30" s="213"/>
      <c r="H30" s="213"/>
      <c r="I30" s="213"/>
      <c r="J30" s="213"/>
      <c r="K30" s="213"/>
      <c r="L30" s="213"/>
      <c r="M30" s="172" t="s">
        <v>524</v>
      </c>
      <c r="N30" s="174"/>
      <c r="O30" s="172"/>
      <c r="P30" s="175"/>
      <c r="Q30" s="172"/>
      <c r="R30" s="175"/>
      <c r="S30" s="172"/>
      <c r="T30" s="172"/>
      <c r="U30" s="172"/>
      <c r="V30" s="172"/>
      <c r="W30" s="172" t="s">
        <v>531</v>
      </c>
      <c r="X30" s="176">
        <v>3360</v>
      </c>
      <c r="Y30" s="172"/>
      <c r="Z30" s="172"/>
      <c r="AA30" s="175"/>
      <c r="AB30" s="175"/>
      <c r="AC30" s="172"/>
      <c r="AD30" s="175"/>
      <c r="AE30" s="175"/>
      <c r="AF30" s="173" t="s">
        <v>524</v>
      </c>
      <c r="AG30" s="172"/>
      <c r="AH30" s="172"/>
      <c r="AI30" s="172"/>
      <c r="AJ30" s="172"/>
      <c r="AK30" s="172"/>
      <c r="AL30" s="172"/>
      <c r="AM30" s="172"/>
      <c r="AN30" s="172"/>
      <c r="AO30" s="173" t="s">
        <v>524</v>
      </c>
      <c r="AP30" s="172"/>
      <c r="AQ30" s="172"/>
      <c r="AR30" s="172"/>
      <c r="AS30" s="172"/>
      <c r="AT30" s="172"/>
      <c r="AU30" s="172"/>
      <c r="AV30" s="172"/>
    </row>
    <row r="31" spans="1:49" x14ac:dyDescent="0.25">
      <c r="A31" s="213"/>
      <c r="B31" s="213"/>
      <c r="C31" s="213"/>
      <c r="D31" s="213"/>
      <c r="E31" s="213"/>
      <c r="F31" s="213"/>
      <c r="G31" s="213"/>
      <c r="H31" s="213"/>
      <c r="I31" s="213"/>
      <c r="J31" s="213"/>
      <c r="K31" s="213"/>
      <c r="L31" s="213"/>
      <c r="M31" s="172" t="s">
        <v>524</v>
      </c>
      <c r="N31" s="174"/>
      <c r="O31" s="172"/>
      <c r="P31" s="175"/>
      <c r="Q31" s="172"/>
      <c r="R31" s="175"/>
      <c r="S31" s="172"/>
      <c r="T31" s="172"/>
      <c r="U31" s="172"/>
      <c r="V31" s="172"/>
      <c r="W31" s="172" t="s">
        <v>532</v>
      </c>
      <c r="X31" s="176">
        <v>3292</v>
      </c>
      <c r="Y31" s="172" t="s">
        <v>532</v>
      </c>
      <c r="Z31" s="172"/>
      <c r="AA31" s="175"/>
      <c r="AB31" s="175"/>
      <c r="AC31" s="172"/>
      <c r="AD31" s="175"/>
      <c r="AE31" s="175"/>
      <c r="AF31" s="173" t="s">
        <v>524</v>
      </c>
      <c r="AG31" s="172"/>
      <c r="AH31" s="172"/>
      <c r="AI31" s="172"/>
      <c r="AJ31" s="172"/>
      <c r="AK31" s="172"/>
      <c r="AL31" s="172"/>
      <c r="AM31" s="172"/>
      <c r="AN31" s="172"/>
      <c r="AO31" s="173" t="s">
        <v>524</v>
      </c>
      <c r="AP31" s="172"/>
      <c r="AQ31" s="172"/>
      <c r="AR31" s="172"/>
      <c r="AS31" s="172"/>
      <c r="AT31" s="172"/>
      <c r="AU31" s="172"/>
      <c r="AV31" s="172"/>
    </row>
    <row r="32" spans="1:49" x14ac:dyDescent="0.25">
      <c r="A32" s="213"/>
      <c r="B32" s="213"/>
      <c r="C32" s="213"/>
      <c r="D32" s="213"/>
      <c r="E32" s="213"/>
      <c r="F32" s="213"/>
      <c r="G32" s="213"/>
      <c r="H32" s="213"/>
      <c r="I32" s="213"/>
      <c r="J32" s="213"/>
      <c r="K32" s="213"/>
      <c r="L32" s="213"/>
      <c r="M32" s="172" t="s">
        <v>524</v>
      </c>
      <c r="N32" s="174"/>
      <c r="O32" s="172"/>
      <c r="P32" s="175"/>
      <c r="Q32" s="172"/>
      <c r="R32" s="175"/>
      <c r="S32" s="172"/>
      <c r="T32" s="172"/>
      <c r="U32" s="172"/>
      <c r="V32" s="172"/>
      <c r="W32" s="172" t="s">
        <v>533</v>
      </c>
      <c r="X32" s="176">
        <v>3699</v>
      </c>
      <c r="Y32" s="172" t="s">
        <v>533</v>
      </c>
      <c r="Z32" s="172"/>
      <c r="AA32" s="175"/>
      <c r="AB32" s="175"/>
      <c r="AC32" s="172"/>
      <c r="AD32" s="175"/>
      <c r="AE32" s="175"/>
      <c r="AF32" s="173" t="s">
        <v>524</v>
      </c>
      <c r="AG32" s="172"/>
      <c r="AH32" s="172"/>
      <c r="AI32" s="172"/>
      <c r="AJ32" s="172"/>
      <c r="AK32" s="172"/>
      <c r="AL32" s="172"/>
      <c r="AM32" s="172"/>
      <c r="AN32" s="172"/>
      <c r="AO32" s="173" t="s">
        <v>524</v>
      </c>
      <c r="AP32" s="172"/>
      <c r="AQ32" s="172"/>
      <c r="AR32" s="172"/>
      <c r="AS32" s="172"/>
      <c r="AT32" s="172"/>
      <c r="AU32" s="172"/>
      <c r="AV32" s="172"/>
    </row>
    <row r="33" spans="1:145" ht="15.75" thickBot="1" x14ac:dyDescent="0.3">
      <c r="A33" s="213"/>
      <c r="B33" s="213"/>
      <c r="C33" s="213"/>
      <c r="D33" s="213"/>
      <c r="E33" s="213"/>
      <c r="F33" s="213"/>
      <c r="G33" s="213"/>
      <c r="H33" s="213"/>
      <c r="I33" s="213"/>
      <c r="J33" s="213"/>
      <c r="K33" s="213"/>
      <c r="L33" s="213"/>
      <c r="M33" s="172" t="s">
        <v>524</v>
      </c>
      <c r="N33" s="174"/>
      <c r="O33" s="172"/>
      <c r="P33" s="175"/>
      <c r="Q33" s="172"/>
      <c r="R33" s="175"/>
      <c r="S33" s="172"/>
      <c r="T33" s="172"/>
      <c r="U33" s="172"/>
      <c r="V33" s="172"/>
      <c r="W33" s="172" t="s">
        <v>534</v>
      </c>
      <c r="X33" s="176">
        <v>3644</v>
      </c>
      <c r="Y33" s="172" t="s">
        <v>534</v>
      </c>
      <c r="Z33" s="172"/>
      <c r="AA33" s="175"/>
      <c r="AB33" s="175"/>
      <c r="AC33" s="172"/>
      <c r="AD33" s="175"/>
      <c r="AE33" s="175"/>
      <c r="AF33" s="173" t="s">
        <v>524</v>
      </c>
      <c r="AG33" s="172"/>
      <c r="AH33" s="172"/>
      <c r="AI33" s="172"/>
      <c r="AJ33" s="172"/>
      <c r="AK33" s="172"/>
      <c r="AL33" s="172"/>
      <c r="AM33" s="172"/>
      <c r="AN33" s="172"/>
      <c r="AO33" s="173" t="s">
        <v>524</v>
      </c>
      <c r="AP33" s="172"/>
      <c r="AQ33" s="172"/>
      <c r="AR33" s="172"/>
      <c r="AS33" s="172"/>
      <c r="AT33" s="172"/>
      <c r="AU33" s="172"/>
      <c r="AV33" s="172"/>
    </row>
    <row r="34" spans="1:145" s="218" customFormat="1" ht="39" thickBot="1" x14ac:dyDescent="0.25">
      <c r="A34" s="214">
        <v>1</v>
      </c>
      <c r="B34" s="172" t="s">
        <v>635</v>
      </c>
      <c r="C34" s="172" t="s">
        <v>587</v>
      </c>
      <c r="D34" s="173" t="s">
        <v>627</v>
      </c>
      <c r="E34" s="212" t="s">
        <v>369</v>
      </c>
      <c r="F34" s="212" t="s">
        <v>369</v>
      </c>
      <c r="G34" s="212" t="s">
        <v>369</v>
      </c>
      <c r="H34" s="212" t="s">
        <v>369</v>
      </c>
      <c r="I34" s="212" t="s">
        <v>369</v>
      </c>
      <c r="J34" s="212" t="s">
        <v>369</v>
      </c>
      <c r="K34" s="212" t="s">
        <v>369</v>
      </c>
      <c r="L34" s="212" t="s">
        <v>369</v>
      </c>
      <c r="M34" s="172" t="s">
        <v>589</v>
      </c>
      <c r="N34" s="174" t="s">
        <v>536</v>
      </c>
      <c r="O34" s="172" t="s">
        <v>635</v>
      </c>
      <c r="P34" s="175" t="s">
        <v>369</v>
      </c>
      <c r="Q34" s="172" t="s">
        <v>537</v>
      </c>
      <c r="R34" s="175">
        <v>1</v>
      </c>
      <c r="S34" s="172" t="s">
        <v>538</v>
      </c>
      <c r="T34" s="172" t="s">
        <v>538</v>
      </c>
      <c r="U34" s="215">
        <v>1</v>
      </c>
      <c r="V34" s="215">
        <v>1</v>
      </c>
      <c r="W34" s="172" t="s">
        <v>539</v>
      </c>
      <c r="X34" s="175">
        <v>1</v>
      </c>
      <c r="Y34" s="175" t="s">
        <v>369</v>
      </c>
      <c r="Z34" s="175" t="s">
        <v>369</v>
      </c>
      <c r="AA34" s="175" t="s">
        <v>369</v>
      </c>
      <c r="AB34" s="175">
        <v>1</v>
      </c>
      <c r="AC34" s="172" t="s">
        <v>539</v>
      </c>
      <c r="AD34" s="175">
        <v>1</v>
      </c>
      <c r="AE34" s="175">
        <v>0</v>
      </c>
      <c r="AF34" s="175" t="s">
        <v>369</v>
      </c>
      <c r="AG34" s="175" t="s">
        <v>369</v>
      </c>
      <c r="AH34" s="175" t="s">
        <v>369</v>
      </c>
      <c r="AI34" s="175" t="s">
        <v>369</v>
      </c>
      <c r="AJ34" s="175" t="s">
        <v>369</v>
      </c>
      <c r="AK34" s="175" t="s">
        <v>369</v>
      </c>
      <c r="AL34" s="172" t="s">
        <v>585</v>
      </c>
      <c r="AM34" s="173" t="s">
        <v>590</v>
      </c>
      <c r="AN34" s="175" t="s">
        <v>369</v>
      </c>
      <c r="AO34" s="175" t="s">
        <v>369</v>
      </c>
      <c r="AP34" s="175" t="s">
        <v>369</v>
      </c>
      <c r="AQ34" s="172" t="s">
        <v>540</v>
      </c>
      <c r="AR34" s="175" t="s">
        <v>369</v>
      </c>
      <c r="AS34" s="172" t="s">
        <v>540</v>
      </c>
      <c r="AT34" s="172" t="s">
        <v>541</v>
      </c>
      <c r="AU34" s="175" t="s">
        <v>369</v>
      </c>
      <c r="AV34" s="172" t="s">
        <v>591</v>
      </c>
      <c r="AW34" s="216">
        <v>1E-3</v>
      </c>
      <c r="AX34" s="217"/>
      <c r="AY34" s="217"/>
      <c r="AZ34" s="217"/>
      <c r="BA34" s="217"/>
      <c r="BB34" s="217"/>
      <c r="BC34" s="217"/>
      <c r="BD34" s="217"/>
      <c r="BE34" s="217"/>
      <c r="BF34" s="217"/>
      <c r="BG34" s="217"/>
      <c r="BH34" s="217"/>
      <c r="BI34" s="217"/>
      <c r="BJ34" s="217"/>
      <c r="BK34" s="217"/>
      <c r="BL34" s="217"/>
      <c r="BM34" s="217"/>
      <c r="BN34" s="217"/>
      <c r="BO34" s="217"/>
      <c r="BP34" s="217"/>
      <c r="BQ34" s="217"/>
      <c r="BR34" s="217"/>
      <c r="BS34" s="217"/>
      <c r="BT34" s="217"/>
      <c r="BU34" s="217"/>
      <c r="BV34" s="217"/>
      <c r="BW34" s="217"/>
      <c r="BX34" s="217"/>
      <c r="BY34" s="217"/>
      <c r="BZ34" s="217"/>
      <c r="CA34" s="217"/>
      <c r="CB34" s="217"/>
      <c r="CC34" s="217"/>
      <c r="CD34" s="217"/>
      <c r="CE34" s="217"/>
      <c r="CF34" s="217"/>
      <c r="CG34" s="217"/>
      <c r="CH34" s="217"/>
      <c r="CI34" s="217"/>
      <c r="CJ34" s="217"/>
      <c r="CK34" s="217"/>
      <c r="CL34" s="217"/>
      <c r="CM34" s="217"/>
      <c r="CN34" s="217"/>
      <c r="CO34" s="217"/>
      <c r="CP34" s="217"/>
      <c r="CQ34" s="217"/>
      <c r="CR34" s="217"/>
      <c r="CS34" s="217"/>
      <c r="CT34" s="217"/>
      <c r="CU34" s="217"/>
      <c r="CV34" s="217"/>
      <c r="CW34" s="217"/>
      <c r="CX34" s="217"/>
      <c r="CY34" s="217"/>
      <c r="CZ34" s="217"/>
      <c r="DA34" s="217"/>
      <c r="DB34" s="217"/>
      <c r="DC34" s="217"/>
      <c r="DD34" s="217"/>
      <c r="DE34" s="217"/>
      <c r="DF34" s="217"/>
      <c r="DG34" s="217"/>
      <c r="DH34" s="217"/>
      <c r="DI34" s="217"/>
      <c r="DJ34" s="217"/>
      <c r="DK34" s="217"/>
      <c r="DL34" s="217"/>
      <c r="DM34" s="217"/>
      <c r="DN34" s="217"/>
      <c r="DO34" s="217"/>
      <c r="DP34" s="217"/>
      <c r="DQ34" s="217"/>
      <c r="DR34" s="217"/>
      <c r="DS34" s="217"/>
      <c r="DT34" s="217"/>
      <c r="DU34" s="217"/>
      <c r="DV34" s="217"/>
      <c r="DW34" s="217"/>
      <c r="DX34" s="217"/>
      <c r="DY34" s="217"/>
      <c r="DZ34" s="217"/>
      <c r="EA34" s="217"/>
      <c r="EB34" s="217"/>
      <c r="EC34" s="217"/>
      <c r="ED34" s="217"/>
      <c r="EE34" s="217"/>
      <c r="EF34" s="217"/>
      <c r="EG34" s="217"/>
      <c r="EH34" s="217"/>
      <c r="EI34" s="217"/>
      <c r="EJ34" s="217"/>
      <c r="EK34" s="217"/>
      <c r="EL34" s="217"/>
      <c r="EM34" s="217"/>
      <c r="EN34" s="217"/>
      <c r="EO34" s="217"/>
    </row>
    <row r="35" spans="1:145" ht="45" x14ac:dyDescent="0.25">
      <c r="A35" s="214">
        <v>2</v>
      </c>
      <c r="B35" s="172" t="s">
        <v>635</v>
      </c>
      <c r="C35" s="172" t="s">
        <v>587</v>
      </c>
      <c r="D35" s="173" t="s">
        <v>627</v>
      </c>
      <c r="E35" s="212" t="s">
        <v>369</v>
      </c>
      <c r="F35" s="212" t="s">
        <v>369</v>
      </c>
      <c r="G35" s="212" t="s">
        <v>369</v>
      </c>
      <c r="H35" s="212" t="s">
        <v>369</v>
      </c>
      <c r="I35" s="212" t="s">
        <v>369</v>
      </c>
      <c r="J35" s="212" t="s">
        <v>369</v>
      </c>
      <c r="K35" s="212" t="s">
        <v>369</v>
      </c>
      <c r="L35" s="212" t="s">
        <v>369</v>
      </c>
      <c r="M35" s="172" t="s">
        <v>589</v>
      </c>
      <c r="N35" s="219" t="s">
        <v>592</v>
      </c>
      <c r="O35" s="172" t="s">
        <v>635</v>
      </c>
      <c r="P35" s="175" t="s">
        <v>369</v>
      </c>
      <c r="Q35" s="172" t="s">
        <v>516</v>
      </c>
      <c r="R35" s="175">
        <v>1</v>
      </c>
      <c r="S35" s="172" t="s">
        <v>538</v>
      </c>
      <c r="T35" s="172" t="s">
        <v>538</v>
      </c>
      <c r="U35" s="215">
        <v>1</v>
      </c>
      <c r="V35" s="215">
        <v>1</v>
      </c>
      <c r="W35" s="172" t="s">
        <v>586</v>
      </c>
      <c r="X35" s="175">
        <v>1</v>
      </c>
      <c r="Y35" s="175" t="s">
        <v>369</v>
      </c>
      <c r="Z35" s="175" t="s">
        <v>369</v>
      </c>
      <c r="AA35" s="175" t="s">
        <v>369</v>
      </c>
      <c r="AB35" s="175">
        <v>1</v>
      </c>
      <c r="AC35" s="172" t="s">
        <v>586</v>
      </c>
      <c r="AD35" s="175">
        <v>1</v>
      </c>
      <c r="AE35" s="175">
        <v>0</v>
      </c>
      <c r="AF35" s="175" t="s">
        <v>369</v>
      </c>
      <c r="AG35" s="175" t="s">
        <v>369</v>
      </c>
      <c r="AH35" s="175" t="s">
        <v>369</v>
      </c>
      <c r="AI35" s="175" t="s">
        <v>369</v>
      </c>
      <c r="AJ35" s="175" t="s">
        <v>369</v>
      </c>
      <c r="AK35" s="175" t="s">
        <v>369</v>
      </c>
      <c r="AL35" s="172" t="s">
        <v>585</v>
      </c>
      <c r="AM35" s="173" t="s">
        <v>590</v>
      </c>
      <c r="AN35" s="175" t="s">
        <v>369</v>
      </c>
      <c r="AO35" s="175" t="s">
        <v>369</v>
      </c>
      <c r="AP35" s="175" t="s">
        <v>369</v>
      </c>
      <c r="AQ35" s="172" t="s">
        <v>580</v>
      </c>
      <c r="AR35" s="175" t="s">
        <v>369</v>
      </c>
      <c r="AS35" s="172" t="s">
        <v>580</v>
      </c>
      <c r="AT35" s="172" t="s">
        <v>581</v>
      </c>
      <c r="AU35" s="175" t="s">
        <v>369</v>
      </c>
      <c r="AV35" s="220" t="s">
        <v>593</v>
      </c>
      <c r="AW35" s="221">
        <v>0</v>
      </c>
    </row>
    <row r="36" spans="1:145" s="227" customFormat="1" ht="51" x14ac:dyDescent="0.2">
      <c r="A36" s="222">
        <v>3</v>
      </c>
      <c r="B36" s="172" t="s">
        <v>628</v>
      </c>
      <c r="C36" s="172" t="s">
        <v>587</v>
      </c>
      <c r="D36" s="223" t="s">
        <v>627</v>
      </c>
      <c r="E36" s="224" t="s">
        <v>369</v>
      </c>
      <c r="F36" s="224" t="s">
        <v>369</v>
      </c>
      <c r="G36" s="224" t="s">
        <v>369</v>
      </c>
      <c r="H36" s="224" t="s">
        <v>369</v>
      </c>
      <c r="I36" s="224" t="s">
        <v>369</v>
      </c>
      <c r="J36" s="224" t="s">
        <v>369</v>
      </c>
      <c r="K36" s="224" t="s">
        <v>369</v>
      </c>
      <c r="L36" s="224" t="s">
        <v>369</v>
      </c>
      <c r="M36" s="172" t="s">
        <v>515</v>
      </c>
      <c r="N36" s="220" t="s">
        <v>629</v>
      </c>
      <c r="O36" s="172" t="s">
        <v>628</v>
      </c>
      <c r="P36" s="175" t="s">
        <v>369</v>
      </c>
      <c r="Q36" s="172" t="s">
        <v>516</v>
      </c>
      <c r="R36" s="175">
        <v>349</v>
      </c>
      <c r="S36" s="172" t="s">
        <v>630</v>
      </c>
      <c r="T36" s="172" t="s">
        <v>630</v>
      </c>
      <c r="U36" s="215">
        <v>3</v>
      </c>
      <c r="V36" s="215">
        <v>3</v>
      </c>
      <c r="W36" s="172" t="s">
        <v>631</v>
      </c>
      <c r="X36" s="175">
        <v>250</v>
      </c>
      <c r="Y36" s="175" t="s">
        <v>369</v>
      </c>
      <c r="Z36" s="175" t="s">
        <v>369</v>
      </c>
      <c r="AA36" s="175" t="s">
        <v>369</v>
      </c>
      <c r="AB36" s="175">
        <v>250</v>
      </c>
      <c r="AC36" s="172" t="s">
        <v>631</v>
      </c>
      <c r="AD36" s="175">
        <v>300</v>
      </c>
      <c r="AE36" s="175">
        <v>300</v>
      </c>
      <c r="AF36" s="175" t="s">
        <v>369</v>
      </c>
      <c r="AG36" s="175" t="s">
        <v>369</v>
      </c>
      <c r="AH36" s="175" t="s">
        <v>369</v>
      </c>
      <c r="AI36" s="175" t="s">
        <v>369</v>
      </c>
      <c r="AJ36" s="175" t="s">
        <v>369</v>
      </c>
      <c r="AK36" s="175" t="s">
        <v>369</v>
      </c>
      <c r="AL36" s="175" t="s">
        <v>369</v>
      </c>
      <c r="AM36" s="175" t="s">
        <v>369</v>
      </c>
      <c r="AN36" s="175" t="s">
        <v>369</v>
      </c>
      <c r="AO36" s="175" t="s">
        <v>369</v>
      </c>
      <c r="AP36" s="175" t="s">
        <v>369</v>
      </c>
      <c r="AQ36" s="172" t="s">
        <v>632</v>
      </c>
      <c r="AR36" s="175" t="s">
        <v>369</v>
      </c>
      <c r="AS36" s="172" t="s">
        <v>632</v>
      </c>
      <c r="AT36" s="172" t="s">
        <v>633</v>
      </c>
      <c r="AU36" s="175" t="s">
        <v>369</v>
      </c>
      <c r="AV36" s="225"/>
      <c r="AW36" s="226">
        <v>0.3</v>
      </c>
    </row>
    <row r="37" spans="1:145" s="227" customFormat="1" ht="12.75" x14ac:dyDescent="0.2">
      <c r="A37" s="194"/>
      <c r="B37" s="194"/>
      <c r="C37" s="194"/>
      <c r="D37" s="194"/>
      <c r="E37" s="194"/>
      <c r="F37" s="194"/>
      <c r="G37" s="194"/>
      <c r="H37" s="194"/>
      <c r="I37" s="194"/>
      <c r="J37" s="194"/>
      <c r="K37" s="194"/>
      <c r="L37" s="194"/>
      <c r="M37" s="172" t="s">
        <v>524</v>
      </c>
      <c r="N37" s="228"/>
      <c r="O37" s="172"/>
      <c r="P37" s="175"/>
      <c r="Q37" s="172"/>
      <c r="R37" s="175"/>
      <c r="S37" s="172"/>
      <c r="T37" s="172"/>
      <c r="U37" s="215"/>
      <c r="V37" s="215"/>
      <c r="W37" s="172" t="s">
        <v>529</v>
      </c>
      <c r="X37" s="175">
        <v>349</v>
      </c>
      <c r="Y37" s="225"/>
      <c r="Z37" s="225"/>
      <c r="AA37" s="225"/>
      <c r="AB37" s="175"/>
      <c r="AC37" s="172"/>
      <c r="AD37" s="175"/>
      <c r="AE37" s="175"/>
      <c r="AF37" s="225"/>
      <c r="AG37" s="225"/>
      <c r="AH37" s="225"/>
      <c r="AI37" s="225"/>
      <c r="AJ37" s="225"/>
      <c r="AK37" s="225"/>
      <c r="AL37" s="225"/>
      <c r="AM37" s="225"/>
      <c r="AN37" s="225"/>
      <c r="AO37" s="225"/>
      <c r="AP37" s="225"/>
      <c r="AQ37" s="228"/>
      <c r="AR37" s="228"/>
      <c r="AS37" s="228"/>
      <c r="AT37" s="228"/>
      <c r="AU37" s="225"/>
      <c r="AV37" s="225"/>
    </row>
    <row r="38" spans="1:145" s="227" customFormat="1" ht="12.75" x14ac:dyDescent="0.2">
      <c r="A38" s="194"/>
      <c r="B38" s="194"/>
      <c r="C38" s="194"/>
      <c r="D38" s="194"/>
      <c r="E38" s="194"/>
      <c r="F38" s="194"/>
      <c r="G38" s="194"/>
      <c r="H38" s="194"/>
      <c r="I38" s="194"/>
      <c r="J38" s="194"/>
      <c r="K38" s="194"/>
      <c r="L38" s="194"/>
      <c r="M38" s="172" t="s">
        <v>524</v>
      </c>
      <c r="N38" s="228"/>
      <c r="O38" s="172"/>
      <c r="P38" s="175"/>
      <c r="Q38" s="172"/>
      <c r="R38" s="175"/>
      <c r="S38" s="172"/>
      <c r="T38" s="172"/>
      <c r="U38" s="215"/>
      <c r="V38" s="215"/>
      <c r="W38" s="172" t="s">
        <v>634</v>
      </c>
      <c r="X38" s="175">
        <v>275</v>
      </c>
      <c r="Y38" s="225"/>
      <c r="Z38" s="225"/>
      <c r="AA38" s="225"/>
      <c r="AB38" s="175"/>
      <c r="AC38" s="172"/>
      <c r="AD38" s="175"/>
      <c r="AE38" s="175"/>
      <c r="AF38" s="225"/>
      <c r="AG38" s="225"/>
      <c r="AH38" s="225"/>
      <c r="AI38" s="225"/>
      <c r="AJ38" s="225"/>
      <c r="AK38" s="225"/>
      <c r="AL38" s="225"/>
      <c r="AM38" s="225"/>
      <c r="AN38" s="225"/>
      <c r="AO38" s="225"/>
      <c r="AP38" s="225"/>
      <c r="AQ38" s="228"/>
      <c r="AR38" s="228"/>
      <c r="AS38" s="228"/>
      <c r="AT38" s="228"/>
      <c r="AU38" s="225"/>
      <c r="AV38" s="225"/>
    </row>
    <row r="39" spans="1:145" ht="51" x14ac:dyDescent="0.25">
      <c r="A39" s="211" t="s">
        <v>669</v>
      </c>
      <c r="B39" s="172" t="s">
        <v>628</v>
      </c>
      <c r="C39" s="172" t="s">
        <v>587</v>
      </c>
      <c r="D39" s="173" t="s">
        <v>670</v>
      </c>
      <c r="E39" s="224" t="s">
        <v>369</v>
      </c>
      <c r="F39" s="224" t="s">
        <v>369</v>
      </c>
      <c r="G39" s="224" t="s">
        <v>369</v>
      </c>
      <c r="H39" s="224" t="s">
        <v>369</v>
      </c>
      <c r="I39" s="224" t="s">
        <v>369</v>
      </c>
      <c r="J39" s="224" t="s">
        <v>369</v>
      </c>
      <c r="K39" s="224" t="s">
        <v>369</v>
      </c>
      <c r="L39" s="224" t="s">
        <v>369</v>
      </c>
      <c r="M39" s="172" t="s">
        <v>671</v>
      </c>
      <c r="N39" s="174" t="s">
        <v>672</v>
      </c>
      <c r="O39" s="172" t="s">
        <v>543</v>
      </c>
      <c r="P39" s="175">
        <v>112390</v>
      </c>
      <c r="Q39" s="172" t="s">
        <v>673</v>
      </c>
      <c r="R39" s="175">
        <v>112390</v>
      </c>
      <c r="S39" s="172" t="s">
        <v>674</v>
      </c>
      <c r="T39" s="172" t="s">
        <v>675</v>
      </c>
      <c r="U39" s="172">
        <v>4</v>
      </c>
      <c r="V39" s="172">
        <v>4</v>
      </c>
      <c r="W39" s="172" t="s">
        <v>634</v>
      </c>
      <c r="X39" s="292">
        <v>112100</v>
      </c>
      <c r="Y39" s="172"/>
      <c r="Z39" s="172">
        <v>1</v>
      </c>
      <c r="AA39" s="175">
        <v>112100</v>
      </c>
      <c r="AB39" s="175">
        <v>112100</v>
      </c>
      <c r="AC39" s="172" t="s">
        <v>634</v>
      </c>
      <c r="AD39" s="175">
        <v>134520</v>
      </c>
      <c r="AE39" s="175">
        <v>114521</v>
      </c>
      <c r="AF39" s="173" t="s">
        <v>676</v>
      </c>
      <c r="AG39" s="172" t="s">
        <v>677</v>
      </c>
      <c r="AH39" s="172" t="s">
        <v>678</v>
      </c>
      <c r="AI39" s="172" t="s">
        <v>679</v>
      </c>
      <c r="AJ39" s="172" t="s">
        <v>680</v>
      </c>
      <c r="AK39" s="172" t="s">
        <v>681</v>
      </c>
      <c r="AL39" s="172"/>
      <c r="AM39" s="172"/>
      <c r="AN39" s="172"/>
      <c r="AO39" s="173" t="s">
        <v>524</v>
      </c>
      <c r="AP39" s="172" t="s">
        <v>682</v>
      </c>
      <c r="AQ39" s="172" t="s">
        <v>683</v>
      </c>
      <c r="AR39" s="172" t="s">
        <v>682</v>
      </c>
      <c r="AS39" s="172" t="s">
        <v>683</v>
      </c>
      <c r="AT39" s="172" t="s">
        <v>684</v>
      </c>
      <c r="AU39" s="172"/>
      <c r="AV39" s="293"/>
      <c r="AW39" s="19">
        <v>134.52000000000001</v>
      </c>
    </row>
    <row r="40" spans="1:145" x14ac:dyDescent="0.25">
      <c r="A40" s="213"/>
      <c r="B40" s="213"/>
      <c r="C40" s="213"/>
      <c r="D40" s="213"/>
      <c r="E40" s="213"/>
      <c r="F40" s="213"/>
      <c r="G40" s="213"/>
      <c r="H40" s="213"/>
      <c r="I40" s="213"/>
      <c r="J40" s="213"/>
      <c r="K40" s="213"/>
      <c r="L40" s="213"/>
      <c r="M40" s="213"/>
      <c r="N40" s="174"/>
      <c r="O40" s="172"/>
      <c r="P40" s="175"/>
      <c r="Q40" s="172"/>
      <c r="R40" s="175"/>
      <c r="S40" s="172"/>
      <c r="T40" s="172"/>
      <c r="U40" s="172"/>
      <c r="V40" s="172"/>
      <c r="W40" s="172" t="s">
        <v>685</v>
      </c>
      <c r="X40" s="292">
        <v>112390</v>
      </c>
      <c r="Y40" s="172"/>
      <c r="Z40" s="172"/>
      <c r="AA40" s="175">
        <v>112390</v>
      </c>
      <c r="AB40" s="175"/>
      <c r="AC40" s="172"/>
      <c r="AD40" s="175"/>
      <c r="AE40" s="175"/>
      <c r="AF40" s="173" t="s">
        <v>524</v>
      </c>
      <c r="AG40" s="172"/>
      <c r="AH40" s="172"/>
      <c r="AI40" s="172"/>
      <c r="AJ40" s="172"/>
      <c r="AK40" s="172"/>
      <c r="AL40" s="172"/>
      <c r="AM40" s="172"/>
      <c r="AN40" s="172"/>
      <c r="AO40" s="173" t="s">
        <v>524</v>
      </c>
      <c r="AP40" s="172"/>
      <c r="AQ40" s="172"/>
      <c r="AR40" s="172"/>
      <c r="AS40" s="172"/>
      <c r="AT40" s="172"/>
      <c r="AU40" s="172"/>
      <c r="AV40" s="293"/>
    </row>
    <row r="41" spans="1:145" x14ac:dyDescent="0.25">
      <c r="A41" s="213"/>
      <c r="B41" s="213"/>
      <c r="C41" s="213"/>
      <c r="D41" s="213"/>
      <c r="E41" s="213"/>
      <c r="F41" s="213"/>
      <c r="G41" s="213"/>
      <c r="H41" s="213"/>
      <c r="I41" s="213"/>
      <c r="J41" s="213"/>
      <c r="K41" s="213"/>
      <c r="L41" s="213"/>
      <c r="M41" s="213"/>
      <c r="N41" s="174"/>
      <c r="O41" s="172"/>
      <c r="P41" s="175"/>
      <c r="Q41" s="172"/>
      <c r="R41" s="175"/>
      <c r="S41" s="172"/>
      <c r="T41" s="172"/>
      <c r="U41" s="172"/>
      <c r="V41" s="172"/>
      <c r="W41" s="172" t="s">
        <v>631</v>
      </c>
      <c r="X41" s="292">
        <v>112390</v>
      </c>
      <c r="Y41" s="172"/>
      <c r="Z41" s="172"/>
      <c r="AA41" s="175">
        <v>112390</v>
      </c>
      <c r="AB41" s="175"/>
      <c r="AC41" s="172"/>
      <c r="AD41" s="175"/>
      <c r="AE41" s="175"/>
      <c r="AF41" s="173" t="s">
        <v>524</v>
      </c>
      <c r="AG41" s="172"/>
      <c r="AH41" s="172"/>
      <c r="AI41" s="172"/>
      <c r="AJ41" s="172"/>
      <c r="AK41" s="172"/>
      <c r="AL41" s="172"/>
      <c r="AM41" s="172"/>
      <c r="AN41" s="172"/>
      <c r="AO41" s="173" t="s">
        <v>524</v>
      </c>
      <c r="AP41" s="172"/>
      <c r="AQ41" s="172"/>
      <c r="AR41" s="172"/>
      <c r="AS41" s="172"/>
      <c r="AT41" s="172"/>
      <c r="AU41" s="172"/>
      <c r="AV41" s="293"/>
    </row>
    <row r="42" spans="1:145" x14ac:dyDescent="0.25">
      <c r="A42" s="213"/>
      <c r="B42" s="213"/>
      <c r="C42" s="213"/>
      <c r="D42" s="213"/>
      <c r="E42" s="213"/>
      <c r="F42" s="213"/>
      <c r="G42" s="213"/>
      <c r="H42" s="213"/>
      <c r="I42" s="213"/>
      <c r="J42" s="213"/>
      <c r="K42" s="213"/>
      <c r="L42" s="213"/>
      <c r="M42" s="213"/>
      <c r="N42" s="174"/>
      <c r="O42" s="172"/>
      <c r="P42" s="175"/>
      <c r="Q42" s="172"/>
      <c r="R42" s="175"/>
      <c r="S42" s="172"/>
      <c r="T42" s="172"/>
      <c r="U42" s="172"/>
      <c r="V42" s="172"/>
      <c r="W42" s="172" t="s">
        <v>686</v>
      </c>
      <c r="X42" s="292">
        <v>112125</v>
      </c>
      <c r="Y42" s="172"/>
      <c r="Z42" s="172"/>
      <c r="AA42" s="175">
        <v>112125</v>
      </c>
      <c r="AB42" s="175"/>
      <c r="AC42" s="172"/>
      <c r="AD42" s="175"/>
      <c r="AE42" s="175"/>
      <c r="AF42" s="173" t="s">
        <v>524</v>
      </c>
      <c r="AG42" s="172"/>
      <c r="AH42" s="172"/>
      <c r="AI42" s="172"/>
      <c r="AJ42" s="172"/>
      <c r="AK42" s="172"/>
      <c r="AL42" s="172"/>
      <c r="AM42" s="172"/>
      <c r="AN42" s="172"/>
      <c r="AO42" s="173" t="s">
        <v>524</v>
      </c>
      <c r="AP42" s="172"/>
      <c r="AQ42" s="172"/>
      <c r="AR42" s="172"/>
      <c r="AS42" s="172"/>
      <c r="AT42" s="172"/>
      <c r="AU42" s="172"/>
      <c r="AV42" s="29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view="pageBreakPreview" topLeftCell="A10" zoomScaleNormal="90" zoomScaleSheetLayoutView="100" workbookViewId="0">
      <selection activeCell="B25" sqref="B25:B27"/>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7" t="s">
        <v>70</v>
      </c>
    </row>
    <row r="2" spans="1:8" ht="18.75" x14ac:dyDescent="0.3">
      <c r="B2" s="15" t="s">
        <v>11</v>
      </c>
    </row>
    <row r="3" spans="1:8" ht="18.75" x14ac:dyDescent="0.3">
      <c r="B3" s="15" t="s">
        <v>501</v>
      </c>
    </row>
    <row r="4" spans="1:8" x14ac:dyDescent="0.25">
      <c r="B4" s="42"/>
    </row>
    <row r="5" spans="1:8" ht="18.75" x14ac:dyDescent="0.3">
      <c r="A5" s="469" t="str">
        <f>'1. паспорт местоположение'!A5:C5</f>
        <v>Год раскрытия информации: 2024 год</v>
      </c>
      <c r="B5" s="469"/>
      <c r="C5" s="66"/>
      <c r="D5" s="66"/>
      <c r="E5" s="66"/>
      <c r="F5" s="66"/>
      <c r="G5" s="66"/>
      <c r="H5" s="66"/>
    </row>
    <row r="6" spans="1:8" ht="18.75" x14ac:dyDescent="0.3">
      <c r="A6" s="117"/>
      <c r="B6" s="117"/>
      <c r="C6" s="117"/>
      <c r="D6" s="117"/>
      <c r="E6" s="117"/>
      <c r="F6" s="117"/>
      <c r="G6" s="117"/>
      <c r="H6" s="117"/>
    </row>
    <row r="7" spans="1:8" ht="18.75" x14ac:dyDescent="0.25">
      <c r="A7" s="303" t="s">
        <v>10</v>
      </c>
      <c r="B7" s="303"/>
      <c r="C7" s="116"/>
      <c r="D7" s="116"/>
      <c r="E7" s="116"/>
      <c r="F7" s="116"/>
      <c r="G7" s="116"/>
      <c r="H7" s="116"/>
    </row>
    <row r="8" spans="1:8" ht="18.75" x14ac:dyDescent="0.25">
      <c r="A8" s="116"/>
      <c r="B8" s="116"/>
      <c r="C8" s="116"/>
      <c r="D8" s="116"/>
      <c r="E8" s="116"/>
      <c r="F8" s="116"/>
      <c r="G8" s="116"/>
      <c r="H8" s="116"/>
    </row>
    <row r="9" spans="1:8" ht="18.75" x14ac:dyDescent="0.25">
      <c r="A9" s="302" t="str">
        <f>'1. паспорт местоположение'!A9:C9</f>
        <v>АО "Россети Тюмень"</v>
      </c>
      <c r="B9" s="302"/>
      <c r="C9" s="114"/>
      <c r="D9" s="114"/>
      <c r="E9" s="114"/>
      <c r="F9" s="114"/>
      <c r="G9" s="114"/>
      <c r="H9" s="114"/>
    </row>
    <row r="10" spans="1:8" x14ac:dyDescent="0.25">
      <c r="A10" s="300" t="s">
        <v>9</v>
      </c>
      <c r="B10" s="300"/>
      <c r="C10" s="115"/>
      <c r="D10" s="115"/>
      <c r="E10" s="115"/>
      <c r="F10" s="115"/>
      <c r="G10" s="115"/>
      <c r="H10" s="115"/>
    </row>
    <row r="11" spans="1:8" ht="18.75" x14ac:dyDescent="0.25">
      <c r="A11" s="116"/>
      <c r="B11" s="116"/>
      <c r="C11" s="116"/>
      <c r="D11" s="116"/>
      <c r="E11" s="116"/>
      <c r="F11" s="116"/>
      <c r="G11" s="116"/>
      <c r="H11" s="116"/>
    </row>
    <row r="12" spans="1:8" ht="30.75" customHeight="1" x14ac:dyDescent="0.25">
      <c r="A12" s="301" t="str">
        <f>'1. паспорт местоположение'!A12:C12</f>
        <v>F_TP3500.PR.0032</v>
      </c>
      <c r="B12" s="301"/>
      <c r="C12" s="114"/>
      <c r="D12" s="114"/>
      <c r="E12" s="114"/>
      <c r="F12" s="114"/>
      <c r="G12" s="114"/>
      <c r="H12" s="114"/>
    </row>
    <row r="13" spans="1:8" x14ac:dyDescent="0.25">
      <c r="A13" s="300" t="s">
        <v>8</v>
      </c>
      <c r="B13" s="300"/>
      <c r="C13" s="115"/>
      <c r="D13" s="115"/>
      <c r="E13" s="115"/>
      <c r="F13" s="115"/>
      <c r="G13" s="115"/>
      <c r="H13" s="115"/>
    </row>
    <row r="14" spans="1:8" ht="18.75" x14ac:dyDescent="0.25">
      <c r="A14" s="11"/>
      <c r="B14" s="11"/>
      <c r="C14" s="11"/>
      <c r="D14" s="11"/>
      <c r="E14" s="11"/>
      <c r="F14" s="11"/>
      <c r="G14" s="11"/>
      <c r="H14" s="11"/>
    </row>
    <row r="15" spans="1:8" ht="41.25" customHeight="1" x14ac:dyDescent="0.25">
      <c r="A15" s="302" t="str">
        <f>'1. паспорт местоположение'!A15:C15</f>
        <v>Реконструкция ССПД Голышмановский РЭС - ПС Ламенка, Ишимский РЭС - ПС Юбилейная</v>
      </c>
      <c r="B15" s="302"/>
      <c r="C15" s="114"/>
      <c r="D15" s="114"/>
      <c r="E15" s="114"/>
      <c r="F15" s="114"/>
      <c r="G15" s="114"/>
      <c r="H15" s="114"/>
    </row>
    <row r="16" spans="1:8" x14ac:dyDescent="0.25">
      <c r="A16" s="300" t="s">
        <v>7</v>
      </c>
      <c r="B16" s="300"/>
      <c r="C16" s="115"/>
      <c r="D16" s="115"/>
      <c r="E16" s="115"/>
      <c r="F16" s="115"/>
      <c r="G16" s="115"/>
      <c r="H16" s="115"/>
    </row>
    <row r="17" spans="1:2" x14ac:dyDescent="0.25">
      <c r="B17" s="105"/>
    </row>
    <row r="18" spans="1:2" ht="33.75" customHeight="1" x14ac:dyDescent="0.25">
      <c r="A18" s="467" t="s">
        <v>485</v>
      </c>
      <c r="B18" s="468"/>
    </row>
    <row r="19" spans="1:2" x14ac:dyDescent="0.25">
      <c r="B19" s="42"/>
    </row>
    <row r="20" spans="1:2" ht="16.5" thickBot="1" x14ac:dyDescent="0.3">
      <c r="B20" s="106"/>
    </row>
    <row r="21" spans="1:2" ht="36" customHeight="1" x14ac:dyDescent="0.25">
      <c r="A21" s="205" t="s">
        <v>611</v>
      </c>
      <c r="B21" s="206" t="str">
        <f>A15</f>
        <v>Реконструкция ССПД Голышмановский РЭС - ПС Ламенка, Ишимский РЭС - ПС Юбилейная</v>
      </c>
    </row>
    <row r="22" spans="1:2" x14ac:dyDescent="0.25">
      <c r="A22" s="207" t="s">
        <v>376</v>
      </c>
      <c r="B22" s="208" t="str">
        <f>'1. паспорт местоположение'!C27</f>
        <v>Тюменская область, Ишимский район</v>
      </c>
    </row>
    <row r="23" spans="1:2" x14ac:dyDescent="0.25">
      <c r="A23" s="207" t="s">
        <v>342</v>
      </c>
      <c r="B23" s="209" t="s">
        <v>612</v>
      </c>
    </row>
    <row r="24" spans="1:2" x14ac:dyDescent="0.25">
      <c r="A24" s="207" t="s">
        <v>377</v>
      </c>
      <c r="B24" s="170"/>
    </row>
    <row r="25" spans="1:2" x14ac:dyDescent="0.25">
      <c r="A25" s="210" t="s">
        <v>378</v>
      </c>
      <c r="B25" s="208">
        <f>'3.3 паспорт описание'!C29</f>
        <v>2024</v>
      </c>
    </row>
    <row r="26" spans="1:2" x14ac:dyDescent="0.25">
      <c r="A26" s="210" t="s">
        <v>379</v>
      </c>
      <c r="B26" s="170" t="str">
        <f>'3.3 паспорт описание'!C30</f>
        <v>С</v>
      </c>
    </row>
    <row r="27" spans="1:2" ht="28.5" x14ac:dyDescent="0.25">
      <c r="A27" s="168" t="s">
        <v>613</v>
      </c>
      <c r="B27" s="169">
        <f>'6.2. Паспорт фин осв ввод'!D24</f>
        <v>148.46561591399998</v>
      </c>
    </row>
    <row r="28" spans="1:2" x14ac:dyDescent="0.25">
      <c r="A28" s="193" t="s">
        <v>380</v>
      </c>
      <c r="B28" s="170" t="s">
        <v>668</v>
      </c>
    </row>
    <row r="29" spans="1:2" ht="28.5" x14ac:dyDescent="0.25">
      <c r="A29" s="278" t="s">
        <v>381</v>
      </c>
      <c r="B29" s="282">
        <v>135.773</v>
      </c>
    </row>
    <row r="30" spans="1:2" ht="28.5" x14ac:dyDescent="0.25">
      <c r="A30" s="279" t="s">
        <v>382</v>
      </c>
      <c r="B30" s="281">
        <v>135.773</v>
      </c>
    </row>
    <row r="31" spans="1:2" x14ac:dyDescent="0.25">
      <c r="A31" s="276" t="s">
        <v>383</v>
      </c>
      <c r="B31" s="277"/>
    </row>
    <row r="32" spans="1:2" ht="29.25" thickBot="1" x14ac:dyDescent="0.3">
      <c r="A32" s="285" t="s">
        <v>594</v>
      </c>
      <c r="B32" s="286">
        <v>135.77199999999999</v>
      </c>
    </row>
    <row r="33" spans="1:2" ht="30" x14ac:dyDescent="0.25">
      <c r="A33" s="288" t="s">
        <v>513</v>
      </c>
      <c r="B33" s="289">
        <v>0.95199999999999996</v>
      </c>
    </row>
    <row r="34" spans="1:2" x14ac:dyDescent="0.25">
      <c r="A34" s="284" t="s">
        <v>384</v>
      </c>
      <c r="B34" s="283">
        <v>0.62</v>
      </c>
    </row>
    <row r="35" spans="1:2" x14ac:dyDescent="0.25">
      <c r="A35" s="284" t="s">
        <v>385</v>
      </c>
      <c r="B35" s="287">
        <v>0.95199999999999996</v>
      </c>
    </row>
    <row r="36" spans="1:2" x14ac:dyDescent="0.25">
      <c r="A36" s="284" t="s">
        <v>386</v>
      </c>
      <c r="B36" s="287">
        <v>0.80700000000000005</v>
      </c>
    </row>
    <row r="37" spans="1:2" s="185" customFormat="1" ht="45" customHeight="1" x14ac:dyDescent="0.25">
      <c r="A37" s="288" t="s">
        <v>608</v>
      </c>
      <c r="B37" s="289">
        <v>0.3</v>
      </c>
    </row>
    <row r="38" spans="1:2" s="185" customFormat="1" ht="15" x14ac:dyDescent="0.25">
      <c r="A38" s="284" t="s">
        <v>384</v>
      </c>
      <c r="B38" s="283">
        <v>0.2</v>
      </c>
    </row>
    <row r="39" spans="1:2" s="185" customFormat="1" ht="15" x14ac:dyDescent="0.25">
      <c r="A39" s="284" t="s">
        <v>385</v>
      </c>
      <c r="B39" s="287">
        <v>0.3</v>
      </c>
    </row>
    <row r="40" spans="1:2" s="185" customFormat="1" ht="15" x14ac:dyDescent="0.25">
      <c r="A40" s="284" t="s">
        <v>386</v>
      </c>
      <c r="B40" s="287">
        <v>0.25</v>
      </c>
    </row>
    <row r="41" spans="1:2" s="238" customFormat="1" ht="45" customHeight="1" x14ac:dyDescent="0.25">
      <c r="A41" s="288" t="s">
        <v>641</v>
      </c>
      <c r="B41" s="289">
        <v>134.52000000000001</v>
      </c>
    </row>
    <row r="42" spans="1:2" s="238" customFormat="1" ht="15" x14ac:dyDescent="0.25">
      <c r="A42" s="284" t="s">
        <v>384</v>
      </c>
      <c r="B42" s="283">
        <v>87.55</v>
      </c>
    </row>
    <row r="43" spans="1:2" s="238" customFormat="1" ht="15" x14ac:dyDescent="0.25">
      <c r="A43" s="284" t="s">
        <v>385</v>
      </c>
      <c r="B43" s="287">
        <v>102.38500000000001</v>
      </c>
    </row>
    <row r="44" spans="1:2" s="238" customFormat="1" ht="15" x14ac:dyDescent="0.25">
      <c r="A44" s="284" t="s">
        <v>386</v>
      </c>
      <c r="B44" s="287">
        <v>73.843999999999994</v>
      </c>
    </row>
    <row r="45" spans="1:2" ht="29.25" thickBot="1" x14ac:dyDescent="0.3">
      <c r="A45" s="285" t="s">
        <v>595</v>
      </c>
      <c r="B45" s="286">
        <v>0</v>
      </c>
    </row>
    <row r="46" spans="1:2" x14ac:dyDescent="0.25">
      <c r="A46" s="284" t="s">
        <v>596</v>
      </c>
      <c r="B46" s="283" t="s">
        <v>511</v>
      </c>
    </row>
    <row r="47" spans="1:2" x14ac:dyDescent="0.25">
      <c r="A47" s="284" t="s">
        <v>384</v>
      </c>
      <c r="B47" s="283" t="s">
        <v>511</v>
      </c>
    </row>
    <row r="48" spans="1:2" x14ac:dyDescent="0.25">
      <c r="A48" s="284" t="s">
        <v>385</v>
      </c>
      <c r="B48" s="283" t="s">
        <v>511</v>
      </c>
    </row>
    <row r="49" spans="1:2" x14ac:dyDescent="0.25">
      <c r="A49" s="284" t="s">
        <v>386</v>
      </c>
      <c r="B49" s="283" t="s">
        <v>511</v>
      </c>
    </row>
    <row r="50" spans="1:2" customFormat="1" ht="30" customHeight="1" thickBot="1" x14ac:dyDescent="0.3">
      <c r="A50" s="285" t="s">
        <v>583</v>
      </c>
      <c r="B50" s="286">
        <v>1E-3</v>
      </c>
    </row>
    <row r="51" spans="1:2" s="185" customFormat="1" ht="60" customHeight="1" x14ac:dyDescent="0.25">
      <c r="A51" s="288" t="s">
        <v>512</v>
      </c>
      <c r="B51" s="289">
        <v>1E-3</v>
      </c>
    </row>
    <row r="52" spans="1:2" s="185" customFormat="1" ht="15" x14ac:dyDescent="0.25">
      <c r="A52" s="284" t="s">
        <v>384</v>
      </c>
      <c r="B52" s="283">
        <v>0</v>
      </c>
    </row>
    <row r="53" spans="1:2" s="185" customFormat="1" ht="15" x14ac:dyDescent="0.25">
      <c r="A53" s="284" t="s">
        <v>385</v>
      </c>
      <c r="B53" s="287">
        <v>1E-3</v>
      </c>
    </row>
    <row r="54" spans="1:2" s="185" customFormat="1" ht="15" x14ac:dyDescent="0.25">
      <c r="A54" s="284" t="s">
        <v>386</v>
      </c>
      <c r="B54" s="287">
        <v>1E-3</v>
      </c>
    </row>
    <row r="55" spans="1:2" s="185" customFormat="1" ht="45" customHeight="1" x14ac:dyDescent="0.25">
      <c r="A55" s="288" t="s">
        <v>582</v>
      </c>
      <c r="B55" s="289">
        <v>0</v>
      </c>
    </row>
    <row r="56" spans="1:2" s="185" customFormat="1" ht="15" x14ac:dyDescent="0.25">
      <c r="A56" s="284" t="s">
        <v>384</v>
      </c>
      <c r="B56" s="283">
        <v>0</v>
      </c>
    </row>
    <row r="57" spans="1:2" s="185" customFormat="1" ht="15" x14ac:dyDescent="0.25">
      <c r="A57" s="284" t="s">
        <v>385</v>
      </c>
      <c r="B57" s="287">
        <v>0</v>
      </c>
    </row>
    <row r="58" spans="1:2" s="185" customFormat="1" ht="15" x14ac:dyDescent="0.25">
      <c r="A58" s="284" t="s">
        <v>386</v>
      </c>
      <c r="B58" s="287">
        <v>0</v>
      </c>
    </row>
    <row r="59" spans="1:2" ht="29.25" thickBot="1" x14ac:dyDescent="0.3">
      <c r="A59" s="285" t="s">
        <v>387</v>
      </c>
      <c r="B59" s="280" t="s">
        <v>511</v>
      </c>
    </row>
    <row r="60" spans="1:2" x14ac:dyDescent="0.25">
      <c r="A60" s="284" t="s">
        <v>383</v>
      </c>
      <c r="B60" s="283" t="s">
        <v>511</v>
      </c>
    </row>
    <row r="61" spans="1:2" x14ac:dyDescent="0.25">
      <c r="A61" s="284" t="s">
        <v>614</v>
      </c>
      <c r="B61" s="283" t="s">
        <v>511</v>
      </c>
    </row>
    <row r="62" spans="1:2" x14ac:dyDescent="0.25">
      <c r="A62" s="284" t="s">
        <v>615</v>
      </c>
      <c r="B62" s="283" t="s">
        <v>511</v>
      </c>
    </row>
    <row r="63" spans="1:2" x14ac:dyDescent="0.25">
      <c r="A63" s="284" t="s">
        <v>616</v>
      </c>
      <c r="B63" s="283" t="s">
        <v>511</v>
      </c>
    </row>
    <row r="64" spans="1:2" ht="16.5" thickBot="1" x14ac:dyDescent="0.3">
      <c r="A64" s="285" t="s">
        <v>388</v>
      </c>
      <c r="B64" s="280">
        <v>67.48</v>
      </c>
    </row>
    <row r="65" spans="1:2" ht="16.5" thickBot="1" x14ac:dyDescent="0.3">
      <c r="A65" s="285" t="s">
        <v>389</v>
      </c>
      <c r="B65" s="286">
        <v>103.68600000000001</v>
      </c>
    </row>
    <row r="66" spans="1:2" ht="16.5" thickBot="1" x14ac:dyDescent="0.3">
      <c r="A66" s="285" t="s">
        <v>390</v>
      </c>
      <c r="B66" s="280">
        <v>58.53</v>
      </c>
    </row>
    <row r="67" spans="1:2" ht="16.5" thickBot="1" x14ac:dyDescent="0.3">
      <c r="A67" s="285" t="s">
        <v>391</v>
      </c>
      <c r="B67" s="286">
        <v>74.948999999999998</v>
      </c>
    </row>
    <row r="68" spans="1:2" ht="16.5" thickBot="1" x14ac:dyDescent="0.3">
      <c r="A68" s="285" t="s">
        <v>392</v>
      </c>
      <c r="B68" s="280" t="s">
        <v>511</v>
      </c>
    </row>
    <row r="69" spans="1:2" x14ac:dyDescent="0.25">
      <c r="A69" s="284" t="s">
        <v>393</v>
      </c>
      <c r="B69" s="283" t="s">
        <v>584</v>
      </c>
    </row>
    <row r="70" spans="1:2" x14ac:dyDescent="0.25">
      <c r="A70" s="284" t="s">
        <v>394</v>
      </c>
      <c r="B70" s="283" t="s">
        <v>609</v>
      </c>
    </row>
    <row r="71" spans="1:2" x14ac:dyDescent="0.25">
      <c r="A71" s="284" t="s">
        <v>395</v>
      </c>
      <c r="B71" s="283" t="s">
        <v>511</v>
      </c>
    </row>
    <row r="72" spans="1:2" ht="45" x14ac:dyDescent="0.25">
      <c r="A72" s="284" t="s">
        <v>396</v>
      </c>
      <c r="B72" s="283" t="s">
        <v>642</v>
      </c>
    </row>
    <row r="73" spans="1:2" x14ac:dyDescent="0.25">
      <c r="A73" s="284" t="s">
        <v>397</v>
      </c>
      <c r="B73" s="283" t="s">
        <v>511</v>
      </c>
    </row>
    <row r="74" spans="1:2" ht="29.25" thickBot="1" x14ac:dyDescent="0.3">
      <c r="A74" s="285" t="s">
        <v>398</v>
      </c>
      <c r="B74" s="280" t="s">
        <v>511</v>
      </c>
    </row>
    <row r="75" spans="1:2" ht="29.25" thickBot="1" x14ac:dyDescent="0.3">
      <c r="A75" s="285" t="s">
        <v>399</v>
      </c>
      <c r="B75" s="280" t="s">
        <v>511</v>
      </c>
    </row>
    <row r="76" spans="1:2" x14ac:dyDescent="0.25">
      <c r="A76" s="284" t="s">
        <v>383</v>
      </c>
      <c r="B76" s="283" t="s">
        <v>511</v>
      </c>
    </row>
    <row r="77" spans="1:2" x14ac:dyDescent="0.25">
      <c r="A77" s="284" t="s">
        <v>617</v>
      </c>
      <c r="B77" s="283" t="s">
        <v>511</v>
      </c>
    </row>
    <row r="78" spans="1:2" x14ac:dyDescent="0.25">
      <c r="A78" s="284" t="s">
        <v>618</v>
      </c>
      <c r="B78" s="283" t="s">
        <v>511</v>
      </c>
    </row>
    <row r="79" spans="1:2" ht="32.25" thickBot="1" x14ac:dyDescent="0.3">
      <c r="A79" s="285" t="s">
        <v>400</v>
      </c>
      <c r="B79" s="275" t="s">
        <v>639</v>
      </c>
    </row>
    <row r="80" spans="1:2" ht="16.5" thickBot="1" x14ac:dyDescent="0.3">
      <c r="A80" s="285" t="s">
        <v>401</v>
      </c>
      <c r="B80" s="280" t="s">
        <v>511</v>
      </c>
    </row>
    <row r="81" spans="1:2" x14ac:dyDescent="0.25">
      <c r="A81" s="284" t="s">
        <v>619</v>
      </c>
      <c r="B81" s="274">
        <f>'6.1. Паспорт сетевой график'!H43</f>
        <v>45291</v>
      </c>
    </row>
    <row r="82" spans="1:2" x14ac:dyDescent="0.25">
      <c r="A82" s="284" t="s">
        <v>620</v>
      </c>
      <c r="B82" s="283" t="s">
        <v>511</v>
      </c>
    </row>
    <row r="83" spans="1:2" x14ac:dyDescent="0.25">
      <c r="A83" s="284" t="s">
        <v>621</v>
      </c>
      <c r="B83" s="283" t="s">
        <v>511</v>
      </c>
    </row>
    <row r="84" spans="1:2" ht="29.25" thickBot="1" x14ac:dyDescent="0.3">
      <c r="A84" s="285" t="s">
        <v>402</v>
      </c>
      <c r="B84" s="280" t="s">
        <v>511</v>
      </c>
    </row>
    <row r="85" spans="1:2" ht="29.25" thickBot="1" x14ac:dyDescent="0.3">
      <c r="A85" s="285" t="s">
        <v>403</v>
      </c>
      <c r="B85" s="280" t="s">
        <v>511</v>
      </c>
    </row>
    <row r="86" spans="1:2" x14ac:dyDescent="0.25">
      <c r="A86" s="284" t="s">
        <v>622</v>
      </c>
      <c r="B86" s="283" t="s">
        <v>511</v>
      </c>
    </row>
    <row r="87" spans="1:2" x14ac:dyDescent="0.25">
      <c r="A87" s="284" t="s">
        <v>623</v>
      </c>
      <c r="B87" s="283" t="s">
        <v>511</v>
      </c>
    </row>
    <row r="88" spans="1:2" x14ac:dyDescent="0.25">
      <c r="A88" s="284" t="s">
        <v>624</v>
      </c>
      <c r="B88" s="283" t="s">
        <v>511</v>
      </c>
    </row>
    <row r="89" spans="1:2" x14ac:dyDescent="0.25">
      <c r="A89" s="284" t="s">
        <v>625</v>
      </c>
      <c r="B89" s="283" t="s">
        <v>511</v>
      </c>
    </row>
    <row r="90" spans="1:2" x14ac:dyDescent="0.25">
      <c r="A90" s="284" t="s">
        <v>626</v>
      </c>
      <c r="B90" s="283" t="s">
        <v>511</v>
      </c>
    </row>
    <row r="93" spans="1:2" x14ac:dyDescent="0.25">
      <c r="A93" s="107"/>
      <c r="B93" s="108"/>
    </row>
    <row r="94" spans="1:2" x14ac:dyDescent="0.25">
      <c r="B94" s="109"/>
    </row>
    <row r="95" spans="1:2" x14ac:dyDescent="0.25">
      <c r="B95" s="11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2016-12-20T11:53:28Z</cp:lastPrinted>
  <dcterms:created xsi:type="dcterms:W3CDTF">2015-08-16T15:31:05Z</dcterms:created>
  <dcterms:modified xsi:type="dcterms:W3CDTF">2024-12-10T08:37:33Z</dcterms:modified>
</cp:coreProperties>
</file>