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F_TP3500.PS.0012\"/>
    </mc:Choice>
  </mc:AlternateContent>
  <bookViews>
    <workbookView xWindow="0" yWindow="0" windowWidth="28800" windowHeight="12315"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2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 localSheetId="11">'8. Общие сведения'!$A$1:$B$78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69" i="22" l="1"/>
  <c r="B26" i="22"/>
  <c r="B25" i="22"/>
  <c r="B22" i="22"/>
  <c r="B21" i="22"/>
  <c r="A15" i="24" l="1"/>
  <c r="A12" i="24"/>
  <c r="A9" i="24"/>
  <c r="A5" i="24"/>
  <c r="B27" i="22" l="1"/>
  <c r="A15" i="25" l="1"/>
  <c r="A12" i="25"/>
  <c r="A12" i="23"/>
  <c r="A15" i="23"/>
  <c r="A5" i="22" l="1"/>
  <c r="A5" i="25"/>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5" i="23" l="1"/>
  <c r="A5" i="10"/>
  <c r="A4" i="17"/>
  <c r="A5" i="6"/>
  <c r="A5" i="14"/>
  <c r="A9" i="14"/>
  <c r="A6" i="13"/>
  <c r="A4" i="12"/>
  <c r="A4" i="15" l="1"/>
  <c r="A15" i="22" l="1"/>
  <c r="A12" i="22"/>
  <c r="A9" i="22"/>
  <c r="A14" i="15" l="1"/>
  <c r="A11" i="15"/>
  <c r="A8" i="15"/>
  <c r="A15" i="10"/>
  <c r="A12" i="10"/>
  <c r="A9" i="10"/>
  <c r="A14" i="17"/>
  <c r="A11" i="17"/>
  <c r="A8" i="17"/>
  <c r="A15" i="6"/>
  <c r="A12" i="6"/>
  <c r="A9" i="6"/>
  <c r="A15" i="14"/>
  <c r="A16" i="13"/>
  <c r="A13" i="13"/>
  <c r="A10" i="13"/>
  <c r="A14" i="12"/>
  <c r="A11" i="12"/>
  <c r="A8" i="12"/>
</calcChain>
</file>

<file path=xl/sharedStrings.xml><?xml version="1.0" encoding="utf-8"?>
<sst xmlns="http://schemas.openxmlformats.org/spreadsheetml/2006/main" count="1132" uniqueCount="582">
  <si>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</si>
  <si>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</si>
  <si>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</si>
  <si>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</si>
  <si>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</si>
  <si>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</si>
  <si>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</si>
  <si>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</si>
  <si>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</si>
  <si>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</si>
  <si>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</si>
  <si>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</si>
  <si>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</si>
  <si>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</si>
  <si>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</si>
  <si>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</si>
  <si>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</si>
  <si>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</si>
  <si>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</si>
  <si>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</si>
  <si>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</si>
  <si>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</si>
  <si>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</si>
  <si>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</si>
  <si>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</si>
  <si>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</si>
  <si>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</si>
  <si>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</si>
  <si>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</si>
  <si>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</si>
  <si>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</si>
  <si>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</si>
  <si>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</si>
  <si>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</si>
  <si>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</si>
  <si>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</si>
  <si>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</si>
  <si>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</si>
  <si>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</si>
  <si>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</si>
  <si>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</si>
  <si>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</si>
  <si>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</si>
  <si>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</si>
  <si>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</si>
  <si>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</si>
  <si>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</si>
  <si>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</si>
  <si>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</si>
  <si>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</si>
  <si>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</si>
  <si>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</si>
  <si>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</si>
  <si>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</si>
  <si>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</si>
  <si>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</si>
  <si>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</si>
  <si>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</si>
  <si>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</si>
  <si>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</si>
  <si>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</si>
  <si>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</si>
  <si>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</si>
  <si>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</si>
  <si>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</si>
  <si>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</si>
  <si>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</si>
  <si>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</si>
  <si>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</si>
  <si>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</si>
  <si>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</si>
  <si>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</si>
  <si>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</si>
  <si>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</si>
  <si>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</si>
  <si>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</si>
  <si>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</si>
  <si>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</si>
  <si>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</si>
  <si>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</si>
  <si>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</si>
  <si>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</si>
  <si>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</si>
  <si>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</si>
  <si>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</si>
  <si>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</si>
  <si>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</si>
  <si>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</si>
  <si>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</si>
  <si>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</si>
  <si>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</si>
  <si>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</si>
  <si>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</si>
  <si>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</si>
  <si>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</si>
  <si>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</si>
  <si>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</si>
  <si>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</si>
  <si>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</si>
  <si>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</si>
  <si>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</si>
  <si>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</si>
  <si>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</si>
  <si>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</si>
  <si>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</si>
  <si>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</si>
  <si>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</si>
  <si>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</si>
  <si>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</si>
  <si>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</si>
  <si>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</si>
  <si>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</si>
  <si>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</si>
  <si>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</si>
  <si>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</si>
  <si>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</si>
  <si>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</si>
  <si>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</si>
  <si>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</si>
  <si>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</si>
  <si>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</si>
  <si>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</si>
  <si>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</si>
  <si>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</si>
  <si>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</si>
  <si>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</si>
  <si>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</si>
  <si>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</si>
  <si>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</si>
  <si>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</si>
  <si>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</si>
  <si>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</si>
  <si>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</si>
  <si>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</si>
  <si>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</si>
  <si>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</si>
  <si>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</si>
  <si>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</si>
  <si>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</si>
  <si>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</si>
  <si>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</si>
  <si>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</si>
  <si>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</si>
  <si>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</si>
  <si>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</si>
  <si>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</si>
  <si>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</si>
  <si>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</si>
  <si>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</si>
  <si>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</si>
  <si>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</si>
  <si>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</si>
  <si>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</si>
  <si>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</si>
  <si>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</si>
  <si>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</si>
  <si>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</si>
  <si>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</si>
  <si>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</si>
  <si>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</si>
  <si>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</si>
  <si>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</si>
  <si>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</si>
  <si>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</si>
  <si>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</si>
  <si>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</si>
  <si>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</si>
  <si>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</si>
  <si>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</si>
  <si>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</si>
  <si>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</si>
  <si>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</si>
  <si>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</si>
  <si>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</si>
  <si>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</si>
  <si>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</si>
  <si>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</si>
  <si>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</si>
  <si>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</si>
  <si>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</si>
  <si>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</si>
  <si>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</si>
  <si>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</si>
  <si>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</si>
  <si>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</si>
  <si>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</si>
  <si>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</si>
  <si>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</si>
  <si>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</si>
  <si>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</si>
  <si>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</si>
  <si>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</si>
  <si>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</si>
  <si>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</si>
  <si>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</si>
  <si>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</si>
  <si>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</si>
  <si>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</si>
  <si>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</si>
  <si>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</si>
  <si>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</si>
  <si>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</si>
  <si>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</si>
  <si>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</si>
  <si>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</si>
  <si>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</si>
  <si>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</si>
  <si>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</si>
  <si>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</si>
  <si>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</si>
  <si>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</si>
  <si>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</si>
  <si>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</si>
  <si>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</si>
  <si>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</si>
  <si>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</si>
  <si>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</si>
  <si>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</si>
  <si>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</si>
  <si>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</si>
  <si>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</si>
  <si>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</si>
  <si>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</si>
  <si>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</si>
  <si>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</si>
  <si>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</si>
  <si>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</si>
  <si>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</si>
  <si>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</si>
  <si>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</si>
  <si>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</si>
  <si>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</si>
  <si>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</si>
  <si>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</si>
  <si>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</si>
  <si>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</si>
  <si>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</si>
  <si>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</si>
  <si>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</si>
  <si>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</si>
  <si>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</si>
  <si>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</si>
  <si>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</si>
  <si>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</si>
  <si>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</si>
  <si>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</si>
  <si>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</si>
  <si>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</si>
  <si>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</si>
  <si>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</si>
  <si>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</si>
  <si>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</si>
  <si>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</si>
  <si>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</si>
  <si>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</si>
  <si>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</si>
  <si>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</si>
  <si>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</si>
  <si>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</si>
  <si>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</si>
  <si>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</si>
  <si>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</si>
  <si>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</si>
  <si>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</si>
  <si>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</si>
  <si>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</si>
  <si>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</si>
  <si>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</si>
  <si>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</si>
  <si>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</si>
  <si>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</si>
  <si>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</si>
  <si>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</si>
  <si>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</si>
  <si>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</si>
  <si>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</si>
  <si>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</si>
  <si>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</si>
  <si>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</si>
  <si>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</si>
  <si>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</si>
  <si>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</si>
  <si>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</si>
  <si>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</si>
  <si>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</si>
  <si>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</si>
  <si>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</si>
  <si>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</si>
  <si>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</si>
  <si>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</si>
  <si>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</si>
  <si>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</si>
  <si>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</si>
  <si>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</si>
  <si>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</si>
  <si>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</si>
  <si>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</si>
  <si>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</si>
  <si>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</si>
  <si>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</si>
  <si>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</si>
  <si>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</si>
  <si>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</si>
  <si>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</si>
  <si>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</si>
  <si>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</si>
  <si>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</si>
  <si>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</si>
  <si>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</si>
  <si>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</si>
  <si>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</si>
  <si>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</si>
  <si>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</si>
  <si>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</si>
  <si>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</si>
  <si>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</si>
  <si>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</si>
  <si>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</si>
  <si>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</si>
  <si>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</si>
  <si>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</si>
  <si>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</si>
  <si>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</si>
  <si>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</si>
  <si>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</si>
  <si>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</si>
  <si>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</si>
  <si>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</si>
  <si>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</si>
  <si>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</si>
  <si>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</si>
  <si>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</si>
  <si>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</si>
  <si>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</si>
  <si>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</si>
  <si>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</si>
  <si>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</si>
  <si>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</si>
  <si>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</si>
  <si>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</si>
  <si>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</si>
  <si>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</si>
  <si>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</si>
  <si>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</si>
  <si>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</si>
  <si>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</si>
  <si>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</si>
  <si>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</si>
  <si>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</si>
  <si>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</si>
  <si>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</si>
  <si>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</si>
  <si>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</si>
  <si>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</si>
  <si>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</si>
  <si>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</si>
  <si>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</si>
  <si>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</si>
  <si>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</si>
  <si>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</si>
  <si>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</si>
  <si>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</si>
  <si>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</si>
  <si>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</si>
  <si>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</si>
  <si>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</si>
  <si>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</si>
  <si>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</si>
  <si>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</si>
  <si>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</si>
  <si>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</si>
  <si>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</si>
  <si>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</si>
  <si>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</si>
  <si>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</si>
  <si>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</si>
  <si>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</si>
  <si>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</si>
  <si>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</si>
  <si>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</si>
  <si>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</si>
  <si>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</si>
  <si>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</si>
  <si>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</si>
  <si>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</si>
  <si>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</si>
  <si>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</si>
  <si>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</si>
  <si>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</si>
  <si>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</si>
  <si>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</si>
  <si>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</si>
  <si>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</si>
  <si>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</si>
  <si>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</si>
  <si>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</si>
  <si>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</si>
  <si>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</si>
  <si>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</si>
  <si>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</si>
  <si>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</si>
  <si>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</si>
  <si>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</si>
  <si>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</si>
  <si>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</si>
  <si>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</si>
  <si>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</si>
  <si>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</si>
  <si>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</si>
  <si>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</si>
  <si>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</si>
  <si>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</si>
  <si>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</si>
  <si>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</si>
  <si>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</si>
  <si>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</si>
  <si>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</si>
  <si>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</si>
  <si>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</si>
  <si>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</si>
  <si>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</si>
  <si>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</si>
  <si>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</si>
  <si>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</si>
  <si>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</si>
  <si>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</si>
  <si>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</si>
  <si>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</si>
  <si>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</si>
  <si>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</si>
  <si>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</si>
  <si>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</si>
  <si>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</si>
  <si>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</si>
  <si>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</si>
  <si>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</si>
  <si>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</si>
  <si>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</si>
  <si>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</si>
  <si>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</si>
  <si>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</si>
  <si>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</si>
  <si>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</si>
  <si>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</si>
  <si>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</si>
  <si>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</si>
  <si>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</si>
  <si>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</si>
  <si>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</si>
  <si>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</si>
  <si>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</si>
  <si>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</si>
  <si>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</si>
  <si>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</si>
  <si>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</si>
  <si>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</si>
  <si>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</si>
  <si>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</si>
  <si>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здания ОПУ на ПС Бердюжье Ишимского ТПО</t>
  </si>
  <si>
    <t>Бердюжский район</t>
  </si>
  <si>
    <t>Согласно заключения о техническом состоянии строительных конструкций зданий Ишимского ТПО, здание ОПУ на ПС 110/35/10 Бердюжье находится в аварийном состоянии, требуется реконструкция.</t>
  </si>
  <si>
    <t>F_TP3500.PS.0012</t>
  </si>
  <si>
    <t>нет</t>
  </si>
  <si>
    <t>объем заключенного договора 16\66 от 08.08.2012 . ООО "Тесла"    в ценах 2012 года с НДС, млн. руб</t>
  </si>
  <si>
    <t xml:space="preserve"> </t>
  </si>
  <si>
    <t xml:space="preserve"> ООО "Тесла"</t>
  </si>
  <si>
    <t>ПИР</t>
  </si>
  <si>
    <t>Выполнение  проектных и изыскательских работ по реконструкции здания ОПУ на ПС Бердюжье Ишимского ТПО</t>
  </si>
  <si>
    <t>Предварительный расчет стоимости</t>
  </si>
  <si>
    <t>ООК</t>
  </si>
  <si>
    <t>Высоковольтный союз ЗАО</t>
  </si>
  <si>
    <t>ГК Электрощит-ТМ Самара ЗАО</t>
  </si>
  <si>
    <t>Тесла ООО</t>
  </si>
  <si>
    <t>ЭнергоТест ООО</t>
  </si>
  <si>
    <t>ЮграСтройПроектПлюс ООО</t>
  </si>
  <si>
    <t>30143</t>
  </si>
  <si>
    <t>www.b2b-energo.ru</t>
  </si>
  <si>
    <t>Закупка объявлена позже планируемого срока из-за несвоевременного предоставления технической службой утвержденного Технического задания.</t>
  </si>
  <si>
    <t>не применимо</t>
  </si>
  <si>
    <t>не относится</t>
  </si>
  <si>
    <t>+</t>
  </si>
  <si>
    <t>Существующее здание ОПУ является аварийным по заключению о техническом состоянии строительных конструкций зданий Ишимского ТПО филиала АО "Тюменьэнерго"-"Тюменские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</si>
  <si>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</si>
  <si>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</si>
  <si>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</si>
  <si>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</si>
  <si>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</si>
  <si>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</si>
  <si>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</si>
  <si>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</si>
  <si>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</si>
  <si>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</si>
  <si>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</si>
  <si>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</si>
  <si>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</si>
  <si>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</si>
  <si>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</si>
  <si>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</si>
  <si>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</si>
  <si>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</si>
  <si>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</si>
  <si>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</si>
  <si>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</si>
  <si>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</si>
  <si>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</si>
  <si>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</si>
  <si>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</si>
  <si>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</si>
  <si>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</si>
  <si>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</si>
  <si>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</si>
  <si>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</si>
  <si>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</si>
  <si>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</si>
  <si>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</si>
  <si>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</si>
  <si>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Бердюжье 4,39 Мвт</t>
  </si>
  <si>
    <t xml:space="preserve">В связи с необходимостью исключения из Договора необходимости проведения государственной экспертизы по выполненной проектной и изыскательской документации заключено дополнительное соглашение без проведения закупочной процедуры. Стоимость договора с учетом изменений составила 2.700.000,00 руб. с НДС.
</t>
  </si>
  <si>
    <t>Реконструкция и техперевооружение электросетевых объектов</t>
  </si>
  <si>
    <t xml:space="preserve"> АО "РОССЕТИ ТЮМЕНЬ" Тюменские ЭС</t>
  </si>
  <si>
    <t>ЛЭП, км</t>
  </si>
  <si>
    <t>Год 2026</t>
  </si>
  <si>
    <t>ОАО "Тюменьэнерго" Тюменские РС</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</si>
  <si>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</si>
  <si>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</si>
  <si>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</si>
  <si>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</si>
  <si>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</si>
  <si>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</si>
  <si>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</si>
  <si>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</si>
  <si>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</si>
  <si>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</si>
  <si>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</si>
  <si>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</si>
  <si>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</si>
  <si>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</si>
  <si>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</si>
  <si>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</si>
  <si>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</si>
  <si>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</si>
  <si>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</si>
  <si>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</si>
  <si>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</si>
  <si>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2024</t>
  </si>
  <si>
    <t>Год 2027</t>
  </si>
  <si>
    <t>Реконструкция здания ОПУ на ПС Бердюжье площадью 318,90 кв.м.</t>
  </si>
  <si>
    <t xml:space="preserve"> Реконструкция здания ОПУ на ПС Бердюжье площадью 318,90 кв.м.</t>
  </si>
  <si>
    <t>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</si>
  <si>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</si>
  <si>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</si>
  <si>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</si>
  <si>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</si>
  <si>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</si>
  <si>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</si>
  <si>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</si>
  <si>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</si>
  <si>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</si>
  <si>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</si>
  <si>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</si>
  <si>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</si>
  <si>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</si>
  <si>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</si>
  <si>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</si>
  <si>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</si>
  <si>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</si>
  <si>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</si>
  <si>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</si>
  <si>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</si>
  <si>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</si>
  <si>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</si>
  <si>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</si>
  <si>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</si>
  <si>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Оценка плановой стоимости</t>
  </si>
  <si>
    <t>Финансирование: 218.49 млн. руб.</t>
  </si>
  <si>
    <t>578.97 тыс.руб./м2</t>
  </si>
  <si>
    <t xml:space="preserve">Факт 2023 года </t>
  </si>
  <si>
    <t>Год 2025</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</si>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</sst>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b/>
      <u/>
      <sz val="14"/>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3" fontId="61" fillId="0" borderId="1" xfId="0" applyNumberFormat="1" applyFont="1" applyFill="1" applyBorder="1" applyAlignment="1">
      <alignment horizontal="center" vertical="center"/>
    </xf>
    <xf numFmtId="49" fontId="61" fillId="0" borderId="1" xfId="0" applyNumberFormat="1" applyFont="1" applyFill="1" applyBorder="1" applyAlignment="1">
      <alignment horizontal="center" vertical="center"/>
    </xf>
    <xf numFmtId="0" fontId="37" fillId="0" borderId="10" xfId="49" applyFont="1" applyBorder="1" applyAlignment="1">
      <alignment horizontal="center" vertical="center"/>
    </xf>
    <xf numFmtId="0" fontId="60" fillId="0" borderId="1" xfId="0" applyNumberFormat="1" applyFont="1" applyFill="1" applyBorder="1" applyAlignment="1">
      <alignment horizontal="center" vertical="center" wrapText="1"/>
    </xf>
    <xf numFmtId="0" fontId="60" fillId="0" borderId="1" xfId="0"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0" fillId="0" borderId="1" xfId="0" applyNumberFormat="1" applyFont="1" applyFill="1" applyBorder="1" applyAlignment="1">
      <alignment horizontal="center" vertical="center" wrapText="1"/>
    </xf>
    <xf numFmtId="14" fontId="61" fillId="0" borderId="1" xfId="0"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7" fillId="0" borderId="1" xfId="71" applyFont="1" applyBorder="1" applyAlignment="1">
      <alignment horizontal="center" vertical="center" wrapText="1"/>
    </xf>
    <xf numFmtId="0" fontId="40" fillId="0" borderId="1" xfId="49" applyFont="1" applyFill="1" applyBorder="1" applyAlignment="1">
      <alignment horizontal="center" vertical="center" wrapText="1"/>
    </xf>
    <xf numFmtId="49" fontId="60" fillId="0" borderId="1" xfId="49"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14" fontId="60" fillId="0" borderId="1" xfId="49" applyNumberFormat="1" applyFont="1" applyFill="1" applyBorder="1" applyAlignment="1">
      <alignment horizontal="center" vertical="center"/>
    </xf>
    <xf numFmtId="0" fontId="60" fillId="0" borderId="0" xfId="49" applyFont="1"/>
    <xf numFmtId="0" fontId="60" fillId="0" borderId="1" xfId="49" applyFont="1" applyFill="1" applyBorder="1"/>
    <xf numFmtId="0" fontId="49" fillId="0" borderId="0" xfId="2" applyFont="1" applyFill="1" applyAlignment="1">
      <alignment horizontal="center"/>
    </xf>
    <xf numFmtId="14" fontId="46" fillId="0" borderId="1" xfId="0" applyNumberFormat="1" applyFont="1" applyBorder="1" applyAlignment="1">
      <alignment horizontal="center" vertical="center" wrapText="1"/>
    </xf>
    <xf numFmtId="0" fontId="49" fillId="0" borderId="0" xfId="1" applyFont="1" applyAlignment="1">
      <alignment vertical="center"/>
    </xf>
    <xf numFmtId="0" fontId="63"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4"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11" fillId="0" borderId="0" xfId="2" applyFont="1" applyFill="1" applyAlignment="1">
      <alignment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68"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3"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1" applyFont="1" applyAlignment="1">
      <alignment horizontal="center" vertical="center"/>
    </xf>
    <xf numFmtId="0" fontId="62"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62" fillId="0" borderId="0" xfId="1" applyFont="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3E5-42F0-97AA-F2001EACE87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3E5-42F0-97AA-F2001EACE87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SheetLayoutView="100" workbookViewId="0">
      <selection activeCell="C53" sqref="C53"/>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9" t="s">
        <v>572</v>
      </c>
      <c r="B5" s="279"/>
      <c r="C5" s="279"/>
      <c r="D5" s="127"/>
      <c r="E5" s="127"/>
      <c r="F5" s="127"/>
      <c r="G5" s="127"/>
      <c r="H5" s="127"/>
    </row>
    <row r="6" spans="1:20" s="12" customFormat="1" ht="18.75" x14ac:dyDescent="0.3">
      <c r="A6" s="17"/>
      <c r="D6" s="16"/>
      <c r="E6" s="16"/>
      <c r="F6" s="15"/>
    </row>
    <row r="7" spans="1:20" s="12" customFormat="1" ht="18.75" x14ac:dyDescent="0.2">
      <c r="A7" s="283" t="s">
        <v>10</v>
      </c>
      <c r="B7" s="283"/>
      <c r="C7" s="28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1" t="s">
        <v>483</v>
      </c>
      <c r="B9" s="281"/>
      <c r="C9" s="281"/>
      <c r="D9" s="8"/>
      <c r="E9" s="8"/>
      <c r="F9" s="8"/>
      <c r="G9" s="13"/>
      <c r="H9" s="13"/>
      <c r="I9" s="13"/>
      <c r="J9" s="13"/>
      <c r="K9" s="13"/>
      <c r="L9" s="13"/>
      <c r="M9" s="13"/>
      <c r="N9" s="13"/>
      <c r="O9" s="13"/>
      <c r="P9" s="13"/>
      <c r="Q9" s="13"/>
      <c r="R9" s="13"/>
      <c r="S9" s="13"/>
      <c r="T9" s="13"/>
    </row>
    <row r="10" spans="1:20" s="12" customFormat="1" ht="18.75" x14ac:dyDescent="0.2">
      <c r="A10" s="280" t="s">
        <v>9</v>
      </c>
      <c r="B10" s="280"/>
      <c r="C10" s="28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1" t="s">
        <v>461</v>
      </c>
      <c r="B12" s="281"/>
      <c r="C12" s="281"/>
      <c r="D12" s="8"/>
      <c r="E12" s="8"/>
      <c r="F12" s="8"/>
      <c r="G12" s="13"/>
      <c r="H12" s="13"/>
      <c r="I12" s="13"/>
      <c r="J12" s="13"/>
      <c r="K12" s="13"/>
      <c r="L12" s="13"/>
      <c r="M12" s="13"/>
      <c r="N12" s="13"/>
      <c r="O12" s="13"/>
      <c r="P12" s="13"/>
      <c r="Q12" s="13"/>
      <c r="R12" s="13"/>
      <c r="S12" s="13"/>
      <c r="T12" s="13"/>
    </row>
    <row r="13" spans="1:20" s="12" customFormat="1" ht="18.75" x14ac:dyDescent="0.2">
      <c r="A13" s="280" t="s">
        <v>8</v>
      </c>
      <c r="B13" s="280"/>
      <c r="C13" s="28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1" t="s">
        <v>458</v>
      </c>
      <c r="B15" s="281"/>
      <c r="C15" s="281"/>
      <c r="D15" s="8"/>
      <c r="E15" s="8"/>
      <c r="F15" s="8"/>
      <c r="G15" s="8"/>
      <c r="H15" s="8"/>
      <c r="I15" s="8"/>
      <c r="J15" s="8"/>
      <c r="K15" s="8"/>
      <c r="L15" s="8"/>
      <c r="M15" s="8"/>
      <c r="N15" s="8"/>
      <c r="O15" s="8"/>
      <c r="P15" s="8"/>
      <c r="Q15" s="8"/>
      <c r="R15" s="8"/>
      <c r="S15" s="8"/>
      <c r="T15" s="8"/>
    </row>
    <row r="16" spans="1:20" s="3" customFormat="1" ht="15" customHeight="1" x14ac:dyDescent="0.2">
      <c r="A16" s="280" t="s">
        <v>7</v>
      </c>
      <c r="B16" s="280"/>
      <c r="C16" s="28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1" t="s">
        <v>436</v>
      </c>
      <c r="B18" s="282"/>
      <c r="C18" s="28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135" t="s">
        <v>455</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456</v>
      </c>
      <c r="D23" s="28"/>
      <c r="E23" s="28"/>
      <c r="F23" s="28"/>
      <c r="G23" s="27"/>
      <c r="H23" s="27"/>
      <c r="I23" s="27"/>
      <c r="J23" s="27"/>
      <c r="K23" s="27"/>
      <c r="L23" s="27"/>
      <c r="M23" s="27"/>
      <c r="N23" s="27"/>
      <c r="O23" s="27"/>
      <c r="P23" s="27"/>
      <c r="Q23" s="27"/>
      <c r="R23" s="26"/>
      <c r="S23" s="26"/>
      <c r="T23" s="26"/>
    </row>
    <row r="24" spans="1:20" s="3" customFormat="1" ht="18.75" x14ac:dyDescent="0.2">
      <c r="A24" s="276"/>
      <c r="B24" s="277"/>
      <c r="C24" s="278"/>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24" t="s">
        <v>383</v>
      </c>
      <c r="C25" s="193" t="s">
        <v>478</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24" t="s">
        <v>76</v>
      </c>
      <c r="C26" s="193" t="s">
        <v>523</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24" t="s">
        <v>75</v>
      </c>
      <c r="C27" s="193" t="s">
        <v>459</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24" t="s">
        <v>384</v>
      </c>
      <c r="C28" s="193" t="s">
        <v>454</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24" t="s">
        <v>385</v>
      </c>
      <c r="C29" s="193" t="s">
        <v>454</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24" t="s">
        <v>386</v>
      </c>
      <c r="C30" s="193" t="s">
        <v>454</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387</v>
      </c>
      <c r="C31" s="193" t="s">
        <v>480</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388</v>
      </c>
      <c r="C32" s="193" t="s">
        <v>315</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389</v>
      </c>
      <c r="C33" s="193" t="s">
        <v>479</v>
      </c>
      <c r="D33" s="33"/>
      <c r="E33" s="33"/>
      <c r="F33" s="32"/>
      <c r="G33" s="32"/>
      <c r="H33" s="32"/>
      <c r="I33" s="32"/>
      <c r="J33" s="32"/>
      <c r="K33" s="32"/>
      <c r="L33" s="32"/>
      <c r="M33" s="32"/>
      <c r="N33" s="32"/>
      <c r="O33" s="32"/>
      <c r="P33" s="32"/>
      <c r="Q33" s="31"/>
      <c r="R33" s="31"/>
      <c r="S33" s="31"/>
      <c r="T33" s="31"/>
    </row>
    <row r="34" spans="1:20" ht="111" customHeight="1" x14ac:dyDescent="0.25">
      <c r="A34" s="23" t="s">
        <v>405</v>
      </c>
      <c r="B34" s="38" t="s">
        <v>390</v>
      </c>
      <c r="C34" s="193" t="s">
        <v>454</v>
      </c>
      <c r="D34" s="22"/>
      <c r="E34" s="22"/>
      <c r="F34" s="22"/>
      <c r="G34" s="22"/>
      <c r="H34" s="22"/>
      <c r="I34" s="22"/>
      <c r="J34" s="22"/>
      <c r="K34" s="22"/>
      <c r="L34" s="22"/>
      <c r="M34" s="22"/>
      <c r="N34" s="22"/>
      <c r="O34" s="22"/>
      <c r="P34" s="22"/>
      <c r="Q34" s="22"/>
      <c r="R34" s="22"/>
      <c r="S34" s="22"/>
      <c r="T34" s="22"/>
    </row>
    <row r="35" spans="1:20" ht="58.5" customHeight="1" x14ac:dyDescent="0.25">
      <c r="A35" s="23" t="s">
        <v>393</v>
      </c>
      <c r="B35" s="38" t="s">
        <v>73</v>
      </c>
      <c r="C35" s="193" t="s">
        <v>454</v>
      </c>
      <c r="D35" s="22"/>
      <c r="E35" s="22"/>
      <c r="F35" s="22"/>
      <c r="G35" s="22"/>
      <c r="H35" s="22"/>
      <c r="I35" s="22"/>
      <c r="J35" s="22"/>
      <c r="K35" s="22"/>
      <c r="L35" s="22"/>
      <c r="M35" s="22"/>
      <c r="N35" s="22"/>
      <c r="O35" s="22"/>
      <c r="P35" s="22"/>
      <c r="Q35" s="22"/>
      <c r="R35" s="22"/>
      <c r="S35" s="22"/>
      <c r="T35" s="22"/>
    </row>
    <row r="36" spans="1:20" ht="51.75" customHeight="1" x14ac:dyDescent="0.25">
      <c r="A36" s="23" t="s">
        <v>406</v>
      </c>
      <c r="B36" s="38" t="s">
        <v>391</v>
      </c>
      <c r="C36" s="193" t="s">
        <v>454</v>
      </c>
      <c r="D36" s="22"/>
      <c r="E36" s="22"/>
      <c r="F36" s="22"/>
      <c r="G36" s="22"/>
      <c r="H36" s="22"/>
      <c r="I36" s="22"/>
      <c r="J36" s="22"/>
      <c r="K36" s="22"/>
      <c r="L36" s="22"/>
      <c r="M36" s="22"/>
      <c r="N36" s="22"/>
      <c r="O36" s="22"/>
      <c r="P36" s="22"/>
      <c r="Q36" s="22"/>
      <c r="R36" s="22"/>
      <c r="S36" s="22"/>
      <c r="T36" s="22"/>
    </row>
    <row r="37" spans="1:20" ht="43.5" customHeight="1" x14ac:dyDescent="0.25">
      <c r="A37" s="23" t="s">
        <v>394</v>
      </c>
      <c r="B37" s="38" t="s">
        <v>392</v>
      </c>
      <c r="C37" s="193" t="s">
        <v>480</v>
      </c>
      <c r="D37" s="22"/>
      <c r="E37" s="22"/>
      <c r="F37" s="22"/>
      <c r="G37" s="22"/>
      <c r="H37" s="22"/>
      <c r="I37" s="22"/>
      <c r="J37" s="22"/>
      <c r="K37" s="22"/>
      <c r="L37" s="22"/>
      <c r="M37" s="22"/>
      <c r="N37" s="22"/>
      <c r="O37" s="22"/>
      <c r="P37" s="22"/>
      <c r="Q37" s="22"/>
      <c r="R37" s="22"/>
      <c r="S37" s="22"/>
      <c r="T37" s="22"/>
    </row>
    <row r="38" spans="1:20" ht="43.5" customHeight="1" x14ac:dyDescent="0.25">
      <c r="A38" s="23" t="s">
        <v>407</v>
      </c>
      <c r="B38" s="38" t="s">
        <v>239</v>
      </c>
      <c r="C38" s="193" t="s">
        <v>454</v>
      </c>
      <c r="D38" s="22"/>
      <c r="E38" s="22"/>
      <c r="F38" s="22"/>
      <c r="G38" s="22"/>
      <c r="H38" s="22"/>
      <c r="I38" s="22"/>
      <c r="J38" s="22"/>
      <c r="K38" s="22"/>
      <c r="L38" s="22"/>
      <c r="M38" s="22"/>
      <c r="N38" s="22"/>
      <c r="O38" s="22"/>
      <c r="P38" s="22"/>
      <c r="Q38" s="22"/>
      <c r="R38" s="22"/>
      <c r="S38" s="22"/>
      <c r="T38" s="22"/>
    </row>
    <row r="39" spans="1:20" ht="23.25" customHeight="1" x14ac:dyDescent="0.25">
      <c r="A39" s="276"/>
      <c r="B39" s="277"/>
      <c r="C39" s="278"/>
      <c r="D39" s="22"/>
      <c r="E39" s="22"/>
      <c r="F39" s="22"/>
      <c r="G39" s="22"/>
      <c r="H39" s="22"/>
      <c r="I39" s="22"/>
      <c r="J39" s="22"/>
      <c r="K39" s="22"/>
      <c r="L39" s="22"/>
      <c r="M39" s="22"/>
      <c r="N39" s="22"/>
      <c r="O39" s="22"/>
      <c r="P39" s="22"/>
      <c r="Q39" s="22"/>
      <c r="R39" s="22"/>
      <c r="S39" s="22"/>
      <c r="T39" s="22"/>
    </row>
    <row r="40" spans="1:20" ht="63" x14ac:dyDescent="0.25">
      <c r="A40" s="23" t="s">
        <v>395</v>
      </c>
      <c r="B40" s="38" t="s">
        <v>447</v>
      </c>
      <c r="C40" s="164" t="s">
        <v>574</v>
      </c>
      <c r="D40" s="22"/>
      <c r="E40" s="22"/>
      <c r="F40" s="22"/>
      <c r="G40" s="22"/>
      <c r="H40" s="22"/>
      <c r="I40" s="22"/>
      <c r="J40" s="22"/>
      <c r="K40" s="22"/>
      <c r="L40" s="22"/>
      <c r="M40" s="22"/>
      <c r="N40" s="22"/>
      <c r="O40" s="22"/>
      <c r="P40" s="22"/>
      <c r="Q40" s="22"/>
      <c r="R40" s="22"/>
      <c r="S40" s="22"/>
      <c r="T40" s="22"/>
    </row>
    <row r="41" spans="1:20" ht="105.75" customHeight="1" x14ac:dyDescent="0.25">
      <c r="A41" s="23" t="s">
        <v>408</v>
      </c>
      <c r="B41" s="38" t="s">
        <v>431</v>
      </c>
      <c r="C41" s="35" t="s">
        <v>462</v>
      </c>
      <c r="D41" s="22"/>
      <c r="E41" s="22"/>
      <c r="F41" s="22"/>
      <c r="G41" s="22"/>
      <c r="H41" s="22"/>
      <c r="I41" s="22"/>
      <c r="J41" s="22"/>
      <c r="K41" s="22"/>
      <c r="L41" s="22"/>
      <c r="M41" s="22"/>
      <c r="N41" s="22"/>
      <c r="O41" s="22"/>
      <c r="P41" s="22"/>
      <c r="Q41" s="22"/>
      <c r="R41" s="22"/>
      <c r="S41" s="22"/>
      <c r="T41" s="22"/>
    </row>
    <row r="42" spans="1:20" ht="83.25" customHeight="1" x14ac:dyDescent="0.25">
      <c r="A42" s="23" t="s">
        <v>396</v>
      </c>
      <c r="B42" s="38" t="s">
        <v>446</v>
      </c>
      <c r="C42" s="35" t="s">
        <v>462</v>
      </c>
      <c r="D42" s="22"/>
      <c r="E42" s="22"/>
      <c r="F42" s="22"/>
      <c r="G42" s="22"/>
      <c r="H42" s="22"/>
      <c r="I42" s="22"/>
      <c r="J42" s="22"/>
      <c r="K42" s="22"/>
      <c r="L42" s="22"/>
      <c r="M42" s="22"/>
      <c r="N42" s="22"/>
      <c r="O42" s="22"/>
      <c r="P42" s="22"/>
      <c r="Q42" s="22"/>
      <c r="R42" s="22"/>
      <c r="S42" s="22"/>
      <c r="T42" s="22"/>
    </row>
    <row r="43" spans="1:20" ht="186" customHeight="1" x14ac:dyDescent="0.25">
      <c r="A43" s="23" t="s">
        <v>411</v>
      </c>
      <c r="B43" s="38" t="s">
        <v>412</v>
      </c>
      <c r="C43" s="35" t="s">
        <v>462</v>
      </c>
      <c r="D43" s="22"/>
      <c r="E43" s="22"/>
      <c r="F43" s="22"/>
      <c r="G43" s="22"/>
      <c r="H43" s="22"/>
      <c r="I43" s="22"/>
      <c r="J43" s="22"/>
      <c r="K43" s="22"/>
      <c r="L43" s="22"/>
      <c r="M43" s="22"/>
      <c r="N43" s="22"/>
      <c r="O43" s="22"/>
      <c r="P43" s="22"/>
      <c r="Q43" s="22"/>
      <c r="R43" s="22"/>
      <c r="S43" s="22"/>
      <c r="T43" s="22"/>
    </row>
    <row r="44" spans="1:20" ht="111" customHeight="1" x14ac:dyDescent="0.25">
      <c r="A44" s="23" t="s">
        <v>397</v>
      </c>
      <c r="B44" s="38" t="s">
        <v>437</v>
      </c>
      <c r="C44" s="35" t="s">
        <v>462</v>
      </c>
      <c r="D44" s="22"/>
      <c r="E44" s="22"/>
      <c r="F44" s="22"/>
      <c r="G44" s="22"/>
      <c r="H44" s="22"/>
      <c r="I44" s="22"/>
      <c r="J44" s="22"/>
      <c r="K44" s="22"/>
      <c r="L44" s="22"/>
      <c r="M44" s="22"/>
      <c r="N44" s="22"/>
      <c r="O44" s="22"/>
      <c r="P44" s="22"/>
      <c r="Q44" s="22"/>
      <c r="R44" s="22"/>
      <c r="S44" s="22"/>
      <c r="T44" s="22"/>
    </row>
    <row r="45" spans="1:20" ht="120" customHeight="1" x14ac:dyDescent="0.25">
      <c r="A45" s="23" t="s">
        <v>432</v>
      </c>
      <c r="B45" s="38" t="s">
        <v>438</v>
      </c>
      <c r="C45" s="35" t="s">
        <v>462</v>
      </c>
      <c r="D45" s="22"/>
      <c r="E45" s="22"/>
      <c r="F45" s="22"/>
      <c r="G45" s="22"/>
      <c r="H45" s="22"/>
      <c r="I45" s="22"/>
      <c r="J45" s="22"/>
      <c r="K45" s="22"/>
      <c r="L45" s="22"/>
      <c r="M45" s="22"/>
      <c r="N45" s="22"/>
      <c r="O45" s="22"/>
      <c r="P45" s="22"/>
      <c r="Q45" s="22"/>
      <c r="R45" s="22"/>
      <c r="S45" s="22"/>
      <c r="T45" s="22"/>
    </row>
    <row r="46" spans="1:20" ht="101.25" customHeight="1" x14ac:dyDescent="0.25">
      <c r="A46" s="23" t="s">
        <v>398</v>
      </c>
      <c r="B46" s="38" t="s">
        <v>439</v>
      </c>
      <c r="C46" s="35" t="s">
        <v>516</v>
      </c>
      <c r="D46" s="22"/>
      <c r="E46" s="22"/>
      <c r="F46" s="22"/>
      <c r="G46" s="22"/>
      <c r="H46" s="22"/>
      <c r="I46" s="22"/>
      <c r="J46" s="22"/>
      <c r="K46" s="22"/>
      <c r="L46" s="22"/>
      <c r="M46" s="22"/>
      <c r="N46" s="22"/>
      <c r="O46" s="22"/>
      <c r="P46" s="22"/>
      <c r="Q46" s="22"/>
      <c r="R46" s="22"/>
      <c r="S46" s="22"/>
      <c r="T46" s="22"/>
    </row>
    <row r="47" spans="1:20" ht="18.75" customHeight="1" x14ac:dyDescent="0.25">
      <c r="A47" s="276"/>
      <c r="B47" s="277"/>
      <c r="C47" s="278"/>
      <c r="D47" s="22"/>
      <c r="E47" s="22"/>
      <c r="F47" s="22"/>
      <c r="G47" s="22"/>
      <c r="H47" s="22"/>
      <c r="I47" s="22"/>
      <c r="J47" s="22"/>
      <c r="K47" s="22"/>
      <c r="L47" s="22"/>
      <c r="M47" s="22"/>
      <c r="N47" s="22"/>
      <c r="O47" s="22"/>
      <c r="P47" s="22"/>
      <c r="Q47" s="22"/>
      <c r="R47" s="22"/>
      <c r="S47" s="22"/>
      <c r="T47" s="22"/>
    </row>
    <row r="48" spans="1:20" ht="75.75" customHeight="1" x14ac:dyDescent="0.25">
      <c r="A48" s="23" t="s">
        <v>433</v>
      </c>
      <c r="B48" s="38" t="s">
        <v>452</v>
      </c>
      <c r="C48" s="165">
        <v>218.62853909096157</v>
      </c>
      <c r="D48" s="22"/>
      <c r="E48" s="22"/>
      <c r="F48" s="22"/>
      <c r="G48" s="22"/>
      <c r="H48" s="22"/>
      <c r="I48" s="22"/>
      <c r="J48" s="22"/>
      <c r="K48" s="22"/>
      <c r="L48" s="22"/>
      <c r="M48" s="22"/>
      <c r="N48" s="22"/>
      <c r="O48" s="22"/>
      <c r="P48" s="22"/>
      <c r="Q48" s="22"/>
      <c r="R48" s="22"/>
      <c r="S48" s="22"/>
      <c r="T48" s="22"/>
    </row>
    <row r="49" spans="1:20" ht="71.25" customHeight="1" x14ac:dyDescent="0.25">
      <c r="A49" s="23" t="s">
        <v>399</v>
      </c>
      <c r="B49" s="38" t="s">
        <v>453</v>
      </c>
      <c r="C49" s="165">
        <v>182.27981067913464</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F_TP3500.PS.0012</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Реконструкция здания ОПУ на ПС Бердюжье Ишимского ТПО</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1" t="s">
        <v>410</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6</v>
      </c>
      <c r="B19" s="288" t="s">
        <v>109</v>
      </c>
      <c r="C19" s="289" t="s">
        <v>321</v>
      </c>
      <c r="D19" s="288" t="s">
        <v>320</v>
      </c>
      <c r="E19" s="288" t="s">
        <v>108</v>
      </c>
      <c r="F19" s="288" t="s">
        <v>107</v>
      </c>
      <c r="G19" s="288" t="s">
        <v>316</v>
      </c>
      <c r="H19" s="288" t="s">
        <v>106</v>
      </c>
      <c r="I19" s="288" t="s">
        <v>105</v>
      </c>
      <c r="J19" s="288" t="s">
        <v>104</v>
      </c>
      <c r="K19" s="288" t="s">
        <v>103</v>
      </c>
      <c r="L19" s="288" t="s">
        <v>102</v>
      </c>
      <c r="M19" s="288" t="s">
        <v>101</v>
      </c>
      <c r="N19" s="288" t="s">
        <v>100</v>
      </c>
      <c r="O19" s="288" t="s">
        <v>99</v>
      </c>
      <c r="P19" s="288" t="s">
        <v>98</v>
      </c>
      <c r="Q19" s="288" t="s">
        <v>319</v>
      </c>
      <c r="R19" s="288"/>
      <c r="S19" s="291" t="s">
        <v>402</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0" t="s">
        <v>317</v>
      </c>
      <c r="R20" s="41" t="s">
        <v>318</v>
      </c>
      <c r="S20" s="291"/>
      <c r="T20" s="27"/>
      <c r="U20" s="27"/>
      <c r="V20" s="27"/>
      <c r="W20" s="27"/>
      <c r="X20" s="27"/>
      <c r="Y20" s="27"/>
      <c r="Z20" s="26"/>
      <c r="AA20" s="26"/>
      <c r="AB20" s="26"/>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403</v>
      </c>
      <c r="H22" s="45"/>
      <c r="I22" s="45"/>
      <c r="J22" s="45"/>
      <c r="K22" s="45"/>
      <c r="L22" s="45"/>
      <c r="M22" s="45"/>
      <c r="N22" s="45"/>
      <c r="O22" s="45"/>
      <c r="P22" s="45"/>
      <c r="Q22" s="36"/>
      <c r="R22" s="5"/>
      <c r="S22" s="117"/>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17"/>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17"/>
      <c r="T24" s="27"/>
      <c r="U24" s="27"/>
      <c r="V24" s="27"/>
      <c r="W24" s="27"/>
      <c r="X24" s="26"/>
      <c r="Y24" s="26"/>
      <c r="Z24" s="26"/>
      <c r="AA24" s="26"/>
      <c r="AB24" s="26"/>
    </row>
    <row r="25" spans="1:28" s="3" customFormat="1" ht="31.5" x14ac:dyDescent="0.2">
      <c r="A25" s="44"/>
      <c r="B25" s="45" t="s">
        <v>93</v>
      </c>
      <c r="C25" s="45"/>
      <c r="D25" s="45"/>
      <c r="E25" s="45" t="s">
        <v>92</v>
      </c>
      <c r="F25" s="45" t="s">
        <v>91</v>
      </c>
      <c r="G25" s="45" t="s">
        <v>404</v>
      </c>
      <c r="H25" s="29"/>
      <c r="I25" s="29"/>
      <c r="J25" s="29"/>
      <c r="K25" s="29"/>
      <c r="L25" s="29"/>
      <c r="M25" s="29"/>
      <c r="N25" s="29"/>
      <c r="O25" s="29"/>
      <c r="P25" s="29"/>
      <c r="Q25" s="29"/>
      <c r="R25" s="5"/>
      <c r="S25" s="117"/>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17"/>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1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7"/>
      <c r="T28" s="27"/>
      <c r="U28" s="27"/>
      <c r="V28" s="27"/>
      <c r="W28" s="27"/>
      <c r="X28" s="26"/>
      <c r="Y28" s="26"/>
      <c r="Z28" s="26"/>
      <c r="AA28" s="26"/>
      <c r="AB28" s="26"/>
    </row>
    <row r="29" spans="1:28" ht="20.25" customHeight="1" x14ac:dyDescent="0.25">
      <c r="A29" s="104"/>
      <c r="B29" s="45" t="s">
        <v>314</v>
      </c>
      <c r="C29" s="45"/>
      <c r="D29" s="45"/>
      <c r="E29" s="104" t="s">
        <v>315</v>
      </c>
      <c r="F29" s="104" t="s">
        <v>315</v>
      </c>
      <c r="G29" s="104" t="s">
        <v>315</v>
      </c>
      <c r="H29" s="104"/>
      <c r="I29" s="104"/>
      <c r="J29" s="104"/>
      <c r="K29" s="104"/>
      <c r="L29" s="104"/>
      <c r="M29" s="104"/>
      <c r="N29" s="104"/>
      <c r="O29" s="104"/>
      <c r="P29" s="104"/>
      <c r="Q29" s="10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8"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F_TP3500.PS.0012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2" customHeight="1" x14ac:dyDescent="0.2">
      <c r="A16" s="295" t="str">
        <f>'1. паспорт местоположение'!A15:C15</f>
        <v>Реконструкция здания ОПУ на ПС Бердюжье Ишимского ТПО</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82" t="s">
        <v>415</v>
      </c>
      <c r="B19" s="282"/>
      <c r="C19" s="282"/>
      <c r="D19" s="282"/>
      <c r="E19" s="282"/>
      <c r="F19" s="282"/>
      <c r="G19" s="282"/>
      <c r="H19" s="282"/>
      <c r="I19" s="282"/>
      <c r="J19" s="282"/>
      <c r="K19" s="282"/>
      <c r="L19" s="282"/>
      <c r="M19" s="282"/>
      <c r="N19" s="282"/>
      <c r="O19" s="282"/>
      <c r="P19" s="282"/>
      <c r="Q19" s="282"/>
      <c r="R19" s="282"/>
      <c r="S19" s="282"/>
      <c r="T19" s="282"/>
    </row>
    <row r="20" spans="1:113" s="57"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6</v>
      </c>
      <c r="B21" s="300" t="s">
        <v>230</v>
      </c>
      <c r="C21" s="301"/>
      <c r="D21" s="304" t="s">
        <v>131</v>
      </c>
      <c r="E21" s="300" t="s">
        <v>444</v>
      </c>
      <c r="F21" s="301"/>
      <c r="G21" s="300" t="s">
        <v>249</v>
      </c>
      <c r="H21" s="301"/>
      <c r="I21" s="300" t="s">
        <v>130</v>
      </c>
      <c r="J21" s="301"/>
      <c r="K21" s="304" t="s">
        <v>129</v>
      </c>
      <c r="L21" s="300" t="s">
        <v>128</v>
      </c>
      <c r="M21" s="301"/>
      <c r="N21" s="300" t="s">
        <v>440</v>
      </c>
      <c r="O21" s="301"/>
      <c r="P21" s="304" t="s">
        <v>127</v>
      </c>
      <c r="Q21" s="292" t="s">
        <v>126</v>
      </c>
      <c r="R21" s="293"/>
      <c r="S21" s="292" t="s">
        <v>125</v>
      </c>
      <c r="T21" s="294"/>
    </row>
    <row r="22" spans="1:113" ht="204.75" customHeight="1" x14ac:dyDescent="0.25">
      <c r="A22" s="298"/>
      <c r="B22" s="302"/>
      <c r="C22" s="303"/>
      <c r="D22" s="307"/>
      <c r="E22" s="302"/>
      <c r="F22" s="303"/>
      <c r="G22" s="302"/>
      <c r="H22" s="303"/>
      <c r="I22" s="302"/>
      <c r="J22" s="303"/>
      <c r="K22" s="305"/>
      <c r="L22" s="302"/>
      <c r="M22" s="303"/>
      <c r="N22" s="302"/>
      <c r="O22" s="303"/>
      <c r="P22" s="305"/>
      <c r="Q22" s="89" t="s">
        <v>124</v>
      </c>
      <c r="R22" s="89" t="s">
        <v>414</v>
      </c>
      <c r="S22" s="89" t="s">
        <v>123</v>
      </c>
      <c r="T22" s="89" t="s">
        <v>122</v>
      </c>
    </row>
    <row r="23" spans="1:113" ht="51.75" customHeight="1" x14ac:dyDescent="0.25">
      <c r="A23" s="299"/>
      <c r="B23" s="125" t="s">
        <v>120</v>
      </c>
      <c r="C23" s="125" t="s">
        <v>121</v>
      </c>
      <c r="D23" s="305"/>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89" t="s">
        <v>120</v>
      </c>
      <c r="R23" s="89" t="s">
        <v>120</v>
      </c>
      <c r="S23" s="89" t="s">
        <v>120</v>
      </c>
      <c r="T23" s="8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8"/>
      <c r="R25" s="59"/>
      <c r="S25" s="128"/>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06" t="s">
        <v>448</v>
      </c>
      <c r="C29" s="306"/>
      <c r="D29" s="306"/>
      <c r="E29" s="306"/>
      <c r="F29" s="306"/>
      <c r="G29" s="306"/>
      <c r="H29" s="306"/>
      <c r="I29" s="306"/>
      <c r="J29" s="306"/>
      <c r="K29" s="306"/>
      <c r="L29" s="306"/>
      <c r="M29" s="306"/>
      <c r="N29" s="306"/>
      <c r="O29" s="306"/>
      <c r="P29" s="306"/>
      <c r="Q29" s="306"/>
      <c r="R29" s="30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6" sqref="S3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87"/>
      <c r="F8" s="187"/>
      <c r="G8" s="187"/>
      <c r="H8" s="187"/>
      <c r="I8" s="187"/>
      <c r="J8" s="187"/>
      <c r="K8" s="187"/>
      <c r="L8" s="187"/>
      <c r="M8" s="187"/>
      <c r="N8" s="187"/>
      <c r="O8" s="187"/>
      <c r="P8" s="187"/>
      <c r="Q8" s="187"/>
      <c r="R8" s="187"/>
      <c r="S8" s="120"/>
      <c r="T8" s="120"/>
      <c r="U8" s="120"/>
      <c r="V8" s="120"/>
      <c r="W8" s="120"/>
    </row>
    <row r="9" spans="1:27"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1" t="s">
        <v>461</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1" t="str">
        <f>'1. паспорт местоположение'!A15:C15</f>
        <v>Реконструкция здания ОПУ на ПС Бердюжье Ишимского ТПО</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417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7" customFormat="1" ht="21" customHeight="1" x14ac:dyDescent="0.25"/>
    <row r="21" spans="1:27" ht="47.25" customHeight="1" x14ac:dyDescent="0.25">
      <c r="A21" s="308" t="s">
        <v>6</v>
      </c>
      <c r="B21" s="311" t="s">
        <v>424</v>
      </c>
      <c r="C21" s="312"/>
      <c r="D21" s="311" t="s">
        <v>426</v>
      </c>
      <c r="E21" s="312"/>
      <c r="F21" s="292" t="s">
        <v>103</v>
      </c>
      <c r="G21" s="294"/>
      <c r="H21" s="294"/>
      <c r="I21" s="293"/>
      <c r="J21" s="308" t="s">
        <v>427</v>
      </c>
      <c r="K21" s="311" t="s">
        <v>428</v>
      </c>
      <c r="L21" s="312"/>
      <c r="M21" s="311" t="s">
        <v>429</v>
      </c>
      <c r="N21" s="312"/>
      <c r="O21" s="311" t="s">
        <v>416</v>
      </c>
      <c r="P21" s="312"/>
      <c r="Q21" s="311" t="s">
        <v>136</v>
      </c>
      <c r="R21" s="312"/>
      <c r="S21" s="308" t="s">
        <v>135</v>
      </c>
      <c r="T21" s="308" t="s">
        <v>430</v>
      </c>
      <c r="U21" s="308" t="s">
        <v>425</v>
      </c>
      <c r="V21" s="311" t="s">
        <v>134</v>
      </c>
      <c r="W21" s="312"/>
      <c r="X21" s="292" t="s">
        <v>126</v>
      </c>
      <c r="Y21" s="294"/>
      <c r="Z21" s="292" t="s">
        <v>125</v>
      </c>
      <c r="AA21" s="294"/>
    </row>
    <row r="22" spans="1:27" ht="216" customHeight="1" x14ac:dyDescent="0.25">
      <c r="A22" s="309"/>
      <c r="B22" s="313"/>
      <c r="C22" s="314"/>
      <c r="D22" s="313"/>
      <c r="E22" s="314"/>
      <c r="F22" s="292" t="s">
        <v>133</v>
      </c>
      <c r="G22" s="293"/>
      <c r="H22" s="292" t="s">
        <v>132</v>
      </c>
      <c r="I22" s="293"/>
      <c r="J22" s="310"/>
      <c r="K22" s="313"/>
      <c r="L22" s="314"/>
      <c r="M22" s="313"/>
      <c r="N22" s="314"/>
      <c r="O22" s="313"/>
      <c r="P22" s="314"/>
      <c r="Q22" s="313"/>
      <c r="R22" s="314"/>
      <c r="S22" s="310"/>
      <c r="T22" s="310"/>
      <c r="U22" s="310"/>
      <c r="V22" s="313"/>
      <c r="W22" s="314"/>
      <c r="X22" s="89" t="s">
        <v>124</v>
      </c>
      <c r="Y22" s="89" t="s">
        <v>414</v>
      </c>
      <c r="Z22" s="89" t="s">
        <v>123</v>
      </c>
      <c r="AA22" s="89" t="s">
        <v>122</v>
      </c>
    </row>
    <row r="23" spans="1:27" ht="60" customHeight="1" x14ac:dyDescent="0.25">
      <c r="A23" s="310"/>
      <c r="B23" s="123" t="s">
        <v>120</v>
      </c>
      <c r="C23" s="12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87.75" customHeight="1" x14ac:dyDescent="0.25">
      <c r="A25" s="95"/>
      <c r="B25" s="95"/>
      <c r="C25" s="95"/>
      <c r="D25" s="95"/>
      <c r="E25" s="96"/>
      <c r="F25" s="96"/>
      <c r="G25" s="97"/>
      <c r="H25" s="97"/>
      <c r="I25" s="97"/>
      <c r="J25" s="98"/>
      <c r="K25" s="98"/>
      <c r="L25" s="99"/>
      <c r="M25" s="99"/>
      <c r="N25" s="100"/>
      <c r="O25" s="100"/>
      <c r="P25" s="100"/>
      <c r="Q25" s="139"/>
      <c r="R25" s="97"/>
      <c r="S25" s="98"/>
      <c r="T25" s="98"/>
      <c r="U25" s="98"/>
      <c r="V25" s="140"/>
      <c r="W25" s="100"/>
      <c r="X25" s="95"/>
      <c r="Y25" s="95"/>
      <c r="Z25" s="95"/>
      <c r="AA25" s="95"/>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f>
        <v>Год раскрытия информации: 2024 год</v>
      </c>
      <c r="B5" s="279"/>
      <c r="C5" s="27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1" t="str">
        <f>'1. паспорт местоположение'!A12:C12</f>
        <v>F_TP3500.PS.0012</v>
      </c>
      <c r="B12" s="316"/>
      <c r="C12" s="316"/>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1" t="str">
        <f>'1. паспорт местоположение'!A15:C15</f>
        <v>Реконструкция здания ОПУ на ПС Бердюжье Ишимского ТПО</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1" t="s">
        <v>409</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05" customHeight="1" x14ac:dyDescent="0.2">
      <c r="A22" s="23" t="s">
        <v>66</v>
      </c>
      <c r="B22" s="29" t="s">
        <v>422</v>
      </c>
      <c r="C22" s="66" t="s">
        <v>481</v>
      </c>
      <c r="D22" s="28"/>
      <c r="E22" s="28"/>
      <c r="F22" s="27"/>
      <c r="G22" s="27"/>
      <c r="H22" s="27"/>
      <c r="I22" s="27"/>
      <c r="J22" s="27"/>
      <c r="K22" s="27"/>
      <c r="L22" s="27"/>
      <c r="M22" s="27"/>
      <c r="N22" s="27"/>
      <c r="O22" s="27"/>
      <c r="P22" s="27"/>
      <c r="Q22" s="26"/>
      <c r="R22" s="26"/>
      <c r="S22" s="26"/>
      <c r="T22" s="26"/>
      <c r="U22" s="26"/>
    </row>
    <row r="23" spans="1:21" ht="60.75" customHeight="1" x14ac:dyDescent="0.25">
      <c r="A23" s="23" t="s">
        <v>64</v>
      </c>
      <c r="B23" s="25" t="s">
        <v>61</v>
      </c>
      <c r="C23" s="35" t="s">
        <v>460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442</v>
      </c>
      <c r="C24" s="164" t="s">
        <v>546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443</v>
      </c>
      <c r="C25" s="35" t="s">
        <v>575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482</v>
      </c>
      <c r="D26" s="22"/>
      <c r="E26" s="22"/>
      <c r="F26" s="22"/>
      <c r="G26" s="22"/>
      <c r="H26" s="22"/>
      <c r="I26" s="22"/>
      <c r="J26" s="22"/>
      <c r="K26" s="22"/>
      <c r="L26" s="22"/>
      <c r="M26" s="22"/>
      <c r="N26" s="22"/>
      <c r="O26" s="22"/>
      <c r="P26" s="22"/>
      <c r="Q26" s="22"/>
      <c r="R26" s="22"/>
      <c r="S26" s="22"/>
      <c r="T26" s="22"/>
      <c r="U26" s="22"/>
    </row>
    <row r="27" spans="1:21" ht="99.75" customHeight="1" x14ac:dyDescent="0.25">
      <c r="A27" s="23" t="s">
        <v>59</v>
      </c>
      <c r="B27" s="25" t="s">
        <v>423</v>
      </c>
      <c r="C27" s="35" t="s">
        <v>481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94">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94">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94" t="s">
        <v>548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9" t="str">
        <f>'1. паспорт местоположение'!A5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20"/>
      <c r="AB6" s="120"/>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20"/>
      <c r="AB7" s="120"/>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21"/>
      <c r="AB8" s="121"/>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22"/>
      <c r="AB9" s="122"/>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20"/>
      <c r="AB10" s="120"/>
    </row>
    <row r="11" spans="1:28" x14ac:dyDescent="0.25">
      <c r="A11" s="317" t="str">
        <f>'1. паспорт местоположение'!A12:C12</f>
        <v>F_TP3500.PS.0012</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21"/>
      <c r="AB11" s="121"/>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22"/>
      <c r="AB12" s="122"/>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17" t="str">
        <f>'1. паспорт местоположение'!A15:C15</f>
        <v>Реконструкция здания ОПУ на ПС Бердюжье Ишимского ТПО</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21"/>
      <c r="AB14" s="121"/>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22"/>
      <c r="AB15" s="122"/>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30"/>
      <c r="AB16" s="13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30"/>
      <c r="AB17" s="13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30"/>
      <c r="AB18" s="13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30"/>
      <c r="AB19" s="13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31"/>
      <c r="AB20" s="13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31"/>
      <c r="AB21" s="131"/>
    </row>
    <row r="22" spans="1:28" x14ac:dyDescent="0.25">
      <c r="A22" s="320" t="s">
        <v>441</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32"/>
      <c r="AB22" s="132"/>
    </row>
    <row r="23" spans="1:28" ht="32.25" customHeight="1" x14ac:dyDescent="0.25">
      <c r="A23" s="322" t="s">
        <v>312</v>
      </c>
      <c r="B23" s="323"/>
      <c r="C23" s="323"/>
      <c r="D23" s="323"/>
      <c r="E23" s="323"/>
      <c r="F23" s="323"/>
      <c r="G23" s="323"/>
      <c r="H23" s="323"/>
      <c r="I23" s="323"/>
      <c r="J23" s="323"/>
      <c r="K23" s="323"/>
      <c r="L23" s="324"/>
      <c r="M23" s="321" t="s">
        <v>313</v>
      </c>
      <c r="N23" s="321"/>
      <c r="O23" s="321"/>
      <c r="P23" s="321"/>
      <c r="Q23" s="321"/>
      <c r="R23" s="321"/>
      <c r="S23" s="321"/>
      <c r="T23" s="321"/>
      <c r="U23" s="321"/>
      <c r="V23" s="321"/>
      <c r="W23" s="321"/>
      <c r="X23" s="321"/>
      <c r="Y23" s="321"/>
      <c r="Z23" s="321"/>
    </row>
    <row r="24" spans="1:28" ht="151.5" customHeight="1" x14ac:dyDescent="0.25">
      <c r="A24" s="86" t="s">
        <v>240</v>
      </c>
      <c r="B24" s="87" t="s">
        <v>247</v>
      </c>
      <c r="C24" s="86" t="s">
        <v>306</v>
      </c>
      <c r="D24" s="86" t="s">
        <v>241</v>
      </c>
      <c r="E24" s="86" t="s">
        <v>307</v>
      </c>
      <c r="F24" s="86" t="s">
        <v>309</v>
      </c>
      <c r="G24" s="86" t="s">
        <v>308</v>
      </c>
      <c r="H24" s="86" t="s">
        <v>242</v>
      </c>
      <c r="I24" s="86" t="s">
        <v>310</v>
      </c>
      <c r="J24" s="86" t="s">
        <v>248</v>
      </c>
      <c r="K24" s="87" t="s">
        <v>246</v>
      </c>
      <c r="L24" s="87" t="s">
        <v>243</v>
      </c>
      <c r="M24" s="88" t="s">
        <v>255</v>
      </c>
      <c r="N24" s="87" t="s">
        <v>450</v>
      </c>
      <c r="O24" s="86" t="s">
        <v>253</v>
      </c>
      <c r="P24" s="86" t="s">
        <v>254</v>
      </c>
      <c r="Q24" s="86" t="s">
        <v>252</v>
      </c>
      <c r="R24" s="86" t="s">
        <v>242</v>
      </c>
      <c r="S24" s="86" t="s">
        <v>251</v>
      </c>
      <c r="T24" s="86" t="s">
        <v>250</v>
      </c>
      <c r="U24" s="86" t="s">
        <v>305</v>
      </c>
      <c r="V24" s="86" t="s">
        <v>252</v>
      </c>
      <c r="W24" s="101" t="s">
        <v>245</v>
      </c>
      <c r="X24" s="101" t="s">
        <v>257</v>
      </c>
      <c r="Y24" s="101" t="s">
        <v>258</v>
      </c>
      <c r="Z24" s="103" t="s">
        <v>256</v>
      </c>
    </row>
    <row r="25" spans="1:28" ht="16.5" customHeight="1" x14ac:dyDescent="0.25">
      <c r="A25" s="86">
        <v>1</v>
      </c>
      <c r="B25" s="87">
        <v>2</v>
      </c>
      <c r="C25" s="86">
        <v>3</v>
      </c>
      <c r="D25" s="87">
        <v>4</v>
      </c>
      <c r="E25" s="86">
        <v>5</v>
      </c>
      <c r="F25" s="87">
        <v>6</v>
      </c>
      <c r="G25" s="86">
        <v>7</v>
      </c>
      <c r="H25" s="87">
        <v>8</v>
      </c>
      <c r="I25" s="86">
        <v>9</v>
      </c>
      <c r="J25" s="87">
        <v>10</v>
      </c>
      <c r="K25" s="133">
        <v>11</v>
      </c>
      <c r="L25" s="87">
        <v>12</v>
      </c>
      <c r="M25" s="133">
        <v>13</v>
      </c>
      <c r="N25" s="87">
        <v>14</v>
      </c>
      <c r="O25" s="133">
        <v>15</v>
      </c>
      <c r="P25" s="87">
        <v>16</v>
      </c>
      <c r="Q25" s="133">
        <v>17</v>
      </c>
      <c r="R25" s="87">
        <v>18</v>
      </c>
      <c r="S25" s="133">
        <v>19</v>
      </c>
      <c r="T25" s="87">
        <v>20</v>
      </c>
      <c r="U25" s="133">
        <v>21</v>
      </c>
      <c r="V25" s="87">
        <v>22</v>
      </c>
      <c r="W25" s="133">
        <v>23</v>
      </c>
      <c r="X25" s="87">
        <v>24</v>
      </c>
      <c r="Y25" s="133">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f>
        <v>Год раскрытия информации: 2024 год</v>
      </c>
      <c r="B5" s="279"/>
      <c r="C5" s="279"/>
      <c r="D5" s="279"/>
      <c r="E5" s="279"/>
      <c r="F5" s="279"/>
      <c r="G5" s="279"/>
      <c r="H5" s="279"/>
      <c r="I5" s="279"/>
      <c r="J5" s="279"/>
      <c r="K5" s="279"/>
      <c r="L5" s="279"/>
      <c r="M5" s="279"/>
      <c r="N5" s="279"/>
      <c r="O5" s="279"/>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F_TP3500.PS.0012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75.75" customHeight="1" x14ac:dyDescent="0.2">
      <c r="A15" s="295" t="str">
        <f>'1. паспорт местоположение'!A15:C15</f>
        <v>Реконструкция здания ОПУ на ПС Бердюжье Ишимского ТПО</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5" t="s">
        <v>418</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6" t="s">
        <v>87</v>
      </c>
      <c r="F19" s="327"/>
      <c r="G19" s="327"/>
      <c r="H19" s="327"/>
      <c r="I19" s="328"/>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457</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7"/>
  <sheetViews>
    <sheetView view="pageBreakPreview" zoomScale="50" zoomScaleNormal="100" zoomScaleSheetLayoutView="50" zoomScalePageLayoutView="50" workbookViewId="0">
      <selection activeCell="A16" sqref="A16:AR16"/>
    </sheetView>
  </sheetViews>
  <sheetFormatPr defaultColWidth="9.140625" defaultRowHeight="15" x14ac:dyDescent="0.25"/>
  <cols>
    <col min="1" max="3" width="9.140625" style="224"/>
    <col min="4" max="4" width="18.5703125" style="224" customWidth="1"/>
    <col min="5" max="12" width="9.140625" style="224" hidden="1" customWidth="1"/>
    <col min="13" max="13" width="4.7109375" style="224" hidden="1" customWidth="1"/>
    <col min="14" max="17" width="9.140625" style="224" hidden="1" customWidth="1"/>
    <col min="18" max="18" width="4.7109375" style="224" hidden="1" customWidth="1"/>
    <col min="19" max="36" width="9.140625" style="224" hidden="1" customWidth="1"/>
    <col min="37" max="37" width="9.140625" style="224"/>
    <col min="38" max="38" width="7.7109375" style="224" customWidth="1"/>
    <col min="39" max="39" width="3.140625" style="224" customWidth="1"/>
    <col min="40" max="40" width="13.5703125" style="224" customWidth="1"/>
    <col min="41" max="41" width="16.5703125" style="224" customWidth="1"/>
    <col min="42" max="42" width="15.7109375" style="224" customWidth="1"/>
    <col min="43" max="43" width="9.5703125" style="224" customWidth="1"/>
    <col min="44" max="44" width="8.5703125" style="224" customWidth="1"/>
    <col min="45" max="16384" width="9.140625" style="224"/>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21"/>
      <c r="B8" s="221"/>
      <c r="C8" s="221"/>
      <c r="D8" s="221"/>
      <c r="E8" s="221"/>
      <c r="F8" s="221"/>
      <c r="G8" s="221"/>
      <c r="H8" s="221"/>
      <c r="I8" s="221"/>
      <c r="J8" s="221"/>
      <c r="K8" s="221"/>
      <c r="L8" s="120"/>
      <c r="M8" s="120"/>
      <c r="N8" s="120"/>
      <c r="O8" s="120"/>
      <c r="P8" s="120"/>
      <c r="Q8" s="120"/>
      <c r="R8" s="120"/>
      <c r="S8" s="120"/>
      <c r="T8" s="120"/>
      <c r="U8" s="120"/>
      <c r="V8" s="120"/>
      <c r="W8" s="120"/>
      <c r="X8" s="120"/>
      <c r="Y8" s="120"/>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21"/>
      <c r="B11" s="221"/>
      <c r="C11" s="221"/>
      <c r="D11" s="221"/>
      <c r="E11" s="221"/>
      <c r="F11" s="221"/>
      <c r="G11" s="221"/>
      <c r="H11" s="221"/>
      <c r="I11" s="221"/>
      <c r="J11" s="221"/>
      <c r="K11" s="221"/>
      <c r="L11" s="120"/>
      <c r="M11" s="120"/>
      <c r="N11" s="120"/>
      <c r="O11" s="120"/>
      <c r="P11" s="120"/>
      <c r="Q11" s="120"/>
      <c r="R11" s="120"/>
      <c r="S11" s="120"/>
      <c r="T11" s="120"/>
      <c r="U11" s="120"/>
      <c r="V11" s="120"/>
      <c r="W11" s="120"/>
      <c r="X11" s="120"/>
      <c r="Y11" s="120"/>
    </row>
    <row r="12" spans="1:44" s="12" customFormat="1" ht="18.75" customHeight="1" x14ac:dyDescent="0.2">
      <c r="A12" s="317" t="str">
        <f>'1. паспорт местоположение'!A12:C12</f>
        <v>F_TP3500.PS.0012</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49.5" customHeight="1" x14ac:dyDescent="0.2">
      <c r="A15" s="317" t="str">
        <f>'1. паспорт местоположение'!A15:C15</f>
        <v>Реконструкция здания ОПУ на ПС Бердюжье Ишимского ТПО</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282" t="s">
        <v>419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25"/>
      <c r="AP19" s="225"/>
      <c r="AQ19" s="225"/>
      <c r="AR19" s="37"/>
    </row>
    <row r="20" spans="1:45" ht="18.75" x14ac:dyDescent="0.3">
      <c r="AO20" s="225"/>
      <c r="AP20" s="225"/>
      <c r="AQ20" s="225"/>
      <c r="AR20" s="15"/>
    </row>
    <row r="21" spans="1:45" ht="18.75" x14ac:dyDescent="0.3">
      <c r="AO21" s="225"/>
      <c r="AP21" s="225"/>
      <c r="AQ21" s="225"/>
      <c r="AR21" s="15"/>
    </row>
    <row r="22" spans="1:45" s="3" customFormat="1" ht="15.75"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24.75" customHeight="1"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67.5" customHeight="1" thickBot="1" x14ac:dyDescent="0.3">
      <c r="A24" s="329" t="s">
        <v>301</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27"/>
      <c r="AN24" s="227"/>
      <c r="AO24" s="228"/>
      <c r="AP24" s="228"/>
      <c r="AQ24" s="228"/>
      <c r="AR24" s="228"/>
      <c r="AS24" s="229"/>
    </row>
    <row r="25" spans="1:45" ht="27.75" customHeight="1" x14ac:dyDescent="0.25">
      <c r="A25" s="330" t="s">
        <v>549</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230"/>
      <c r="AN25" s="333" t="s">
        <v>300</v>
      </c>
      <c r="AO25" s="333"/>
      <c r="AP25" s="333"/>
      <c r="AQ25" s="334"/>
      <c r="AR25" s="334"/>
      <c r="AS25" s="229"/>
    </row>
    <row r="26" spans="1:45" x14ac:dyDescent="0.25">
      <c r="A26" s="335" t="s">
        <v>299</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30"/>
      <c r="AN26" s="353" t="s">
        <v>298</v>
      </c>
      <c r="AO26" s="354"/>
      <c r="AP26" s="355"/>
      <c r="AQ26" s="345"/>
      <c r="AR26" s="346"/>
      <c r="AS26" s="229"/>
    </row>
    <row r="27" spans="1:45" x14ac:dyDescent="0.25">
      <c r="A27" s="335" t="s">
        <v>297</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30"/>
      <c r="AN27" s="353" t="s">
        <v>296</v>
      </c>
      <c r="AO27" s="354"/>
      <c r="AP27" s="355"/>
      <c r="AQ27" s="345"/>
      <c r="AR27" s="346"/>
      <c r="AS27" s="229"/>
    </row>
    <row r="28" spans="1:45" ht="15.75" thickBot="1" x14ac:dyDescent="0.3">
      <c r="A28" s="338" t="s">
        <v>295</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230"/>
      <c r="AN28" s="342" t="s">
        <v>550</v>
      </c>
      <c r="AO28" s="343"/>
      <c r="AP28" s="344"/>
      <c r="AQ28" s="345"/>
      <c r="AR28" s="346"/>
      <c r="AS28" s="229"/>
    </row>
    <row r="29" spans="1:45" ht="27.75" customHeight="1" x14ac:dyDescent="0.25">
      <c r="A29" s="347" t="s">
        <v>294</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2"/>
      <c r="AL29" s="332"/>
      <c r="AM29" s="230"/>
      <c r="AN29" s="350"/>
      <c r="AO29" s="351"/>
      <c r="AP29" s="351"/>
      <c r="AQ29" s="345"/>
      <c r="AR29" s="352"/>
      <c r="AS29" s="229"/>
    </row>
    <row r="30" spans="1:45" x14ac:dyDescent="0.25">
      <c r="A30" s="335" t="s">
        <v>551</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30"/>
      <c r="AS30" s="229"/>
    </row>
    <row r="31" spans="1:45" x14ac:dyDescent="0.25">
      <c r="A31" s="335" t="s">
        <v>293</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30"/>
      <c r="AN31" s="230"/>
      <c r="AO31" s="231"/>
      <c r="AP31" s="231"/>
      <c r="AQ31" s="231"/>
      <c r="AR31" s="231"/>
      <c r="AS31" s="229"/>
    </row>
    <row r="32" spans="1:45" x14ac:dyDescent="0.25">
      <c r="A32" s="335" t="s">
        <v>272</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30"/>
      <c r="AN32" s="230"/>
      <c r="AO32" s="230"/>
      <c r="AP32" s="230"/>
      <c r="AQ32" s="230"/>
      <c r="AR32" s="230"/>
      <c r="AS32" s="229"/>
    </row>
    <row r="33" spans="1:45" x14ac:dyDescent="0.25">
      <c r="A33" s="335" t="s">
        <v>292</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230"/>
      <c r="AN33" s="230"/>
      <c r="AO33" s="230"/>
      <c r="AP33" s="230"/>
      <c r="AQ33" s="230"/>
      <c r="AR33" s="230"/>
      <c r="AS33" s="229"/>
    </row>
    <row r="34" spans="1:45" x14ac:dyDescent="0.25">
      <c r="A34" s="335" t="s">
        <v>291</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30"/>
      <c r="AN34" s="230"/>
      <c r="AO34" s="230"/>
      <c r="AP34" s="230"/>
      <c r="AQ34" s="230"/>
      <c r="AR34" s="230"/>
      <c r="AS34" s="229"/>
    </row>
    <row r="35" spans="1:45"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30"/>
      <c r="AN35" s="230"/>
      <c r="AO35" s="230"/>
      <c r="AP35" s="230"/>
      <c r="AQ35" s="230"/>
      <c r="AR35" s="230"/>
      <c r="AS35" s="229"/>
    </row>
    <row r="36" spans="1:45" ht="15.75" thickBot="1" x14ac:dyDescent="0.3">
      <c r="A36" s="357" t="s">
        <v>265</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1"/>
      <c r="AL36" s="341"/>
      <c r="AM36" s="230"/>
      <c r="AN36" s="230"/>
      <c r="AO36" s="230"/>
      <c r="AP36" s="230"/>
      <c r="AQ36" s="230"/>
      <c r="AR36" s="230"/>
      <c r="AS36" s="229"/>
    </row>
    <row r="37" spans="1:45"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230"/>
      <c r="AN37" s="230"/>
      <c r="AO37" s="230"/>
      <c r="AP37" s="230"/>
      <c r="AQ37" s="230"/>
      <c r="AR37" s="230"/>
      <c r="AS37" s="229"/>
    </row>
    <row r="38" spans="1:45" x14ac:dyDescent="0.25">
      <c r="A38" s="335" t="s">
        <v>290</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30"/>
      <c r="AN38" s="230"/>
      <c r="AO38" s="230"/>
      <c r="AP38" s="230"/>
      <c r="AQ38" s="230"/>
      <c r="AR38" s="230"/>
      <c r="AS38" s="229"/>
    </row>
    <row r="39" spans="1:45" ht="15.75" thickBot="1" x14ac:dyDescent="0.3">
      <c r="A39" s="357" t="s">
        <v>289</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1"/>
      <c r="AL39" s="341"/>
      <c r="AM39" s="230"/>
      <c r="AN39" s="230"/>
      <c r="AO39" s="230"/>
      <c r="AP39" s="230"/>
      <c r="AQ39" s="230"/>
      <c r="AR39" s="230"/>
      <c r="AS39" s="229"/>
    </row>
    <row r="40" spans="1:45" x14ac:dyDescent="0.25">
      <c r="A40" s="330" t="s">
        <v>552</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230"/>
      <c r="AN40" s="230"/>
      <c r="AO40" s="230"/>
      <c r="AP40" s="230"/>
      <c r="AQ40" s="230"/>
      <c r="AR40" s="230"/>
      <c r="AS40" s="229"/>
    </row>
    <row r="41" spans="1:45" x14ac:dyDescent="0.25">
      <c r="A41" s="335" t="s">
        <v>288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30"/>
      <c r="AN41" s="230"/>
      <c r="AO41" s="230"/>
      <c r="AP41" s="230"/>
      <c r="AQ41" s="230"/>
      <c r="AR41" s="230"/>
      <c r="AS41" s="229"/>
    </row>
    <row r="42" spans="1:45" x14ac:dyDescent="0.25">
      <c r="A42" s="335" t="s">
        <v>287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30"/>
      <c r="AN42" s="230"/>
      <c r="AO42" s="230"/>
      <c r="AP42" s="230"/>
      <c r="AQ42" s="230"/>
      <c r="AR42" s="230"/>
      <c r="AS42" s="229"/>
    </row>
    <row r="43" spans="1:45" x14ac:dyDescent="0.25">
      <c r="A43" s="335" t="s">
        <v>286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30"/>
      <c r="AN43" s="230"/>
      <c r="AO43" s="230"/>
      <c r="AP43" s="230"/>
      <c r="AQ43" s="230"/>
      <c r="AR43" s="230"/>
      <c r="AS43" s="229"/>
    </row>
    <row r="44" spans="1:45" x14ac:dyDescent="0.25">
      <c r="A44" s="335" t="s">
        <v>285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30"/>
      <c r="AN44" s="230"/>
      <c r="AO44" s="230"/>
      <c r="AP44" s="230"/>
      <c r="AQ44" s="230"/>
      <c r="AR44" s="230"/>
      <c r="AS44" s="229"/>
    </row>
    <row r="45" spans="1:45" x14ac:dyDescent="0.25">
      <c r="A45" s="335" t="s">
        <v>284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30"/>
      <c r="AN45" s="230"/>
      <c r="AO45" s="230"/>
      <c r="AP45" s="230"/>
      <c r="AQ45" s="230"/>
      <c r="AR45" s="230"/>
      <c r="AS45" s="229"/>
    </row>
    <row r="46" spans="1:45" ht="15.75" thickBot="1" x14ac:dyDescent="0.3">
      <c r="A46" s="359" t="s">
        <v>553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30"/>
      <c r="AN46" s="230"/>
      <c r="AO46" s="230"/>
      <c r="AP46" s="230"/>
      <c r="AQ46" s="230"/>
      <c r="AR46" s="230"/>
      <c r="AS46" s="229"/>
    </row>
    <row r="47" spans="1:45" x14ac:dyDescent="0.25">
      <c r="A47" s="362" t="s">
        <v>283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2" t="s">
        <v>5</v>
      </c>
      <c r="AL47" s="332"/>
      <c r="AM47" s="367" t="s">
        <v>554</v>
      </c>
      <c r="AN47" s="367"/>
      <c r="AO47" s="232" t="s">
        <v>555</v>
      </c>
      <c r="AP47" s="232" t="s">
        <v>556</v>
      </c>
      <c r="AQ47" s="229"/>
    </row>
    <row r="48" spans="1:45" x14ac:dyDescent="0.25">
      <c r="A48" s="335" t="s">
        <v>282</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33"/>
      <c r="AP48" s="233"/>
      <c r="AQ48" s="229"/>
    </row>
    <row r="49" spans="1:43" x14ac:dyDescent="0.25">
      <c r="A49" s="335" t="s">
        <v>281</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33"/>
      <c r="AP49" s="233"/>
      <c r="AQ49" s="229"/>
    </row>
    <row r="50" spans="1:43" ht="15.75" thickBot="1" x14ac:dyDescent="0.3">
      <c r="A50" s="357" t="s">
        <v>557</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1"/>
      <c r="AL50" s="341"/>
      <c r="AM50" s="341"/>
      <c r="AN50" s="341"/>
      <c r="AO50" s="234"/>
      <c r="AP50" s="234"/>
      <c r="AQ50" s="229"/>
    </row>
    <row r="51" spans="1:43" ht="15.75"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x14ac:dyDescent="0.25">
      <c r="A52" s="365" t="s">
        <v>280</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554</v>
      </c>
      <c r="AN52" s="367"/>
      <c r="AO52" s="232" t="s">
        <v>555</v>
      </c>
      <c r="AP52" s="232" t="s">
        <v>556</v>
      </c>
      <c r="AQ52" s="229"/>
    </row>
    <row r="53" spans="1:43" x14ac:dyDescent="0.25">
      <c r="A53" s="368" t="s">
        <v>279</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239"/>
      <c r="AP53" s="239"/>
      <c r="AQ53" s="229"/>
    </row>
    <row r="54" spans="1:43" x14ac:dyDescent="0.25">
      <c r="A54" s="335" t="s">
        <v>278</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33"/>
      <c r="AP54" s="233"/>
      <c r="AQ54" s="229"/>
    </row>
    <row r="55" spans="1:43" x14ac:dyDescent="0.25">
      <c r="A55" s="335" t="s">
        <v>277</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33"/>
      <c r="AP55" s="233"/>
      <c r="AQ55" s="229"/>
    </row>
    <row r="56" spans="1:43" ht="15.75" thickBot="1" x14ac:dyDescent="0.3">
      <c r="A56" s="357" t="s">
        <v>276</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1"/>
      <c r="AL56" s="341"/>
      <c r="AM56" s="341"/>
      <c r="AN56" s="341"/>
      <c r="AO56" s="234"/>
      <c r="AP56" s="234"/>
      <c r="AQ56" s="229"/>
    </row>
    <row r="57" spans="1:43" ht="15.75"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7"/>
    </row>
    <row r="58" spans="1:43" x14ac:dyDescent="0.25">
      <c r="A58" s="365" t="s">
        <v>558</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554</v>
      </c>
      <c r="AN58" s="367"/>
      <c r="AO58" s="232" t="s">
        <v>555</v>
      </c>
      <c r="AP58" s="232" t="s">
        <v>556</v>
      </c>
      <c r="AQ58" s="229"/>
    </row>
    <row r="59" spans="1:43" x14ac:dyDescent="0.25">
      <c r="A59" s="370" t="s">
        <v>275</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2"/>
      <c r="AP59" s="242"/>
      <c r="AQ59" s="243"/>
    </row>
    <row r="60" spans="1:43" x14ac:dyDescent="0.25">
      <c r="A60" s="335" t="s">
        <v>274</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33"/>
      <c r="AP60" s="233"/>
      <c r="AQ60" s="229"/>
    </row>
    <row r="61" spans="1:43" x14ac:dyDescent="0.25">
      <c r="A61" s="335" t="s">
        <v>273</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33"/>
      <c r="AP61" s="233"/>
      <c r="AQ61" s="229"/>
    </row>
    <row r="62" spans="1:43" ht="18.75" customHeight="1" x14ac:dyDescent="0.25">
      <c r="A62" s="335" t="s">
        <v>272</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33"/>
      <c r="AP62" s="233"/>
      <c r="AQ62" s="229"/>
    </row>
    <row r="63" spans="1:43"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33"/>
      <c r="AP63" s="233"/>
      <c r="AQ63" s="229"/>
    </row>
    <row r="64" spans="1:43"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33"/>
      <c r="AP64" s="233"/>
      <c r="AQ64" s="229"/>
    </row>
    <row r="65" spans="1:43" x14ac:dyDescent="0.25">
      <c r="A65" s="335" t="s">
        <v>271</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33"/>
      <c r="AP65" s="233"/>
      <c r="AQ65" s="229"/>
    </row>
    <row r="66" spans="1:43" x14ac:dyDescent="0.25">
      <c r="A66" s="373" t="s">
        <v>559</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44"/>
      <c r="AP66" s="244"/>
      <c r="AQ66" s="243"/>
    </row>
    <row r="67" spans="1:43" x14ac:dyDescent="0.25">
      <c r="A67" s="335" t="s">
        <v>267</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33"/>
      <c r="AP67" s="233"/>
      <c r="AQ67" s="229"/>
    </row>
    <row r="68" spans="1:43" x14ac:dyDescent="0.25">
      <c r="A68" s="373" t="s">
        <v>560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44"/>
      <c r="AP68" s="244"/>
      <c r="AQ68" s="243"/>
    </row>
    <row r="69" spans="1:43" x14ac:dyDescent="0.25">
      <c r="A69" s="335" t="s">
        <v>266</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33"/>
      <c r="AP69" s="233"/>
      <c r="AQ69" s="229"/>
    </row>
    <row r="70" spans="1:43" x14ac:dyDescent="0.25">
      <c r="A70" s="381" t="s">
        <v>270</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44"/>
      <c r="AP70" s="244"/>
      <c r="AQ70" s="243"/>
    </row>
    <row r="71" spans="1:43" x14ac:dyDescent="0.25">
      <c r="A71" s="335" t="s">
        <v>265</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33"/>
      <c r="AP71" s="233"/>
      <c r="AQ71" s="229"/>
    </row>
    <row r="72" spans="1:43" ht="15.75" thickBot="1" x14ac:dyDescent="0.3">
      <c r="A72" s="377" t="s">
        <v>269</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45"/>
      <c r="AP72" s="245"/>
      <c r="AQ72" s="243"/>
    </row>
    <row r="73" spans="1:43" ht="15.75"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7"/>
    </row>
    <row r="74" spans="1:43" x14ac:dyDescent="0.25">
      <c r="A74" s="365" t="s">
        <v>268</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554</v>
      </c>
      <c r="AN74" s="367"/>
      <c r="AO74" s="232" t="s">
        <v>555</v>
      </c>
      <c r="AP74" s="232" t="s">
        <v>556</v>
      </c>
      <c r="AQ74" s="229"/>
    </row>
    <row r="75" spans="1:43" x14ac:dyDescent="0.25">
      <c r="A75" s="373" t="s">
        <v>560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46"/>
      <c r="AP75" s="246"/>
      <c r="AQ75" s="243"/>
    </row>
    <row r="76" spans="1:43" x14ac:dyDescent="0.25">
      <c r="A76" s="335" t="s">
        <v>267</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83"/>
      <c r="AN76" s="383"/>
      <c r="AO76" s="247"/>
      <c r="AP76" s="247"/>
      <c r="AQ76" s="229"/>
    </row>
    <row r="77" spans="1:43" x14ac:dyDescent="0.25">
      <c r="A77" s="335" t="s">
        <v>266</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83"/>
      <c r="AN77" s="383"/>
      <c r="AO77" s="247"/>
      <c r="AP77" s="247"/>
      <c r="AQ77" s="229"/>
    </row>
    <row r="78" spans="1:43" x14ac:dyDescent="0.25">
      <c r="A78" s="335" t="s">
        <v>265</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83"/>
      <c r="AN78" s="383"/>
      <c r="AO78" s="247"/>
      <c r="AP78" s="247"/>
      <c r="AQ78" s="229"/>
    </row>
    <row r="79" spans="1:43" x14ac:dyDescent="0.25">
      <c r="A79" s="335" t="s">
        <v>264</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83"/>
      <c r="AN79" s="383"/>
      <c r="AO79" s="247"/>
      <c r="AP79" s="247"/>
      <c r="AQ79" s="229"/>
    </row>
    <row r="80" spans="1:43" x14ac:dyDescent="0.25">
      <c r="A80" s="335" t="s">
        <v>263</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83"/>
      <c r="AN80" s="383"/>
      <c r="AO80" s="247"/>
      <c r="AP80" s="247"/>
      <c r="AQ80" s="229"/>
    </row>
    <row r="81" spans="1:45" x14ac:dyDescent="0.25">
      <c r="A81" s="335" t="s">
        <v>262</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83"/>
      <c r="AN81" s="383"/>
      <c r="AO81" s="247"/>
      <c r="AP81" s="247"/>
      <c r="AQ81" s="229"/>
    </row>
    <row r="82" spans="1:45" x14ac:dyDescent="0.25">
      <c r="A82" s="335" t="s">
        <v>261</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83"/>
      <c r="AN82" s="383"/>
      <c r="AO82" s="247"/>
      <c r="AP82" s="247"/>
      <c r="AQ82" s="229"/>
    </row>
    <row r="83" spans="1:45" x14ac:dyDescent="0.25">
      <c r="A83" s="381" t="s">
        <v>260</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46"/>
      <c r="AP83" s="246"/>
      <c r="AQ83" s="243"/>
    </row>
    <row r="84" spans="1:45" x14ac:dyDescent="0.25">
      <c r="A84" s="381" t="s">
        <v>561</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46"/>
      <c r="AP84" s="246"/>
      <c r="AQ84" s="243"/>
    </row>
    <row r="85" spans="1:45" x14ac:dyDescent="0.25">
      <c r="A85" s="335" t="s">
        <v>259</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83"/>
      <c r="AN85" s="383"/>
      <c r="AO85" s="247"/>
      <c r="AP85" s="247"/>
      <c r="AQ85" s="227"/>
    </row>
    <row r="86" spans="1:45" x14ac:dyDescent="0.25">
      <c r="A86" s="373" t="s">
        <v>562</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46"/>
      <c r="AP86" s="246"/>
      <c r="AQ86" s="243"/>
    </row>
    <row r="87" spans="1:45" x14ac:dyDescent="0.25">
      <c r="A87" s="373" t="s">
        <v>563</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46"/>
      <c r="AP87" s="246"/>
      <c r="AQ87" s="243"/>
    </row>
    <row r="88" spans="1:45" x14ac:dyDescent="0.25">
      <c r="A88" s="385" t="s">
        <v>564</v>
      </c>
      <c r="B88" s="386"/>
      <c r="C88" s="386"/>
      <c r="D88" s="387"/>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88"/>
      <c r="AL88" s="389"/>
      <c r="AM88" s="390"/>
      <c r="AN88" s="391"/>
      <c r="AO88" s="246"/>
      <c r="AP88" s="246"/>
      <c r="AQ88" s="243"/>
    </row>
    <row r="89" spans="1:45" x14ac:dyDescent="0.25">
      <c r="A89" s="385" t="s">
        <v>565</v>
      </c>
      <c r="B89" s="386"/>
      <c r="C89" s="386"/>
      <c r="D89" s="387"/>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88"/>
      <c r="AL89" s="389"/>
      <c r="AM89" s="390"/>
      <c r="AN89" s="391"/>
      <c r="AO89" s="246"/>
      <c r="AP89" s="246"/>
      <c r="AQ89" s="227"/>
    </row>
    <row r="90" spans="1:45" ht="15.75" thickBot="1" x14ac:dyDescent="0.3">
      <c r="A90" s="249" t="s">
        <v>566</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92"/>
      <c r="AL90" s="393"/>
      <c r="AM90" s="394"/>
      <c r="AN90" s="395"/>
      <c r="AO90" s="251"/>
      <c r="AP90" s="251"/>
      <c r="AQ90" s="229"/>
    </row>
    <row r="91" spans="1:45"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2"/>
    </row>
    <row r="92" spans="1:45" x14ac:dyDescent="0.25">
      <c r="A92" s="230" t="s">
        <v>567</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2"/>
    </row>
    <row r="93" spans="1:45" x14ac:dyDescent="0.25">
      <c r="A93" s="253" t="s">
        <v>568</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x14ac:dyDescent="0.25">
      <c r="A94" s="253" t="s">
        <v>569</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7"/>
    </row>
    <row r="95" spans="1:45" x14ac:dyDescent="0.25">
      <c r="A95" s="253" t="s">
        <v>570</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7"/>
    </row>
    <row r="96" spans="1:45" x14ac:dyDescent="0.25">
      <c r="A96" s="230" t="s">
        <v>571</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row r="107"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K26:AL26"/>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4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6" zoomScale="80" zoomScaleSheetLayoutView="80" workbookViewId="0">
      <selection activeCell="K39" sqref="K39:L54"/>
    </sheetView>
  </sheetViews>
  <sheetFormatPr defaultRowHeight="15.75" x14ac:dyDescent="0.25"/>
  <cols>
    <col min="1" max="1" width="9.140625" style="64"/>
    <col min="2" max="2" width="37.7109375" style="64" customWidth="1"/>
    <col min="3" max="3" width="14" style="64" customWidth="1"/>
    <col min="4" max="4" width="16"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f>
        <v>Год раскрытия информации: 2024 год</v>
      </c>
      <c r="B5" s="279"/>
      <c r="C5" s="279"/>
      <c r="D5" s="279"/>
      <c r="E5" s="279"/>
      <c r="F5" s="279"/>
      <c r="G5" s="279"/>
      <c r="H5" s="279"/>
      <c r="I5" s="279"/>
      <c r="J5" s="279"/>
      <c r="K5" s="279"/>
      <c r="L5" s="27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2" t="s">
        <v>483</v>
      </c>
      <c r="B9" s="282"/>
      <c r="C9" s="282"/>
      <c r="D9" s="282"/>
      <c r="E9" s="282"/>
      <c r="F9" s="282"/>
      <c r="G9" s="282"/>
      <c r="H9" s="282"/>
      <c r="I9" s="282"/>
      <c r="J9" s="282"/>
      <c r="K9" s="282"/>
      <c r="L9" s="282"/>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ht="18.75" x14ac:dyDescent="0.25">
      <c r="A12" s="282" t="str">
        <f>'1. паспорт местоположение'!A12:C12</f>
        <v>F_TP3500.PS.0012</v>
      </c>
      <c r="B12" s="282"/>
      <c r="C12" s="282"/>
      <c r="D12" s="282"/>
      <c r="E12" s="282"/>
      <c r="F12" s="282"/>
      <c r="G12" s="282"/>
      <c r="H12" s="282"/>
      <c r="I12" s="282"/>
      <c r="J12" s="282"/>
      <c r="K12" s="282"/>
      <c r="L12" s="282"/>
    </row>
    <row r="13" spans="1:44" x14ac:dyDescent="0.25">
      <c r="A13" s="280" t="s">
        <v>8</v>
      </c>
      <c r="B13" s="280"/>
      <c r="C13" s="280"/>
      <c r="D13" s="280"/>
      <c r="E13" s="280"/>
      <c r="F13" s="280"/>
      <c r="G13" s="280"/>
      <c r="H13" s="280"/>
      <c r="I13" s="280"/>
      <c r="J13" s="280"/>
      <c r="K13" s="280"/>
      <c r="L13" s="280"/>
    </row>
    <row r="14" spans="1:44" ht="18.75" x14ac:dyDescent="0.25">
      <c r="A14" s="287"/>
      <c r="B14" s="287"/>
      <c r="C14" s="287"/>
      <c r="D14" s="287"/>
      <c r="E14" s="287"/>
      <c r="F14" s="287"/>
      <c r="G14" s="287"/>
      <c r="H14" s="287"/>
      <c r="I14" s="287"/>
      <c r="J14" s="287"/>
      <c r="K14" s="287"/>
      <c r="L14" s="287"/>
    </row>
    <row r="15" spans="1:44" ht="72.75" customHeight="1" x14ac:dyDescent="0.25">
      <c r="A15" s="281" t="str">
        <f>'1. паспорт местоположение'!A15:C15</f>
        <v>Реконструкция здания ОПУ на ПС Бердюжье Ишимского ТПО</v>
      </c>
      <c r="B15" s="281"/>
      <c r="C15" s="281"/>
      <c r="D15" s="281"/>
      <c r="E15" s="281"/>
      <c r="F15" s="281"/>
      <c r="G15" s="281"/>
      <c r="H15" s="281"/>
      <c r="I15" s="281"/>
      <c r="J15" s="281"/>
      <c r="K15" s="281"/>
      <c r="L15" s="281"/>
    </row>
    <row r="16" spans="1:44" x14ac:dyDescent="0.25">
      <c r="A16" s="280" t="s">
        <v>7</v>
      </c>
      <c r="B16" s="280"/>
      <c r="C16" s="280"/>
      <c r="D16" s="280"/>
      <c r="E16" s="280"/>
      <c r="F16" s="280"/>
      <c r="G16" s="280"/>
      <c r="H16" s="280"/>
      <c r="I16" s="280"/>
      <c r="J16" s="280"/>
      <c r="K16" s="280"/>
      <c r="L16" s="280"/>
    </row>
    <row r="17" spans="1:12" ht="15.75" customHeight="1" x14ac:dyDescent="0.25">
      <c r="L17" s="166"/>
    </row>
    <row r="18" spans="1:12" x14ac:dyDescent="0.25">
      <c r="K18" s="77"/>
    </row>
    <row r="19" spans="1:12" ht="15.75" customHeight="1" x14ac:dyDescent="0.25">
      <c r="A19" s="407" t="s">
        <v>420</v>
      </c>
      <c r="B19" s="407"/>
      <c r="C19" s="407"/>
      <c r="D19" s="407"/>
      <c r="E19" s="407"/>
      <c r="F19" s="407"/>
      <c r="G19" s="407"/>
      <c r="H19" s="407"/>
      <c r="I19" s="407"/>
      <c r="J19" s="407"/>
      <c r="K19" s="407"/>
      <c r="L19" s="407"/>
    </row>
    <row r="20" spans="1:12" x14ac:dyDescent="0.25">
      <c r="A20" s="168"/>
      <c r="B20" s="168"/>
      <c r="C20" s="76"/>
      <c r="D20" s="76"/>
      <c r="E20" s="76"/>
      <c r="F20" s="76"/>
      <c r="G20" s="76"/>
      <c r="H20" s="76"/>
      <c r="I20" s="76"/>
      <c r="J20" s="76"/>
      <c r="K20" s="76"/>
      <c r="L20" s="76"/>
    </row>
    <row r="21" spans="1:12" ht="28.5" customHeight="1" x14ac:dyDescent="0.25">
      <c r="A21" s="399" t="s">
        <v>229</v>
      </c>
      <c r="B21" s="399" t="s">
        <v>228</v>
      </c>
      <c r="C21" s="402" t="s">
        <v>350</v>
      </c>
      <c r="D21" s="402"/>
      <c r="E21" s="402"/>
      <c r="F21" s="402"/>
      <c r="G21" s="402"/>
      <c r="H21" s="402"/>
      <c r="I21" s="403" t="s">
        <v>227</v>
      </c>
      <c r="J21" s="396" t="s">
        <v>352</v>
      </c>
      <c r="K21" s="399" t="s">
        <v>226</v>
      </c>
      <c r="L21" s="408" t="s">
        <v>351</v>
      </c>
    </row>
    <row r="22" spans="1:12" ht="58.5" customHeight="1" x14ac:dyDescent="0.25">
      <c r="A22" s="399"/>
      <c r="B22" s="399"/>
      <c r="C22" s="409" t="s">
        <v>3</v>
      </c>
      <c r="D22" s="409"/>
      <c r="E22" s="113"/>
      <c r="F22" s="114"/>
      <c r="G22" s="400" t="s">
        <v>2</v>
      </c>
      <c r="H22" s="401"/>
      <c r="I22" s="403"/>
      <c r="J22" s="397"/>
      <c r="K22" s="399"/>
      <c r="L22" s="408"/>
    </row>
    <row r="23" spans="1:12" ht="47.25" x14ac:dyDescent="0.25">
      <c r="A23" s="399"/>
      <c r="B23" s="399"/>
      <c r="C23" s="75" t="s">
        <v>225</v>
      </c>
      <c r="D23" s="75" t="s">
        <v>224</v>
      </c>
      <c r="E23" s="75" t="s">
        <v>225</v>
      </c>
      <c r="F23" s="75" t="s">
        <v>224</v>
      </c>
      <c r="G23" s="75" t="s">
        <v>225</v>
      </c>
      <c r="H23" s="75" t="s">
        <v>224</v>
      </c>
      <c r="I23" s="403"/>
      <c r="J23" s="398"/>
      <c r="K23" s="399"/>
      <c r="L23" s="408"/>
    </row>
    <row r="24" spans="1:12" x14ac:dyDescent="0.25">
      <c r="A24" s="167">
        <v>1</v>
      </c>
      <c r="B24" s="167">
        <v>2</v>
      </c>
      <c r="C24" s="75">
        <v>3</v>
      </c>
      <c r="D24" s="75">
        <v>4</v>
      </c>
      <c r="E24" s="75">
        <v>5</v>
      </c>
      <c r="F24" s="75">
        <v>6</v>
      </c>
      <c r="G24" s="75">
        <v>7</v>
      </c>
      <c r="H24" s="75">
        <v>8</v>
      </c>
      <c r="I24" s="75">
        <v>9</v>
      </c>
      <c r="J24" s="75">
        <v>10</v>
      </c>
      <c r="K24" s="75">
        <v>11</v>
      </c>
      <c r="L24" s="75">
        <v>12</v>
      </c>
    </row>
    <row r="25" spans="1:12" x14ac:dyDescent="0.25">
      <c r="A25" s="71">
        <v>1</v>
      </c>
      <c r="B25" s="72" t="s">
        <v>223</v>
      </c>
      <c r="C25" s="141"/>
      <c r="D25" s="142"/>
      <c r="E25" s="142"/>
      <c r="F25" s="142"/>
      <c r="G25" s="141"/>
      <c r="H25" s="142"/>
      <c r="I25" s="142"/>
      <c r="J25" s="142"/>
      <c r="K25" s="68"/>
      <c r="L25" s="85"/>
    </row>
    <row r="26" spans="1:12" ht="33.75" customHeight="1" x14ac:dyDescent="0.25">
      <c r="A26" s="71" t="s">
        <v>222</v>
      </c>
      <c r="B26" s="74" t="s">
        <v>357</v>
      </c>
      <c r="C26" s="69" t="s">
        <v>454</v>
      </c>
      <c r="D26" s="69"/>
      <c r="E26" s="69" t="s">
        <v>454</v>
      </c>
      <c r="F26" s="69" t="s">
        <v>454</v>
      </c>
      <c r="G26" s="69" t="s">
        <v>454</v>
      </c>
      <c r="H26" s="69"/>
      <c r="I26" s="69"/>
      <c r="J26" s="69"/>
      <c r="K26" s="68"/>
      <c r="L26" s="68"/>
    </row>
    <row r="27" spans="1:12" s="65" customFormat="1" ht="39" customHeight="1" x14ac:dyDescent="0.25">
      <c r="A27" s="71" t="s">
        <v>221</v>
      </c>
      <c r="B27" s="74" t="s">
        <v>359</v>
      </c>
      <c r="C27" s="69" t="s">
        <v>454</v>
      </c>
      <c r="D27" s="69"/>
      <c r="E27" s="69" t="s">
        <v>454</v>
      </c>
      <c r="F27" s="69" t="s">
        <v>454</v>
      </c>
      <c r="G27" s="69" t="s">
        <v>454</v>
      </c>
      <c r="H27" s="69"/>
      <c r="I27" s="69"/>
      <c r="J27" s="69"/>
      <c r="K27" s="68"/>
      <c r="L27" s="68"/>
    </row>
    <row r="28" spans="1:12" s="65" customFormat="1" ht="70.5" customHeight="1" x14ac:dyDescent="0.25">
      <c r="A28" s="71" t="s">
        <v>358</v>
      </c>
      <c r="B28" s="74" t="s">
        <v>363</v>
      </c>
      <c r="C28" s="69" t="s">
        <v>454</v>
      </c>
      <c r="D28" s="69"/>
      <c r="E28" s="69" t="s">
        <v>454</v>
      </c>
      <c r="F28" s="69" t="s">
        <v>454</v>
      </c>
      <c r="G28" s="69" t="s">
        <v>454</v>
      </c>
      <c r="H28" s="69"/>
      <c r="I28" s="69"/>
      <c r="J28" s="69"/>
      <c r="K28" s="68"/>
      <c r="L28" s="68"/>
    </row>
    <row r="29" spans="1:12" s="65" customFormat="1" ht="54" customHeight="1" x14ac:dyDescent="0.25">
      <c r="A29" s="71" t="s">
        <v>220</v>
      </c>
      <c r="B29" s="74" t="s">
        <v>362</v>
      </c>
      <c r="C29" s="69" t="s">
        <v>454</v>
      </c>
      <c r="D29" s="69"/>
      <c r="E29" s="69" t="s">
        <v>454</v>
      </c>
      <c r="F29" s="69" t="s">
        <v>454</v>
      </c>
      <c r="G29" s="69" t="s">
        <v>454</v>
      </c>
      <c r="H29" s="69"/>
      <c r="I29" s="69"/>
      <c r="J29" s="69"/>
      <c r="K29" s="68"/>
      <c r="L29" s="68"/>
    </row>
    <row r="30" spans="1:12" s="65" customFormat="1" ht="42" customHeight="1" x14ac:dyDescent="0.25">
      <c r="A30" s="71" t="s">
        <v>219</v>
      </c>
      <c r="B30" s="74" t="s">
        <v>364</v>
      </c>
      <c r="C30" s="69" t="s">
        <v>454</v>
      </c>
      <c r="D30" s="69"/>
      <c r="E30" s="69" t="s">
        <v>454</v>
      </c>
      <c r="F30" s="69" t="s">
        <v>454</v>
      </c>
      <c r="G30" s="69" t="s">
        <v>454</v>
      </c>
      <c r="H30" s="69"/>
      <c r="I30" s="69"/>
      <c r="J30" s="69"/>
      <c r="K30" s="68"/>
      <c r="L30" s="68"/>
    </row>
    <row r="31" spans="1:12" s="65" customFormat="1" ht="37.5" customHeight="1" x14ac:dyDescent="0.25">
      <c r="A31" s="71" t="s">
        <v>218</v>
      </c>
      <c r="B31" s="70" t="s">
        <v>360</v>
      </c>
      <c r="C31" s="181">
        <v>41409</v>
      </c>
      <c r="D31" s="181">
        <v>41440</v>
      </c>
      <c r="E31" s="149"/>
      <c r="F31" s="149"/>
      <c r="G31" s="181">
        <v>41409</v>
      </c>
      <c r="H31" s="181">
        <v>41440</v>
      </c>
      <c r="I31" s="150">
        <v>1</v>
      </c>
      <c r="J31" s="150">
        <v>1</v>
      </c>
      <c r="K31" s="68"/>
      <c r="L31" s="68"/>
    </row>
    <row r="32" spans="1:12" s="65" customFormat="1" ht="31.5" x14ac:dyDescent="0.25">
      <c r="A32" s="71" t="s">
        <v>216</v>
      </c>
      <c r="B32" s="70" t="s">
        <v>365</v>
      </c>
      <c r="C32" s="182">
        <v>41852</v>
      </c>
      <c r="D32" s="183">
        <v>41882</v>
      </c>
      <c r="E32" s="142"/>
      <c r="F32" s="142"/>
      <c r="G32" s="182">
        <v>41852</v>
      </c>
      <c r="H32" s="183">
        <v>41882</v>
      </c>
      <c r="I32" s="150">
        <v>1</v>
      </c>
      <c r="J32" s="150">
        <v>1</v>
      </c>
      <c r="K32" s="68"/>
      <c r="L32" s="68"/>
    </row>
    <row r="33" spans="1:12" s="65" customFormat="1" ht="37.5" customHeight="1" x14ac:dyDescent="0.25">
      <c r="A33" s="71" t="s">
        <v>376</v>
      </c>
      <c r="B33" s="70" t="s">
        <v>311</v>
      </c>
      <c r="C33" s="69" t="s">
        <v>454</v>
      </c>
      <c r="D33" s="69"/>
      <c r="E33" s="69" t="s">
        <v>454</v>
      </c>
      <c r="F33" s="69" t="s">
        <v>454</v>
      </c>
      <c r="G33" s="69" t="s">
        <v>454</v>
      </c>
      <c r="H33" s="69"/>
      <c r="I33" s="69"/>
      <c r="J33" s="69"/>
      <c r="K33" s="68"/>
      <c r="L33" s="68"/>
    </row>
    <row r="34" spans="1:12" s="65" customFormat="1" ht="47.25" customHeight="1" x14ac:dyDescent="0.25">
      <c r="A34" s="71" t="s">
        <v>377</v>
      </c>
      <c r="B34" s="70" t="s">
        <v>369</v>
      </c>
      <c r="C34" s="69" t="s">
        <v>454</v>
      </c>
      <c r="D34" s="69"/>
      <c r="E34" s="69" t="s">
        <v>454</v>
      </c>
      <c r="F34" s="69" t="s">
        <v>454</v>
      </c>
      <c r="G34" s="69" t="s">
        <v>454</v>
      </c>
      <c r="H34" s="69"/>
      <c r="I34" s="69"/>
      <c r="J34" s="69"/>
      <c r="K34" s="73"/>
      <c r="L34" s="68"/>
    </row>
    <row r="35" spans="1:12" s="65" customFormat="1" ht="49.5" customHeight="1" x14ac:dyDescent="0.25">
      <c r="A35" s="71" t="s">
        <v>378</v>
      </c>
      <c r="B35" s="70" t="s">
        <v>217</v>
      </c>
      <c r="C35" s="181">
        <v>41963</v>
      </c>
      <c r="D35" s="181">
        <v>42004</v>
      </c>
      <c r="E35" s="142"/>
      <c r="F35" s="142"/>
      <c r="G35" s="181">
        <v>41963</v>
      </c>
      <c r="H35" s="181">
        <v>42004</v>
      </c>
      <c r="I35" s="150">
        <v>1</v>
      </c>
      <c r="J35" s="150">
        <v>1</v>
      </c>
      <c r="K35" s="73"/>
      <c r="L35" s="68"/>
    </row>
    <row r="36" spans="1:12" ht="37.5" customHeight="1" x14ac:dyDescent="0.25">
      <c r="A36" s="71" t="s">
        <v>379</v>
      </c>
      <c r="B36" s="70" t="s">
        <v>361</v>
      </c>
      <c r="C36" s="69" t="s">
        <v>454</v>
      </c>
      <c r="D36" s="69"/>
      <c r="E36" s="69" t="s">
        <v>454</v>
      </c>
      <c r="F36" s="69" t="s">
        <v>454</v>
      </c>
      <c r="G36" s="69" t="s">
        <v>454</v>
      </c>
      <c r="H36" s="69"/>
      <c r="I36" s="69"/>
      <c r="J36" s="69"/>
      <c r="K36" s="68"/>
      <c r="L36" s="68"/>
    </row>
    <row r="37" spans="1:12" ht="18.75" x14ac:dyDescent="0.25">
      <c r="A37" s="71" t="s">
        <v>380</v>
      </c>
      <c r="B37" s="70" t="s">
        <v>215</v>
      </c>
      <c r="C37" s="181">
        <v>41883</v>
      </c>
      <c r="D37" s="181">
        <v>41958</v>
      </c>
      <c r="E37" s="143"/>
      <c r="F37" s="184"/>
      <c r="G37" s="181">
        <v>41883</v>
      </c>
      <c r="H37" s="181">
        <v>41958</v>
      </c>
      <c r="I37" s="150">
        <v>1</v>
      </c>
      <c r="J37" s="150">
        <v>1</v>
      </c>
      <c r="K37" s="68"/>
      <c r="L37" s="68"/>
    </row>
    <row r="38" spans="1:12" x14ac:dyDescent="0.25">
      <c r="A38" s="71" t="s">
        <v>381</v>
      </c>
      <c r="B38" s="72" t="s">
        <v>214</v>
      </c>
      <c r="C38" s="69"/>
      <c r="D38" s="144"/>
      <c r="E38" s="144"/>
      <c r="F38" s="144"/>
      <c r="G38" s="69"/>
      <c r="H38" s="144"/>
      <c r="I38" s="144"/>
      <c r="J38" s="144"/>
      <c r="K38" s="68"/>
      <c r="L38" s="68"/>
    </row>
    <row r="39" spans="1:12" ht="63" customHeight="1" x14ac:dyDescent="0.25">
      <c r="A39" s="71">
        <v>2</v>
      </c>
      <c r="B39" s="70" t="s">
        <v>366</v>
      </c>
      <c r="C39" s="151">
        <v>45292</v>
      </c>
      <c r="D39" s="151">
        <v>45347</v>
      </c>
      <c r="E39" s="144"/>
      <c r="F39" s="144"/>
      <c r="G39" s="151">
        <v>46023</v>
      </c>
      <c r="H39" s="151">
        <v>46078</v>
      </c>
      <c r="I39" s="150">
        <v>0</v>
      </c>
      <c r="J39" s="150">
        <v>0</v>
      </c>
      <c r="K39" s="404"/>
      <c r="L39" s="404"/>
    </row>
    <row r="40" spans="1:12" ht="33.75" customHeight="1" x14ac:dyDescent="0.25">
      <c r="A40" s="71" t="s">
        <v>213</v>
      </c>
      <c r="B40" s="70" t="s">
        <v>368</v>
      </c>
      <c r="C40" s="183">
        <v>45366</v>
      </c>
      <c r="D40" s="185">
        <v>45442</v>
      </c>
      <c r="E40" s="144"/>
      <c r="F40" s="144"/>
      <c r="G40" s="183">
        <v>46096</v>
      </c>
      <c r="H40" s="185">
        <v>46172</v>
      </c>
      <c r="I40" s="150">
        <v>0</v>
      </c>
      <c r="J40" s="150">
        <v>0</v>
      </c>
      <c r="K40" s="405"/>
      <c r="L40" s="405"/>
    </row>
    <row r="41" spans="1:12" ht="63" customHeight="1" x14ac:dyDescent="0.25">
      <c r="A41" s="71" t="s">
        <v>212</v>
      </c>
      <c r="B41" s="72" t="s">
        <v>449</v>
      </c>
      <c r="C41" s="69"/>
      <c r="D41" s="144"/>
      <c r="E41" s="144"/>
      <c r="F41" s="144"/>
      <c r="G41" s="69"/>
      <c r="H41" s="144"/>
      <c r="I41" s="69"/>
      <c r="J41" s="144"/>
      <c r="K41" s="405"/>
      <c r="L41" s="405"/>
    </row>
    <row r="42" spans="1:12" ht="58.5" customHeight="1" x14ac:dyDescent="0.25">
      <c r="A42" s="71">
        <v>3</v>
      </c>
      <c r="B42" s="70" t="s">
        <v>367</v>
      </c>
      <c r="C42" s="152">
        <v>45366</v>
      </c>
      <c r="D42" s="152">
        <v>45473</v>
      </c>
      <c r="E42" s="144"/>
      <c r="F42" s="144"/>
      <c r="G42" s="152">
        <v>46096</v>
      </c>
      <c r="H42" s="152">
        <v>46203</v>
      </c>
      <c r="I42" s="150">
        <v>0</v>
      </c>
      <c r="J42" s="150">
        <v>0</v>
      </c>
      <c r="K42" s="405"/>
      <c r="L42" s="405"/>
    </row>
    <row r="43" spans="1:12" ht="34.5" customHeight="1" x14ac:dyDescent="0.25">
      <c r="A43" s="71" t="s">
        <v>211</v>
      </c>
      <c r="B43" s="70" t="s">
        <v>209</v>
      </c>
      <c r="C43" s="183">
        <v>45412</v>
      </c>
      <c r="D43" s="183">
        <v>45534</v>
      </c>
      <c r="E43" s="144"/>
      <c r="F43" s="144"/>
      <c r="G43" s="183">
        <v>46142</v>
      </c>
      <c r="H43" s="183">
        <v>46264</v>
      </c>
      <c r="I43" s="150">
        <v>0</v>
      </c>
      <c r="J43" s="150">
        <v>0</v>
      </c>
      <c r="K43" s="405"/>
      <c r="L43" s="405"/>
    </row>
    <row r="44" spans="1:12" ht="40.5" customHeight="1" x14ac:dyDescent="0.25">
      <c r="A44" s="71" t="s">
        <v>210</v>
      </c>
      <c r="B44" s="70" t="s">
        <v>207</v>
      </c>
      <c r="C44" s="183">
        <v>45413</v>
      </c>
      <c r="D44" s="183">
        <v>45616</v>
      </c>
      <c r="E44" s="144"/>
      <c r="F44" s="144"/>
      <c r="G44" s="183">
        <v>46143</v>
      </c>
      <c r="H44" s="183">
        <v>46346</v>
      </c>
      <c r="I44" s="150">
        <v>0</v>
      </c>
      <c r="J44" s="150">
        <v>0</v>
      </c>
      <c r="K44" s="405"/>
      <c r="L44" s="405"/>
    </row>
    <row r="45" spans="1:12" ht="90.75" customHeight="1" x14ac:dyDescent="0.25">
      <c r="A45" s="71" t="s">
        <v>208</v>
      </c>
      <c r="B45" s="70" t="s">
        <v>372</v>
      </c>
      <c r="C45" s="203" t="s">
        <v>454</v>
      </c>
      <c r="D45" s="144"/>
      <c r="E45" s="69" t="s">
        <v>454</v>
      </c>
      <c r="F45" s="69" t="s">
        <v>454</v>
      </c>
      <c r="G45" s="203" t="s">
        <v>454</v>
      </c>
      <c r="H45" s="144"/>
      <c r="I45" s="69"/>
      <c r="J45" s="69"/>
      <c r="K45" s="405"/>
      <c r="L45" s="405"/>
    </row>
    <row r="46" spans="1:12" ht="167.25" customHeight="1" x14ac:dyDescent="0.25">
      <c r="A46" s="71" t="s">
        <v>206</v>
      </c>
      <c r="B46" s="70" t="s">
        <v>370</v>
      </c>
      <c r="C46" s="203" t="s">
        <v>454</v>
      </c>
      <c r="D46" s="144"/>
      <c r="E46" s="69" t="s">
        <v>454</v>
      </c>
      <c r="F46" s="69" t="s">
        <v>454</v>
      </c>
      <c r="G46" s="203" t="s">
        <v>454</v>
      </c>
      <c r="H46" s="144"/>
      <c r="I46" s="69"/>
      <c r="J46" s="69"/>
      <c r="K46" s="405"/>
      <c r="L46" s="405"/>
    </row>
    <row r="47" spans="1:12" ht="30.75" customHeight="1" x14ac:dyDescent="0.25">
      <c r="A47" s="71" t="s">
        <v>204</v>
      </c>
      <c r="B47" s="70" t="s">
        <v>205</v>
      </c>
      <c r="C47" s="152">
        <v>45616</v>
      </c>
      <c r="D47" s="152">
        <v>45636</v>
      </c>
      <c r="E47" s="144"/>
      <c r="F47" s="144"/>
      <c r="G47" s="152">
        <v>46346</v>
      </c>
      <c r="H47" s="152">
        <v>46366</v>
      </c>
      <c r="I47" s="150">
        <v>0</v>
      </c>
      <c r="J47" s="150">
        <v>0</v>
      </c>
      <c r="K47" s="405"/>
      <c r="L47" s="405"/>
    </row>
    <row r="48" spans="1:12" ht="37.5" customHeight="1" x14ac:dyDescent="0.25">
      <c r="A48" s="71" t="s">
        <v>382</v>
      </c>
      <c r="B48" s="72" t="s">
        <v>203</v>
      </c>
      <c r="C48" s="69"/>
      <c r="D48" s="144"/>
      <c r="E48" s="144"/>
      <c r="F48" s="144"/>
      <c r="G48" s="69"/>
      <c r="H48" s="144"/>
      <c r="I48" s="69"/>
      <c r="J48" s="144"/>
      <c r="K48" s="405"/>
      <c r="L48" s="405"/>
    </row>
    <row r="49" spans="1:12" ht="35.25" customHeight="1" x14ac:dyDescent="0.25">
      <c r="A49" s="71">
        <v>4</v>
      </c>
      <c r="B49" s="70" t="s">
        <v>201</v>
      </c>
      <c r="C49" s="152">
        <v>45636</v>
      </c>
      <c r="D49" s="152">
        <v>45641</v>
      </c>
      <c r="E49" s="144"/>
      <c r="F49" s="144"/>
      <c r="G49" s="152">
        <v>46366</v>
      </c>
      <c r="H49" s="152">
        <v>46371</v>
      </c>
      <c r="I49" s="150">
        <v>0</v>
      </c>
      <c r="J49" s="150">
        <v>0</v>
      </c>
      <c r="K49" s="405"/>
      <c r="L49" s="405"/>
    </row>
    <row r="50" spans="1:12" ht="86.25" customHeight="1" x14ac:dyDescent="0.25">
      <c r="A50" s="71" t="s">
        <v>202</v>
      </c>
      <c r="B50" s="70" t="s">
        <v>371</v>
      </c>
      <c r="C50" s="152">
        <v>45642</v>
      </c>
      <c r="D50" s="152">
        <v>45646</v>
      </c>
      <c r="E50" s="144"/>
      <c r="F50" s="144"/>
      <c r="G50" s="152">
        <v>46372</v>
      </c>
      <c r="H50" s="152">
        <v>46376</v>
      </c>
      <c r="I50" s="150">
        <v>0</v>
      </c>
      <c r="J50" s="150">
        <v>0</v>
      </c>
      <c r="K50" s="405"/>
      <c r="L50" s="405"/>
    </row>
    <row r="51" spans="1:12" ht="77.25" customHeight="1" x14ac:dyDescent="0.25">
      <c r="A51" s="71" t="s">
        <v>200</v>
      </c>
      <c r="B51" s="70" t="s">
        <v>373</v>
      </c>
      <c r="C51" s="203" t="s">
        <v>454</v>
      </c>
      <c r="D51" s="144"/>
      <c r="E51" s="69" t="s">
        <v>454</v>
      </c>
      <c r="F51" s="69" t="s">
        <v>454</v>
      </c>
      <c r="G51" s="203" t="s">
        <v>454</v>
      </c>
      <c r="H51" s="144"/>
      <c r="I51" s="69"/>
      <c r="J51" s="69"/>
      <c r="K51" s="405"/>
      <c r="L51" s="405"/>
    </row>
    <row r="52" spans="1:12" ht="71.25" customHeight="1" x14ac:dyDescent="0.25">
      <c r="A52" s="71" t="s">
        <v>198</v>
      </c>
      <c r="B52" s="70" t="s">
        <v>199</v>
      </c>
      <c r="C52" s="69" t="s">
        <v>454</v>
      </c>
      <c r="D52" s="144"/>
      <c r="E52" s="69" t="s">
        <v>454</v>
      </c>
      <c r="F52" s="69" t="s">
        <v>454</v>
      </c>
      <c r="G52" s="69" t="s">
        <v>454</v>
      </c>
      <c r="H52" s="144"/>
      <c r="I52" s="69"/>
      <c r="J52" s="69"/>
      <c r="K52" s="405"/>
      <c r="L52" s="405"/>
    </row>
    <row r="53" spans="1:12" ht="48" customHeight="1" x14ac:dyDescent="0.25">
      <c r="A53" s="71" t="s">
        <v>196</v>
      </c>
      <c r="B53" s="116" t="s">
        <v>374</v>
      </c>
      <c r="C53" s="152">
        <v>45647</v>
      </c>
      <c r="D53" s="152">
        <v>45656</v>
      </c>
      <c r="E53" s="144"/>
      <c r="F53" s="144"/>
      <c r="G53" s="152">
        <v>46377</v>
      </c>
      <c r="H53" s="152">
        <v>46386</v>
      </c>
      <c r="I53" s="150">
        <v>0</v>
      </c>
      <c r="J53" s="150">
        <v>0</v>
      </c>
      <c r="K53" s="405"/>
      <c r="L53" s="405"/>
    </row>
    <row r="54" spans="1:12" ht="46.5" customHeight="1" x14ac:dyDescent="0.25">
      <c r="A54" s="71" t="s">
        <v>375</v>
      </c>
      <c r="B54" s="70" t="s">
        <v>197</v>
      </c>
      <c r="C54" s="203" t="s">
        <v>454</v>
      </c>
      <c r="D54" s="203"/>
      <c r="E54" s="69" t="s">
        <v>454</v>
      </c>
      <c r="F54" s="69" t="s">
        <v>454</v>
      </c>
      <c r="G54" s="203" t="s">
        <v>454</v>
      </c>
      <c r="H54" s="203"/>
      <c r="I54" s="69"/>
      <c r="J54" s="69"/>
      <c r="K54" s="406"/>
      <c r="L54" s="406"/>
    </row>
  </sheetData>
  <mergeCells count="23">
    <mergeCell ref="K39:K54"/>
    <mergeCell ref="L39:L54"/>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55" zoomScaleNormal="70" zoomScaleSheetLayoutView="55" workbookViewId="0">
      <selection activeCell="G33" sqref="G33"/>
    </sheetView>
  </sheetViews>
  <sheetFormatPr defaultColWidth="9.140625" defaultRowHeight="15.75" x14ac:dyDescent="0.25"/>
  <cols>
    <col min="1" max="1" width="9.140625" style="63"/>
    <col min="2" max="2" width="57.85546875" style="63" customWidth="1"/>
    <col min="3" max="3" width="13" style="145" customWidth="1"/>
    <col min="4" max="4" width="17.85546875" style="145" customWidth="1"/>
    <col min="5" max="5" width="20.42578125" style="145" customWidth="1"/>
    <col min="6" max="6" width="18.7109375" style="145" customWidth="1"/>
    <col min="7" max="7" width="12.85546875" style="137" customWidth="1"/>
    <col min="8" max="11" width="12.85546875" style="210" customWidth="1"/>
    <col min="12" max="12" width="11.7109375" style="137" customWidth="1"/>
    <col min="13" max="13" width="5.42578125" style="137" customWidth="1"/>
    <col min="14" max="14" width="12.28515625" style="137" customWidth="1"/>
    <col min="15" max="15" width="5.28515625" style="137" customWidth="1"/>
    <col min="16" max="16" width="10.140625" style="145" customWidth="1"/>
    <col min="17" max="17" width="5.28515625" style="145" customWidth="1"/>
    <col min="18" max="18" width="8.5703125" style="145" customWidth="1"/>
    <col min="19" max="19" width="6.140625" style="145" customWidth="1"/>
    <col min="20" max="20" width="10.42578125" style="145" customWidth="1"/>
    <col min="21" max="21" width="6.140625" style="145" customWidth="1"/>
    <col min="22" max="22" width="10.85546875" style="145" customWidth="1"/>
    <col min="23" max="23" width="6.140625" style="145" customWidth="1"/>
    <col min="24" max="24" width="9.5703125" style="145" customWidth="1"/>
    <col min="25" max="25" width="6.140625" style="145" customWidth="1"/>
    <col min="26" max="26" width="9.28515625" style="145" bestFit="1" customWidth="1"/>
    <col min="27" max="27" width="6.140625" style="145" customWidth="1"/>
    <col min="28" max="28" width="13.140625" style="145" customWidth="1"/>
    <col min="29" max="29" width="24.85546875" style="145" customWidth="1"/>
    <col min="30" max="16384" width="9.140625" style="63"/>
  </cols>
  <sheetData>
    <row r="1" spans="1:29" ht="18.75" x14ac:dyDescent="0.25">
      <c r="A1" s="64"/>
      <c r="B1" s="64"/>
      <c r="C1" s="137"/>
      <c r="D1" s="137"/>
      <c r="E1" s="137"/>
      <c r="F1" s="137"/>
      <c r="P1" s="137"/>
      <c r="Q1" s="137"/>
      <c r="AC1" s="37" t="s">
        <v>70</v>
      </c>
    </row>
    <row r="2" spans="1:29" ht="18.75" x14ac:dyDescent="0.3">
      <c r="A2" s="64"/>
      <c r="B2" s="64"/>
      <c r="C2" s="137"/>
      <c r="D2" s="137"/>
      <c r="E2" s="137"/>
      <c r="F2" s="137"/>
      <c r="P2" s="137"/>
      <c r="Q2" s="137"/>
      <c r="AC2" s="15" t="s">
        <v>11</v>
      </c>
    </row>
    <row r="3" spans="1:29" ht="18.75" x14ac:dyDescent="0.3">
      <c r="A3" s="64"/>
      <c r="B3" s="64"/>
      <c r="C3" s="137"/>
      <c r="D3" s="137"/>
      <c r="E3" s="137"/>
      <c r="F3" s="137"/>
      <c r="P3" s="137"/>
      <c r="Q3" s="137"/>
      <c r="AC3" s="15" t="s">
        <v>69</v>
      </c>
    </row>
    <row r="4" spans="1:29" ht="18.75" customHeight="1" x14ac:dyDescent="0.25">
      <c r="A4" s="279" t="str">
        <f>'6.1. Паспорт сетевой график'!A5:L5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64"/>
      <c r="B5" s="64"/>
      <c r="C5" s="137"/>
      <c r="D5" s="137"/>
      <c r="E5" s="137"/>
      <c r="F5" s="137"/>
      <c r="P5" s="137"/>
      <c r="Q5" s="137"/>
      <c r="AC5" s="146"/>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34"/>
      <c r="D7" s="134"/>
      <c r="E7" s="134"/>
      <c r="F7" s="134"/>
      <c r="G7" s="134"/>
      <c r="H7" s="208"/>
      <c r="I7" s="208"/>
      <c r="J7" s="208"/>
      <c r="K7" s="208"/>
      <c r="L7" s="134"/>
      <c r="M7" s="134"/>
      <c r="N7" s="147"/>
      <c r="O7" s="147"/>
      <c r="P7" s="147"/>
      <c r="Q7" s="147"/>
      <c r="R7" s="147"/>
      <c r="S7" s="147"/>
      <c r="T7" s="147"/>
      <c r="U7" s="147"/>
      <c r="V7" s="147"/>
      <c r="W7" s="147"/>
      <c r="X7" s="147"/>
      <c r="Y7" s="147"/>
      <c r="Z7" s="147"/>
      <c r="AA7" s="147"/>
      <c r="AB7" s="147"/>
      <c r="AC7" s="147"/>
    </row>
    <row r="8" spans="1:29" ht="18.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3"/>
      <c r="B10" s="13"/>
      <c r="C10" s="134"/>
      <c r="D10" s="134"/>
      <c r="E10" s="134"/>
      <c r="F10" s="134"/>
      <c r="G10" s="134"/>
      <c r="H10" s="208"/>
      <c r="I10" s="208"/>
      <c r="J10" s="208"/>
      <c r="K10" s="208"/>
      <c r="L10" s="134"/>
      <c r="M10" s="134"/>
      <c r="N10" s="147"/>
      <c r="O10" s="147"/>
      <c r="P10" s="147"/>
      <c r="Q10" s="147"/>
      <c r="R10" s="147"/>
      <c r="S10" s="147"/>
      <c r="T10" s="147"/>
      <c r="U10" s="147"/>
      <c r="V10" s="147"/>
      <c r="W10" s="147"/>
      <c r="X10" s="147"/>
      <c r="Y10" s="147"/>
      <c r="Z10" s="147"/>
      <c r="AA10" s="147"/>
      <c r="AB10" s="147"/>
      <c r="AC10" s="147"/>
    </row>
    <row r="11" spans="1:29" ht="18.75" x14ac:dyDescent="0.25">
      <c r="A11" s="282" t="str">
        <f>'1. паспорт местоположение'!A12:C12</f>
        <v>F_TP3500.PS.0012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36"/>
      <c r="D13" s="136"/>
      <c r="E13" s="136"/>
      <c r="F13" s="136"/>
      <c r="G13" s="136"/>
      <c r="H13" s="209"/>
      <c r="I13" s="209"/>
      <c r="J13" s="209"/>
      <c r="K13" s="209"/>
      <c r="L13" s="136"/>
      <c r="M13" s="136"/>
      <c r="N13" s="148"/>
      <c r="O13" s="148"/>
      <c r="P13" s="148"/>
      <c r="Q13" s="148"/>
      <c r="R13" s="148"/>
      <c r="S13" s="148"/>
      <c r="T13" s="148"/>
      <c r="U13" s="148"/>
      <c r="V13" s="148"/>
      <c r="W13" s="148"/>
      <c r="X13" s="148"/>
      <c r="Y13" s="148"/>
      <c r="Z13" s="148"/>
      <c r="AA13" s="148"/>
      <c r="AB13" s="148"/>
      <c r="AC13" s="148"/>
    </row>
    <row r="14" spans="1:29" ht="50.25" customHeight="1" x14ac:dyDescent="0.25">
      <c r="A14" s="281" t="str">
        <f>'1. паспорт местоположение'!A15:C15</f>
        <v>Реконструкция здания ОПУ на ПС Бердюжье Ишимского ТПО</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5" x14ac:dyDescent="0.25">
      <c r="A17" s="64"/>
      <c r="P17" s="137"/>
      <c r="Q17" s="137"/>
      <c r="R17" s="137"/>
      <c r="S17" s="137"/>
      <c r="T17" s="137"/>
      <c r="U17" s="137"/>
      <c r="V17" s="137"/>
      <c r="W17" s="137"/>
      <c r="X17" s="137"/>
      <c r="Y17" s="137"/>
      <c r="Z17" s="137"/>
      <c r="AA17" s="137"/>
      <c r="AB17" s="137"/>
    </row>
    <row r="18" spans="1:35" x14ac:dyDescent="0.25">
      <c r="A18" s="416" t="s">
        <v>421</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5" x14ac:dyDescent="0.25">
      <c r="A19" s="64"/>
      <c r="B19" s="64"/>
      <c r="C19" s="137"/>
      <c r="D19" s="137"/>
      <c r="E19" s="137"/>
      <c r="F19" s="137"/>
      <c r="P19" s="137"/>
      <c r="Q19" s="137"/>
      <c r="R19" s="137"/>
      <c r="S19" s="137"/>
      <c r="T19" s="137"/>
      <c r="U19" s="137"/>
      <c r="V19" s="137"/>
      <c r="W19" s="137"/>
      <c r="X19" s="137"/>
      <c r="Y19" s="137"/>
      <c r="Z19" s="137"/>
      <c r="AA19" s="137"/>
      <c r="AB19" s="137"/>
    </row>
    <row r="20" spans="1:35" s="153" customFormat="1" ht="33" customHeight="1" x14ac:dyDescent="0.25">
      <c r="A20" s="412" t="s">
        <v>195</v>
      </c>
      <c r="B20" s="412" t="s">
        <v>194</v>
      </c>
      <c r="C20" s="410" t="s">
        <v>193</v>
      </c>
      <c r="D20" s="410"/>
      <c r="E20" s="415" t="s">
        <v>192</v>
      </c>
      <c r="F20" s="415"/>
      <c r="G20" s="421" t="s">
        <v>576</v>
      </c>
      <c r="H20" s="418" t="s">
        <v>544</v>
      </c>
      <c r="I20" s="419"/>
      <c r="J20" s="419"/>
      <c r="K20" s="419"/>
      <c r="L20" s="418" t="s">
        <v>577</v>
      </c>
      <c r="M20" s="419"/>
      <c r="N20" s="419"/>
      <c r="O20" s="419"/>
      <c r="P20" s="418" t="s">
        <v>521</v>
      </c>
      <c r="Q20" s="419"/>
      <c r="R20" s="419"/>
      <c r="S20" s="419"/>
      <c r="T20" s="418" t="s">
        <v>545</v>
      </c>
      <c r="U20" s="419"/>
      <c r="V20" s="419"/>
      <c r="W20" s="419"/>
      <c r="X20" s="418" t="s">
        <v>578</v>
      </c>
      <c r="Y20" s="419"/>
      <c r="Z20" s="419"/>
      <c r="AA20" s="419"/>
      <c r="AB20" s="417" t="s">
        <v>191</v>
      </c>
      <c r="AC20" s="417"/>
    </row>
    <row r="21" spans="1:35" s="153" customFormat="1" ht="81.75" customHeight="1" x14ac:dyDescent="0.25">
      <c r="A21" s="413"/>
      <c r="B21" s="413"/>
      <c r="C21" s="410"/>
      <c r="D21" s="410"/>
      <c r="E21" s="415"/>
      <c r="F21" s="415"/>
      <c r="G21" s="422"/>
      <c r="H21" s="420" t="s">
        <v>3</v>
      </c>
      <c r="I21" s="420"/>
      <c r="J21" s="420" t="s">
        <v>189</v>
      </c>
      <c r="K21" s="420"/>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17"/>
      <c r="AC21" s="417"/>
    </row>
    <row r="22" spans="1:35" s="153" customFormat="1" ht="89.25" customHeight="1" x14ac:dyDescent="0.3">
      <c r="A22" s="414"/>
      <c r="B22" s="414"/>
      <c r="C22" s="273" t="s">
        <v>3</v>
      </c>
      <c r="D22" s="273" t="s">
        <v>189</v>
      </c>
      <c r="E22" s="154" t="s">
        <v>579</v>
      </c>
      <c r="F22" s="154" t="s">
        <v>580</v>
      </c>
      <c r="G22" s="423"/>
      <c r="H22" s="274" t="s">
        <v>400</v>
      </c>
      <c r="I22" s="274" t="s">
        <v>401</v>
      </c>
      <c r="J22" s="274" t="s">
        <v>400</v>
      </c>
      <c r="K22" s="274" t="s">
        <v>401</v>
      </c>
      <c r="L22" s="274" t="s">
        <v>400</v>
      </c>
      <c r="M22" s="274" t="s">
        <v>401</v>
      </c>
      <c r="N22" s="274" t="s">
        <v>400</v>
      </c>
      <c r="O22" s="274" t="s">
        <v>401</v>
      </c>
      <c r="P22" s="274" t="s">
        <v>400</v>
      </c>
      <c r="Q22" s="274" t="s">
        <v>401</v>
      </c>
      <c r="R22" s="274" t="s">
        <v>400</v>
      </c>
      <c r="S22" s="274" t="s">
        <v>401</v>
      </c>
      <c r="T22" s="274" t="s">
        <v>400</v>
      </c>
      <c r="U22" s="274" t="s">
        <v>401</v>
      </c>
      <c r="V22" s="274" t="s">
        <v>400</v>
      </c>
      <c r="W22" s="274" t="s">
        <v>401</v>
      </c>
      <c r="X22" s="274" t="s">
        <v>400</v>
      </c>
      <c r="Y22" s="274" t="s">
        <v>401</v>
      </c>
      <c r="Z22" s="274" t="s">
        <v>400</v>
      </c>
      <c r="AA22" s="274" t="s">
        <v>401</v>
      </c>
      <c r="AB22" s="273" t="s">
        <v>190</v>
      </c>
      <c r="AC22" s="273" t="s">
        <v>189</v>
      </c>
      <c r="AE22" s="155"/>
      <c r="AF22" s="155"/>
      <c r="AG22" s="155"/>
      <c r="AH22" s="155"/>
      <c r="AI22" s="156"/>
    </row>
    <row r="23" spans="1:35" s="153"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E23" s="156"/>
      <c r="AF23" s="156"/>
      <c r="AG23" s="156"/>
      <c r="AH23" s="156"/>
      <c r="AI23" s="156"/>
    </row>
    <row r="24" spans="1:35" s="153" customFormat="1" ht="47.25" customHeight="1" x14ac:dyDescent="0.25">
      <c r="A24" s="157">
        <v>1</v>
      </c>
      <c r="B24" s="158" t="s">
        <v>188</v>
      </c>
      <c r="C24" s="188">
        <v>201.56020128399999</v>
      </c>
      <c r="D24" s="188">
        <v>221.52798009096156</v>
      </c>
      <c r="E24" s="188">
        <v>218.62853909096157</v>
      </c>
      <c r="F24" s="188">
        <v>218.62853909096157</v>
      </c>
      <c r="G24" s="188">
        <v>0</v>
      </c>
      <c r="H24" s="188">
        <v>149.80800771299999</v>
      </c>
      <c r="I24" s="188"/>
      <c r="J24" s="188">
        <v>0</v>
      </c>
      <c r="K24" s="188"/>
      <c r="L24" s="188">
        <v>48.852752570999989</v>
      </c>
      <c r="M24" s="188"/>
      <c r="N24" s="188">
        <v>153.20082794967308</v>
      </c>
      <c r="O24" s="188"/>
      <c r="P24" s="188">
        <v>0</v>
      </c>
      <c r="Q24" s="188"/>
      <c r="R24" s="188">
        <v>65.427711141288498</v>
      </c>
      <c r="S24" s="188"/>
      <c r="T24" s="188">
        <v>0</v>
      </c>
      <c r="U24" s="188"/>
      <c r="V24" s="188">
        <v>0</v>
      </c>
      <c r="W24" s="188"/>
      <c r="X24" s="188">
        <v>0</v>
      </c>
      <c r="Y24" s="188"/>
      <c r="Z24" s="188" t="s">
        <v>581</v>
      </c>
      <c r="AA24" s="188"/>
      <c r="AB24" s="188">
        <v>198.66076028399999</v>
      </c>
      <c r="AC24" s="188">
        <v>218.62853909096157</v>
      </c>
    </row>
    <row r="25" spans="1:35" s="153" customFormat="1" ht="24" customHeight="1" x14ac:dyDescent="0.25">
      <c r="A25" s="159" t="s">
        <v>187</v>
      </c>
      <c r="B25" s="160"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581</v>
      </c>
      <c r="AA25" s="188"/>
      <c r="AB25" s="188">
        <v>0</v>
      </c>
      <c r="AC25" s="188">
        <v>0</v>
      </c>
    </row>
    <row r="26" spans="1:35" s="153" customFormat="1" x14ac:dyDescent="0.25">
      <c r="A26" s="159" t="s">
        <v>185</v>
      </c>
      <c r="B26" s="160"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581</v>
      </c>
      <c r="AA26" s="188"/>
      <c r="AB26" s="188">
        <v>0</v>
      </c>
      <c r="AC26" s="188">
        <v>0</v>
      </c>
    </row>
    <row r="27" spans="1:35" s="153" customFormat="1" ht="31.5" x14ac:dyDescent="0.25">
      <c r="A27" s="159" t="s">
        <v>183</v>
      </c>
      <c r="B27" s="160" t="s">
        <v>356</v>
      </c>
      <c r="C27" s="188"/>
      <c r="D27" s="188"/>
      <c r="E27" s="188"/>
      <c r="F27" s="188"/>
      <c r="G27" s="188">
        <v>0</v>
      </c>
      <c r="H27" s="188">
        <v>124.8561214275</v>
      </c>
      <c r="I27" s="188"/>
      <c r="J27" s="188">
        <v>0</v>
      </c>
      <c r="K27" s="188"/>
      <c r="L27" s="188">
        <v>40.710627142499995</v>
      </c>
      <c r="M27" s="188"/>
      <c r="N27" s="188">
        <v>127.75671806139422</v>
      </c>
      <c r="O27" s="188"/>
      <c r="P27" s="188">
        <v>0</v>
      </c>
      <c r="Q27" s="188"/>
      <c r="R27" s="188">
        <v>54.523092617740417</v>
      </c>
      <c r="S27" s="188"/>
      <c r="T27" s="188">
        <v>0</v>
      </c>
      <c r="U27" s="188"/>
      <c r="V27" s="188">
        <v>0</v>
      </c>
      <c r="W27" s="188"/>
      <c r="X27" s="188">
        <v>0</v>
      </c>
      <c r="Y27" s="188"/>
      <c r="Z27" s="188" t="s">
        <v>581</v>
      </c>
      <c r="AA27" s="188"/>
      <c r="AB27" s="188">
        <v>165.56674856999999</v>
      </c>
      <c r="AC27" s="188">
        <v>182.27981067913464</v>
      </c>
    </row>
    <row r="28" spans="1:35" s="153" customFormat="1" x14ac:dyDescent="0.25">
      <c r="A28" s="159" t="s">
        <v>182</v>
      </c>
      <c r="B28" s="160"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5" s="153" customFormat="1" x14ac:dyDescent="0.25">
      <c r="A29" s="159" t="s">
        <v>180</v>
      </c>
      <c r="B29" s="161" t="s">
        <v>179</v>
      </c>
      <c r="C29" s="188"/>
      <c r="D29" s="188"/>
      <c r="E29" s="188"/>
      <c r="F29" s="188"/>
      <c r="G29" s="188">
        <v>0</v>
      </c>
      <c r="H29" s="188">
        <v>24.951886285499995</v>
      </c>
      <c r="I29" s="188"/>
      <c r="J29" s="188">
        <v>0</v>
      </c>
      <c r="K29" s="188"/>
      <c r="L29" s="188">
        <v>8.1421254284999947</v>
      </c>
      <c r="M29" s="188"/>
      <c r="N29" s="188">
        <v>25.444109888278859</v>
      </c>
      <c r="O29" s="188"/>
      <c r="P29" s="188">
        <v>0</v>
      </c>
      <c r="Q29" s="188"/>
      <c r="R29" s="188">
        <v>10.904618523548081</v>
      </c>
      <c r="S29" s="188"/>
      <c r="T29" s="188">
        <v>0</v>
      </c>
      <c r="U29" s="188"/>
      <c r="V29" s="188">
        <v>0</v>
      </c>
      <c r="W29" s="188"/>
      <c r="X29" s="188">
        <v>0</v>
      </c>
      <c r="Y29" s="188"/>
      <c r="Z29" s="188" t="s">
        <v>581</v>
      </c>
      <c r="AA29" s="188"/>
      <c r="AB29" s="188">
        <v>33.09401171399999</v>
      </c>
      <c r="AC29" s="188">
        <v>36.348728411826926</v>
      </c>
    </row>
    <row r="30" spans="1:35" s="153" customFormat="1" ht="47.25" x14ac:dyDescent="0.25">
      <c r="A30" s="157" t="s">
        <v>64</v>
      </c>
      <c r="B30" s="158" t="s">
        <v>178</v>
      </c>
      <c r="C30" s="188">
        <v>168.05432500000001</v>
      </c>
      <c r="D30" s="188">
        <v>184.76738710913466</v>
      </c>
      <c r="E30" s="188">
        <v>182.27981067913467</v>
      </c>
      <c r="F30" s="188">
        <v>182.27981067913467</v>
      </c>
      <c r="G30" s="188">
        <v>0</v>
      </c>
      <c r="H30" s="188">
        <v>165.56674856999999</v>
      </c>
      <c r="I30" s="188"/>
      <c r="J30" s="188">
        <v>0</v>
      </c>
      <c r="K30" s="188"/>
      <c r="L30" s="188">
        <v>0</v>
      </c>
      <c r="M30" s="188"/>
      <c r="N30" s="188">
        <v>182.27981067913464</v>
      </c>
      <c r="O30" s="188"/>
      <c r="P30" s="188">
        <v>0</v>
      </c>
      <c r="Q30" s="188"/>
      <c r="R30" s="188">
        <v>0</v>
      </c>
      <c r="S30" s="188"/>
      <c r="T30" s="188">
        <v>0</v>
      </c>
      <c r="U30" s="188"/>
      <c r="V30" s="188">
        <v>0</v>
      </c>
      <c r="W30" s="188"/>
      <c r="X30" s="188">
        <v>0</v>
      </c>
      <c r="Y30" s="188"/>
      <c r="Z30" s="188" t="s">
        <v>581</v>
      </c>
      <c r="AA30" s="188"/>
      <c r="AB30" s="188">
        <v>165.56674856999999</v>
      </c>
      <c r="AC30" s="188">
        <v>182.27981067913464</v>
      </c>
    </row>
    <row r="31" spans="1:35" s="153" customFormat="1" x14ac:dyDescent="0.25">
      <c r="A31" s="157" t="s">
        <v>177</v>
      </c>
      <c r="B31" s="160" t="s">
        <v>176</v>
      </c>
      <c r="C31" s="188">
        <v>4.915686</v>
      </c>
      <c r="D31" s="188">
        <v>12.126540832466581</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5" s="153" customFormat="1" ht="31.5" x14ac:dyDescent="0.25">
      <c r="A32" s="157" t="s">
        <v>175</v>
      </c>
      <c r="B32" s="160" t="s">
        <v>174</v>
      </c>
      <c r="C32" s="188">
        <v>92.882967000000008</v>
      </c>
      <c r="D32" s="188">
        <v>98.052221146581672</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53" customFormat="1" x14ac:dyDescent="0.25">
      <c r="A33" s="157" t="s">
        <v>173</v>
      </c>
      <c r="B33" s="160" t="s">
        <v>172</v>
      </c>
      <c r="C33" s="188">
        <v>69.790367000000003</v>
      </c>
      <c r="D33" s="188">
        <v>73.674428120507486</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53" customFormat="1" x14ac:dyDescent="0.25">
      <c r="A34" s="157" t="s">
        <v>171</v>
      </c>
      <c r="B34" s="160" t="s">
        <v>170</v>
      </c>
      <c r="C34" s="188">
        <v>0.46530500000000002</v>
      </c>
      <c r="D34" s="188">
        <v>0.91419700957896632</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53" customFormat="1" ht="31.5" x14ac:dyDescent="0.25">
      <c r="A35" s="157" t="s">
        <v>63</v>
      </c>
      <c r="B35" s="158"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53" customFormat="1" x14ac:dyDescent="0.25">
      <c r="A36" s="159" t="s">
        <v>168</v>
      </c>
      <c r="B36" s="160" t="s">
        <v>486</v>
      </c>
      <c r="C36" s="188"/>
      <c r="D36" s="188"/>
      <c r="E36" s="188"/>
      <c r="F36" s="188"/>
      <c r="G36" s="188">
        <v>0</v>
      </c>
      <c r="H36" s="188">
        <v>0</v>
      </c>
      <c r="I36" s="275" t="s">
        <v>464</v>
      </c>
      <c r="J36" s="188">
        <v>0</v>
      </c>
      <c r="K36" s="275" t="s">
        <v>464</v>
      </c>
      <c r="L36" s="188">
        <v>0</v>
      </c>
      <c r="M36" s="275" t="s">
        <v>464</v>
      </c>
      <c r="N36" s="188">
        <v>0</v>
      </c>
      <c r="O36" s="275" t="s">
        <v>464</v>
      </c>
      <c r="P36" s="188">
        <v>0</v>
      </c>
      <c r="Q36" s="275" t="s">
        <v>464</v>
      </c>
      <c r="R36" s="188">
        <v>0</v>
      </c>
      <c r="S36" s="275" t="s">
        <v>464</v>
      </c>
      <c r="T36" s="188">
        <v>0</v>
      </c>
      <c r="U36" s="275" t="s">
        <v>464</v>
      </c>
      <c r="V36" s="188">
        <v>0</v>
      </c>
      <c r="W36" s="275" t="s">
        <v>464</v>
      </c>
      <c r="X36" s="188">
        <v>0</v>
      </c>
      <c r="Y36" s="275" t="s">
        <v>464</v>
      </c>
      <c r="Z36" s="188" t="s">
        <v>581</v>
      </c>
      <c r="AA36" s="275" t="s">
        <v>581</v>
      </c>
      <c r="AB36" s="188">
        <v>0</v>
      </c>
      <c r="AC36" s="188">
        <v>0</v>
      </c>
    </row>
    <row r="37" spans="1:29" s="153" customFormat="1" ht="31.5" x14ac:dyDescent="0.25">
      <c r="A37" s="159" t="s">
        <v>167</v>
      </c>
      <c r="B37" s="162" t="s">
        <v>484</v>
      </c>
      <c r="C37" s="188"/>
      <c r="D37" s="188"/>
      <c r="E37" s="188"/>
      <c r="F37" s="188"/>
      <c r="G37" s="188">
        <v>0</v>
      </c>
      <c r="H37" s="188">
        <v>0</v>
      </c>
      <c r="I37" s="275" t="s">
        <v>464</v>
      </c>
      <c r="J37" s="188">
        <v>0</v>
      </c>
      <c r="K37" s="275" t="s">
        <v>464</v>
      </c>
      <c r="L37" s="188">
        <v>0</v>
      </c>
      <c r="M37" s="275" t="s">
        <v>464</v>
      </c>
      <c r="N37" s="188">
        <v>0</v>
      </c>
      <c r="O37" s="275" t="s">
        <v>464</v>
      </c>
      <c r="P37" s="188">
        <v>0</v>
      </c>
      <c r="Q37" s="275" t="s">
        <v>464</v>
      </c>
      <c r="R37" s="188">
        <v>0</v>
      </c>
      <c r="S37" s="275" t="s">
        <v>464</v>
      </c>
      <c r="T37" s="188">
        <v>0</v>
      </c>
      <c r="U37" s="275" t="s">
        <v>464</v>
      </c>
      <c r="V37" s="188">
        <v>0</v>
      </c>
      <c r="W37" s="275" t="s">
        <v>464</v>
      </c>
      <c r="X37" s="188">
        <v>0</v>
      </c>
      <c r="Y37" s="275" t="s">
        <v>464</v>
      </c>
      <c r="Z37" s="188" t="s">
        <v>581</v>
      </c>
      <c r="AA37" s="275" t="s">
        <v>581</v>
      </c>
      <c r="AB37" s="188">
        <v>0</v>
      </c>
      <c r="AC37" s="188">
        <v>0</v>
      </c>
    </row>
    <row r="38" spans="1:29" s="153" customFormat="1" x14ac:dyDescent="0.25">
      <c r="A38" s="159" t="s">
        <v>166</v>
      </c>
      <c r="B38" s="162" t="s">
        <v>157</v>
      </c>
      <c r="C38" s="188"/>
      <c r="D38" s="188"/>
      <c r="E38" s="188"/>
      <c r="F38" s="188"/>
      <c r="G38" s="188">
        <v>0</v>
      </c>
      <c r="H38" s="188">
        <v>0</v>
      </c>
      <c r="I38" s="275" t="s">
        <v>464</v>
      </c>
      <c r="J38" s="188">
        <v>0</v>
      </c>
      <c r="K38" s="275" t="s">
        <v>464</v>
      </c>
      <c r="L38" s="188">
        <v>0</v>
      </c>
      <c r="M38" s="275" t="s">
        <v>464</v>
      </c>
      <c r="N38" s="188">
        <v>0</v>
      </c>
      <c r="O38" s="275" t="s">
        <v>464</v>
      </c>
      <c r="P38" s="188">
        <v>0</v>
      </c>
      <c r="Q38" s="275" t="s">
        <v>464</v>
      </c>
      <c r="R38" s="188">
        <v>0</v>
      </c>
      <c r="S38" s="275" t="s">
        <v>464</v>
      </c>
      <c r="T38" s="188">
        <v>0</v>
      </c>
      <c r="U38" s="275" t="s">
        <v>464</v>
      </c>
      <c r="V38" s="188">
        <v>0</v>
      </c>
      <c r="W38" s="275" t="s">
        <v>464</v>
      </c>
      <c r="X38" s="188">
        <v>0</v>
      </c>
      <c r="Y38" s="275" t="s">
        <v>464</v>
      </c>
      <c r="Z38" s="188" t="s">
        <v>581</v>
      </c>
      <c r="AA38" s="275" t="s">
        <v>581</v>
      </c>
      <c r="AB38" s="188">
        <v>0</v>
      </c>
      <c r="AC38" s="188">
        <v>0</v>
      </c>
    </row>
    <row r="39" spans="1:29" s="153" customFormat="1" x14ac:dyDescent="0.25">
      <c r="A39" s="159" t="s">
        <v>165</v>
      </c>
      <c r="B39" s="160" t="s">
        <v>520</v>
      </c>
      <c r="C39" s="188"/>
      <c r="D39" s="188"/>
      <c r="E39" s="188"/>
      <c r="F39" s="188"/>
      <c r="G39" s="188">
        <v>0</v>
      </c>
      <c r="H39" s="188">
        <v>0</v>
      </c>
      <c r="I39" s="275" t="s">
        <v>464</v>
      </c>
      <c r="J39" s="188">
        <v>0</v>
      </c>
      <c r="K39" s="275" t="s">
        <v>464</v>
      </c>
      <c r="L39" s="188">
        <v>0</v>
      </c>
      <c r="M39" s="275" t="s">
        <v>464</v>
      </c>
      <c r="N39" s="188">
        <v>0</v>
      </c>
      <c r="O39" s="275" t="s">
        <v>464</v>
      </c>
      <c r="P39" s="188">
        <v>0</v>
      </c>
      <c r="Q39" s="275" t="s">
        <v>464</v>
      </c>
      <c r="R39" s="188">
        <v>0</v>
      </c>
      <c r="S39" s="275" t="s">
        <v>464</v>
      </c>
      <c r="T39" s="188">
        <v>0</v>
      </c>
      <c r="U39" s="275" t="s">
        <v>464</v>
      </c>
      <c r="V39" s="188">
        <v>0</v>
      </c>
      <c r="W39" s="275" t="s">
        <v>464</v>
      </c>
      <c r="X39" s="188">
        <v>0</v>
      </c>
      <c r="Y39" s="275" t="s">
        <v>464</v>
      </c>
      <c r="Z39" s="188" t="s">
        <v>581</v>
      </c>
      <c r="AA39" s="275" t="s">
        <v>581</v>
      </c>
      <c r="AB39" s="188">
        <v>0</v>
      </c>
      <c r="AC39" s="188">
        <v>0</v>
      </c>
    </row>
    <row r="40" spans="1:29" s="153" customFormat="1" x14ac:dyDescent="0.25">
      <c r="A40" s="159" t="s">
        <v>164</v>
      </c>
      <c r="B40" s="160" t="s">
        <v>487</v>
      </c>
      <c r="C40" s="188"/>
      <c r="D40" s="188"/>
      <c r="E40" s="188"/>
      <c r="F40" s="188"/>
      <c r="G40" s="188">
        <v>0</v>
      </c>
      <c r="H40" s="188">
        <v>0</v>
      </c>
      <c r="I40" s="275" t="s">
        <v>464</v>
      </c>
      <c r="J40" s="188">
        <v>0</v>
      </c>
      <c r="K40" s="275" t="s">
        <v>464</v>
      </c>
      <c r="L40" s="188">
        <v>0</v>
      </c>
      <c r="M40" s="275" t="s">
        <v>464</v>
      </c>
      <c r="N40" s="188">
        <v>0</v>
      </c>
      <c r="O40" s="275" t="s">
        <v>464</v>
      </c>
      <c r="P40" s="188">
        <v>0</v>
      </c>
      <c r="Q40" s="275" t="s">
        <v>464</v>
      </c>
      <c r="R40" s="188">
        <v>0</v>
      </c>
      <c r="S40" s="275" t="s">
        <v>464</v>
      </c>
      <c r="T40" s="188">
        <v>0</v>
      </c>
      <c r="U40" s="275" t="s">
        <v>464</v>
      </c>
      <c r="V40" s="188">
        <v>0</v>
      </c>
      <c r="W40" s="275" t="s">
        <v>464</v>
      </c>
      <c r="X40" s="188">
        <v>0</v>
      </c>
      <c r="Y40" s="275" t="s">
        <v>464</v>
      </c>
      <c r="Z40" s="188" t="s">
        <v>581</v>
      </c>
      <c r="AA40" s="275" t="s">
        <v>581</v>
      </c>
      <c r="AB40" s="188">
        <v>0</v>
      </c>
      <c r="AC40" s="188">
        <v>0</v>
      </c>
    </row>
    <row r="41" spans="1:29" s="153" customFormat="1" x14ac:dyDescent="0.25">
      <c r="A41" s="159" t="s">
        <v>163</v>
      </c>
      <c r="B41" s="160" t="s">
        <v>488</v>
      </c>
      <c r="C41" s="188"/>
      <c r="D41" s="188"/>
      <c r="E41" s="188"/>
      <c r="F41" s="188"/>
      <c r="G41" s="188">
        <v>0</v>
      </c>
      <c r="H41" s="188">
        <v>0</v>
      </c>
      <c r="I41" s="275" t="s">
        <v>464</v>
      </c>
      <c r="J41" s="188">
        <v>0</v>
      </c>
      <c r="K41" s="275" t="s">
        <v>464</v>
      </c>
      <c r="L41" s="188">
        <v>0</v>
      </c>
      <c r="M41" s="275" t="s">
        <v>464</v>
      </c>
      <c r="N41" s="188">
        <v>0</v>
      </c>
      <c r="O41" s="275" t="s">
        <v>464</v>
      </c>
      <c r="P41" s="188">
        <v>0</v>
      </c>
      <c r="Q41" s="275" t="s">
        <v>464</v>
      </c>
      <c r="R41" s="188">
        <v>0</v>
      </c>
      <c r="S41" s="275" t="s">
        <v>464</v>
      </c>
      <c r="T41" s="188">
        <v>0</v>
      </c>
      <c r="U41" s="275" t="s">
        <v>464</v>
      </c>
      <c r="V41" s="188">
        <v>0</v>
      </c>
      <c r="W41" s="275" t="s">
        <v>464</v>
      </c>
      <c r="X41" s="188">
        <v>0</v>
      </c>
      <c r="Y41" s="275" t="s">
        <v>464</v>
      </c>
      <c r="Z41" s="188" t="s">
        <v>581</v>
      </c>
      <c r="AA41" s="275" t="s">
        <v>581</v>
      </c>
      <c r="AB41" s="188">
        <v>0</v>
      </c>
      <c r="AC41" s="188">
        <v>0</v>
      </c>
    </row>
    <row r="42" spans="1:29" s="153" customFormat="1" x14ac:dyDescent="0.25">
      <c r="A42" s="159" t="s">
        <v>162</v>
      </c>
      <c r="B42" s="160" t="s">
        <v>489</v>
      </c>
      <c r="C42" s="188"/>
      <c r="D42" s="188"/>
      <c r="E42" s="188"/>
      <c r="F42" s="188"/>
      <c r="G42" s="188">
        <v>0</v>
      </c>
      <c r="H42" s="188">
        <v>0</v>
      </c>
      <c r="I42" s="275" t="s">
        <v>464</v>
      </c>
      <c r="J42" s="188">
        <v>0</v>
      </c>
      <c r="K42" s="275" t="s">
        <v>464</v>
      </c>
      <c r="L42" s="188">
        <v>0</v>
      </c>
      <c r="M42" s="275" t="s">
        <v>464</v>
      </c>
      <c r="N42" s="188">
        <v>0</v>
      </c>
      <c r="O42" s="275" t="s">
        <v>464</v>
      </c>
      <c r="P42" s="188">
        <v>0</v>
      </c>
      <c r="Q42" s="275" t="s">
        <v>464</v>
      </c>
      <c r="R42" s="188">
        <v>0</v>
      </c>
      <c r="S42" s="275" t="s">
        <v>464</v>
      </c>
      <c r="T42" s="188">
        <v>0</v>
      </c>
      <c r="U42" s="275" t="s">
        <v>464</v>
      </c>
      <c r="V42" s="188">
        <v>0</v>
      </c>
      <c r="W42" s="275" t="s">
        <v>464</v>
      </c>
      <c r="X42" s="188">
        <v>0</v>
      </c>
      <c r="Y42" s="275" t="s">
        <v>464</v>
      </c>
      <c r="Z42" s="188" t="s">
        <v>581</v>
      </c>
      <c r="AA42" s="275" t="s">
        <v>581</v>
      </c>
      <c r="AB42" s="188">
        <v>0</v>
      </c>
      <c r="AC42" s="188">
        <v>0</v>
      </c>
    </row>
    <row r="43" spans="1:29" s="153" customFormat="1" x14ac:dyDescent="0.25">
      <c r="A43" s="159" t="s">
        <v>490</v>
      </c>
      <c r="B43" s="160" t="s">
        <v>491</v>
      </c>
      <c r="C43" s="188"/>
      <c r="D43" s="188"/>
      <c r="E43" s="188"/>
      <c r="F43" s="188"/>
      <c r="G43" s="188">
        <v>0</v>
      </c>
      <c r="H43" s="188">
        <v>0</v>
      </c>
      <c r="I43" s="275" t="s">
        <v>464</v>
      </c>
      <c r="J43" s="188">
        <v>0</v>
      </c>
      <c r="K43" s="275" t="s">
        <v>464</v>
      </c>
      <c r="L43" s="188">
        <v>0</v>
      </c>
      <c r="M43" s="275" t="s">
        <v>464</v>
      </c>
      <c r="N43" s="188">
        <v>0</v>
      </c>
      <c r="O43" s="275" t="s">
        <v>464</v>
      </c>
      <c r="P43" s="188">
        <v>0</v>
      </c>
      <c r="Q43" s="275" t="s">
        <v>464</v>
      </c>
      <c r="R43" s="188">
        <v>0</v>
      </c>
      <c r="S43" s="275" t="s">
        <v>464</v>
      </c>
      <c r="T43" s="188">
        <v>0</v>
      </c>
      <c r="U43" s="275" t="s">
        <v>464</v>
      </c>
      <c r="V43" s="188">
        <v>0</v>
      </c>
      <c r="W43" s="275" t="s">
        <v>464</v>
      </c>
      <c r="X43" s="188">
        <v>0</v>
      </c>
      <c r="Y43" s="275" t="s">
        <v>464</v>
      </c>
      <c r="Z43" s="188" t="s">
        <v>581</v>
      </c>
      <c r="AA43" s="275" t="s">
        <v>581</v>
      </c>
      <c r="AB43" s="188">
        <v>0</v>
      </c>
      <c r="AC43" s="188">
        <v>0</v>
      </c>
    </row>
    <row r="44" spans="1:29" s="153" customFormat="1" x14ac:dyDescent="0.25">
      <c r="A44" s="159" t="s">
        <v>492</v>
      </c>
      <c r="B44" s="160" t="s">
        <v>493</v>
      </c>
      <c r="C44" s="188"/>
      <c r="D44" s="188"/>
      <c r="E44" s="188"/>
      <c r="F44" s="188"/>
      <c r="G44" s="188">
        <v>0</v>
      </c>
      <c r="H44" s="188">
        <v>0</v>
      </c>
      <c r="I44" s="275" t="s">
        <v>464</v>
      </c>
      <c r="J44" s="188">
        <v>0</v>
      </c>
      <c r="K44" s="275" t="s">
        <v>464</v>
      </c>
      <c r="L44" s="188">
        <v>0</v>
      </c>
      <c r="M44" s="275" t="s">
        <v>464</v>
      </c>
      <c r="N44" s="188">
        <v>0</v>
      </c>
      <c r="O44" s="275" t="s">
        <v>464</v>
      </c>
      <c r="P44" s="188">
        <v>0</v>
      </c>
      <c r="Q44" s="275" t="s">
        <v>464</v>
      </c>
      <c r="R44" s="188">
        <v>0</v>
      </c>
      <c r="S44" s="275" t="s">
        <v>464</v>
      </c>
      <c r="T44" s="188">
        <v>0</v>
      </c>
      <c r="U44" s="275" t="s">
        <v>464</v>
      </c>
      <c r="V44" s="188">
        <v>0</v>
      </c>
      <c r="W44" s="275" t="s">
        <v>464</v>
      </c>
      <c r="X44" s="188">
        <v>0</v>
      </c>
      <c r="Y44" s="275" t="s">
        <v>464</v>
      </c>
      <c r="Z44" s="188" t="s">
        <v>581</v>
      </c>
      <c r="AA44" s="275" t="s">
        <v>581</v>
      </c>
      <c r="AB44" s="188">
        <v>0</v>
      </c>
      <c r="AC44" s="188">
        <v>0</v>
      </c>
    </row>
    <row r="45" spans="1:29" s="153" customFormat="1" x14ac:dyDescent="0.25">
      <c r="A45" s="159" t="s">
        <v>494</v>
      </c>
      <c r="B45" s="160" t="s">
        <v>495</v>
      </c>
      <c r="C45" s="188"/>
      <c r="D45" s="188"/>
      <c r="E45" s="188"/>
      <c r="F45" s="188"/>
      <c r="G45" s="188">
        <v>0</v>
      </c>
      <c r="H45" s="188">
        <v>0</v>
      </c>
      <c r="I45" s="275" t="s">
        <v>464</v>
      </c>
      <c r="J45" s="188">
        <v>0</v>
      </c>
      <c r="K45" s="275" t="s">
        <v>464</v>
      </c>
      <c r="L45" s="188">
        <v>0</v>
      </c>
      <c r="M45" s="275" t="s">
        <v>464</v>
      </c>
      <c r="N45" s="188">
        <v>0</v>
      </c>
      <c r="O45" s="275" t="s">
        <v>464</v>
      </c>
      <c r="P45" s="188">
        <v>0</v>
      </c>
      <c r="Q45" s="275" t="s">
        <v>464</v>
      </c>
      <c r="R45" s="188">
        <v>0</v>
      </c>
      <c r="S45" s="275" t="s">
        <v>464</v>
      </c>
      <c r="T45" s="188">
        <v>0</v>
      </c>
      <c r="U45" s="275" t="s">
        <v>464</v>
      </c>
      <c r="V45" s="188">
        <v>0</v>
      </c>
      <c r="W45" s="275" t="s">
        <v>464</v>
      </c>
      <c r="X45" s="188">
        <v>0</v>
      </c>
      <c r="Y45" s="275" t="s">
        <v>464</v>
      </c>
      <c r="Z45" s="188" t="s">
        <v>581</v>
      </c>
      <c r="AA45" s="275" t="s">
        <v>581</v>
      </c>
      <c r="AB45" s="188">
        <v>0</v>
      </c>
      <c r="AC45" s="188">
        <v>0</v>
      </c>
    </row>
    <row r="46" spans="1:29" s="153" customFormat="1" x14ac:dyDescent="0.25">
      <c r="A46" s="159" t="s">
        <v>496</v>
      </c>
      <c r="B46" s="160" t="s">
        <v>497</v>
      </c>
      <c r="C46" s="188"/>
      <c r="D46" s="188"/>
      <c r="E46" s="188"/>
      <c r="F46" s="188"/>
      <c r="G46" s="188">
        <v>0</v>
      </c>
      <c r="H46" s="188">
        <v>0</v>
      </c>
      <c r="I46" s="275" t="s">
        <v>464</v>
      </c>
      <c r="J46" s="188">
        <v>0</v>
      </c>
      <c r="K46" s="275" t="s">
        <v>464</v>
      </c>
      <c r="L46" s="188">
        <v>0</v>
      </c>
      <c r="M46" s="275" t="s">
        <v>464</v>
      </c>
      <c r="N46" s="188">
        <v>0</v>
      </c>
      <c r="O46" s="275" t="s">
        <v>464</v>
      </c>
      <c r="P46" s="188">
        <v>0</v>
      </c>
      <c r="Q46" s="275" t="s">
        <v>464</v>
      </c>
      <c r="R46" s="188">
        <v>0</v>
      </c>
      <c r="S46" s="275" t="s">
        <v>464</v>
      </c>
      <c r="T46" s="188">
        <v>0</v>
      </c>
      <c r="U46" s="275" t="s">
        <v>464</v>
      </c>
      <c r="V46" s="188">
        <v>0</v>
      </c>
      <c r="W46" s="275" t="s">
        <v>464</v>
      </c>
      <c r="X46" s="188">
        <v>0</v>
      </c>
      <c r="Y46" s="275" t="s">
        <v>464</v>
      </c>
      <c r="Z46" s="188" t="s">
        <v>581</v>
      </c>
      <c r="AA46" s="275" t="s">
        <v>581</v>
      </c>
      <c r="AB46" s="188">
        <v>0</v>
      </c>
      <c r="AC46" s="188">
        <v>0</v>
      </c>
    </row>
    <row r="47" spans="1:29" s="153" customFormat="1" x14ac:dyDescent="0.25">
      <c r="A47" s="157" t="s">
        <v>62</v>
      </c>
      <c r="B47" s="158" t="s">
        <v>161</v>
      </c>
      <c r="C47" s="188"/>
      <c r="D47" s="188"/>
      <c r="E47" s="188"/>
      <c r="F47" s="188"/>
      <c r="G47" s="188"/>
      <c r="H47" s="188"/>
      <c r="I47" s="188"/>
      <c r="J47" s="188"/>
      <c r="K47" s="188"/>
      <c r="L47" s="188"/>
      <c r="M47" s="188"/>
      <c r="N47" s="188"/>
      <c r="O47" s="188"/>
      <c r="P47" s="188"/>
      <c r="Q47" s="188"/>
      <c r="R47" s="188"/>
      <c r="S47" s="275"/>
      <c r="T47" s="188"/>
      <c r="U47" s="188"/>
      <c r="V47" s="188"/>
      <c r="W47" s="188"/>
      <c r="X47" s="188"/>
      <c r="Y47" s="188"/>
      <c r="Z47" s="188"/>
      <c r="AA47" s="188"/>
      <c r="AB47" s="188"/>
      <c r="AC47" s="188"/>
    </row>
    <row r="48" spans="1:29" s="153" customFormat="1" x14ac:dyDescent="0.25">
      <c r="A48" s="159" t="s">
        <v>160</v>
      </c>
      <c r="B48" s="160" t="s">
        <v>486</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581</v>
      </c>
      <c r="AA48" s="188"/>
      <c r="AB48" s="188">
        <v>0</v>
      </c>
      <c r="AC48" s="188">
        <v>0</v>
      </c>
    </row>
    <row r="49" spans="1:29" s="153" customFormat="1" ht="31.5" x14ac:dyDescent="0.25">
      <c r="A49" s="159" t="s">
        <v>159</v>
      </c>
      <c r="B49" s="162" t="s">
        <v>484</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581</v>
      </c>
      <c r="AA49" s="188"/>
      <c r="AB49" s="188">
        <v>0</v>
      </c>
      <c r="AC49" s="188">
        <v>0</v>
      </c>
    </row>
    <row r="50" spans="1:29" s="153" customFormat="1" x14ac:dyDescent="0.25">
      <c r="A50" s="159" t="s">
        <v>158</v>
      </c>
      <c r="B50" s="162"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581</v>
      </c>
      <c r="AA50" s="188"/>
      <c r="AB50" s="188">
        <v>0</v>
      </c>
      <c r="AC50" s="188">
        <v>0</v>
      </c>
    </row>
    <row r="51" spans="1:29" s="153" customFormat="1" ht="31.5" x14ac:dyDescent="0.25">
      <c r="A51" s="159" t="s">
        <v>156</v>
      </c>
      <c r="B51" s="160"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581</v>
      </c>
      <c r="AA51" s="188"/>
      <c r="AB51" s="188">
        <v>0</v>
      </c>
      <c r="AC51" s="188">
        <v>0</v>
      </c>
    </row>
    <row r="52" spans="1:29" s="153" customFormat="1" ht="31.5" x14ac:dyDescent="0.25">
      <c r="A52" s="159" t="s">
        <v>154</v>
      </c>
      <c r="B52" s="160"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581</v>
      </c>
      <c r="AA52" s="188"/>
      <c r="AB52" s="188">
        <v>0</v>
      </c>
      <c r="AC52" s="188">
        <v>0</v>
      </c>
    </row>
    <row r="53" spans="1:29" s="153" customFormat="1" x14ac:dyDescent="0.25">
      <c r="A53" s="159" t="s">
        <v>152</v>
      </c>
      <c r="B53" s="160"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581</v>
      </c>
      <c r="AA53" s="188"/>
      <c r="AB53" s="188">
        <v>0</v>
      </c>
      <c r="AC53" s="188">
        <v>0</v>
      </c>
    </row>
    <row r="54" spans="1:29" s="153" customFormat="1" x14ac:dyDescent="0.25">
      <c r="A54" s="159" t="s">
        <v>150</v>
      </c>
      <c r="B54" s="160" t="s">
        <v>487</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581</v>
      </c>
      <c r="AA54" s="188"/>
      <c r="AB54" s="188">
        <v>0</v>
      </c>
      <c r="AC54" s="188">
        <v>0</v>
      </c>
    </row>
    <row r="55" spans="1:29" s="153" customFormat="1" x14ac:dyDescent="0.25">
      <c r="A55" s="159" t="s">
        <v>498</v>
      </c>
      <c r="B55" s="160" t="s">
        <v>488</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581</v>
      </c>
      <c r="AA55" s="188"/>
      <c r="AB55" s="188">
        <v>0</v>
      </c>
      <c r="AC55" s="188">
        <v>0</v>
      </c>
    </row>
    <row r="56" spans="1:29" s="153" customFormat="1" x14ac:dyDescent="0.25">
      <c r="A56" s="159" t="s">
        <v>499</v>
      </c>
      <c r="B56" s="160" t="s">
        <v>489</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581</v>
      </c>
      <c r="AA56" s="188"/>
      <c r="AB56" s="188">
        <v>0</v>
      </c>
      <c r="AC56" s="188">
        <v>0</v>
      </c>
    </row>
    <row r="57" spans="1:29" s="153" customFormat="1" x14ac:dyDescent="0.25">
      <c r="A57" s="159" t="s">
        <v>500</v>
      </c>
      <c r="B57" s="160" t="s">
        <v>491</v>
      </c>
      <c r="C57" s="188">
        <v>318.89999999999998</v>
      </c>
      <c r="D57" s="188">
        <v>318.89999999999998</v>
      </c>
      <c r="E57" s="188"/>
      <c r="F57" s="188"/>
      <c r="G57" s="188">
        <v>0</v>
      </c>
      <c r="H57" s="188">
        <v>318.89999999999998</v>
      </c>
      <c r="I57" s="188"/>
      <c r="J57" s="188">
        <v>0</v>
      </c>
      <c r="K57" s="188"/>
      <c r="L57" s="188">
        <v>0</v>
      </c>
      <c r="M57" s="188"/>
      <c r="N57" s="188">
        <v>0</v>
      </c>
      <c r="O57" s="188"/>
      <c r="P57" s="188">
        <v>0</v>
      </c>
      <c r="Q57" s="188"/>
      <c r="R57" s="188">
        <v>318.89999999999998</v>
      </c>
      <c r="S57" s="188"/>
      <c r="T57" s="188">
        <v>0</v>
      </c>
      <c r="U57" s="188"/>
      <c r="V57" s="188">
        <v>0</v>
      </c>
      <c r="W57" s="188"/>
      <c r="X57" s="188">
        <v>0</v>
      </c>
      <c r="Y57" s="188"/>
      <c r="Z57" s="188" t="s">
        <v>581</v>
      </c>
      <c r="AA57" s="188"/>
      <c r="AB57" s="188">
        <v>318.89999999999998</v>
      </c>
      <c r="AC57" s="188">
        <v>318.89999999999998</v>
      </c>
    </row>
    <row r="58" spans="1:29" s="153" customFormat="1" x14ac:dyDescent="0.25">
      <c r="A58" s="159" t="s">
        <v>501</v>
      </c>
      <c r="B58" s="160" t="s">
        <v>493</v>
      </c>
      <c r="C58" s="188">
        <v>1</v>
      </c>
      <c r="D58" s="188">
        <v>1</v>
      </c>
      <c r="E58" s="188"/>
      <c r="F58" s="188"/>
      <c r="G58" s="188">
        <v>0</v>
      </c>
      <c r="H58" s="188">
        <v>1</v>
      </c>
      <c r="I58" s="188"/>
      <c r="J58" s="188">
        <v>0</v>
      </c>
      <c r="K58" s="188"/>
      <c r="L58" s="188">
        <v>0</v>
      </c>
      <c r="M58" s="188"/>
      <c r="N58" s="188">
        <v>0</v>
      </c>
      <c r="O58" s="188"/>
      <c r="P58" s="188">
        <v>0</v>
      </c>
      <c r="Q58" s="188"/>
      <c r="R58" s="188">
        <v>1</v>
      </c>
      <c r="S58" s="188"/>
      <c r="T58" s="188">
        <v>0</v>
      </c>
      <c r="U58" s="188"/>
      <c r="V58" s="188">
        <v>0</v>
      </c>
      <c r="W58" s="188"/>
      <c r="X58" s="188">
        <v>0</v>
      </c>
      <c r="Y58" s="188"/>
      <c r="Z58" s="188" t="s">
        <v>581</v>
      </c>
      <c r="AA58" s="188"/>
      <c r="AB58" s="188">
        <v>1</v>
      </c>
      <c r="AC58" s="188">
        <v>1</v>
      </c>
    </row>
    <row r="59" spans="1:29" s="153" customFormat="1" x14ac:dyDescent="0.25">
      <c r="A59" s="159" t="s">
        <v>502</v>
      </c>
      <c r="B59" s="160" t="s">
        <v>495</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581</v>
      </c>
      <c r="AA59" s="188"/>
      <c r="AB59" s="188">
        <v>0</v>
      </c>
      <c r="AC59" s="188">
        <v>0</v>
      </c>
    </row>
    <row r="60" spans="1:29" s="153" customFormat="1" x14ac:dyDescent="0.25">
      <c r="A60" s="159" t="s">
        <v>503</v>
      </c>
      <c r="B60" s="160" t="s">
        <v>497</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581</v>
      </c>
      <c r="AA60" s="188"/>
      <c r="AB60" s="188">
        <v>0</v>
      </c>
      <c r="AC60" s="188">
        <v>0</v>
      </c>
    </row>
    <row r="61" spans="1:29" s="153" customFormat="1" ht="35.25" customHeight="1" x14ac:dyDescent="0.25">
      <c r="A61" s="157" t="s">
        <v>60</v>
      </c>
      <c r="B61" s="158"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53" customFormat="1" x14ac:dyDescent="0.25">
      <c r="A62" s="159" t="s">
        <v>148</v>
      </c>
      <c r="B62" s="160" t="s">
        <v>147</v>
      </c>
      <c r="C62" s="188">
        <v>168.05432500000001</v>
      </c>
      <c r="D62" s="188">
        <v>184.76738710913466</v>
      </c>
      <c r="E62" s="188"/>
      <c r="F62" s="188"/>
      <c r="G62" s="188">
        <v>0</v>
      </c>
      <c r="H62" s="188">
        <v>168.05432499999998</v>
      </c>
      <c r="I62" s="188"/>
      <c r="J62" s="188">
        <v>0</v>
      </c>
      <c r="K62" s="188"/>
      <c r="L62" s="188">
        <v>0</v>
      </c>
      <c r="M62" s="188"/>
      <c r="N62" s="188">
        <v>0</v>
      </c>
      <c r="O62" s="188"/>
      <c r="P62" s="188">
        <v>0</v>
      </c>
      <c r="Q62" s="188"/>
      <c r="R62" s="188">
        <v>184.76738710913463</v>
      </c>
      <c r="S62" s="188"/>
      <c r="T62" s="188">
        <v>0</v>
      </c>
      <c r="U62" s="188"/>
      <c r="V62" s="188">
        <v>0</v>
      </c>
      <c r="W62" s="188"/>
      <c r="X62" s="188">
        <v>0</v>
      </c>
      <c r="Y62" s="188"/>
      <c r="Z62" s="188" t="s">
        <v>581</v>
      </c>
      <c r="AA62" s="188"/>
      <c r="AB62" s="188">
        <v>168.05432499999998</v>
      </c>
      <c r="AC62" s="188">
        <v>184.76738710913463</v>
      </c>
    </row>
    <row r="63" spans="1:29" s="153" customFormat="1" x14ac:dyDescent="0.25">
      <c r="A63" s="159" t="s">
        <v>146</v>
      </c>
      <c r="B63" s="162"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581</v>
      </c>
      <c r="AA63" s="188"/>
      <c r="AB63" s="188">
        <v>0</v>
      </c>
      <c r="AC63" s="188">
        <v>0</v>
      </c>
    </row>
    <row r="64" spans="1:29" s="153" customFormat="1" x14ac:dyDescent="0.25">
      <c r="A64" s="159" t="s">
        <v>145</v>
      </c>
      <c r="B64" s="160"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581</v>
      </c>
      <c r="AA64" s="188"/>
      <c r="AB64" s="188">
        <v>0</v>
      </c>
      <c r="AC64" s="188">
        <v>0</v>
      </c>
    </row>
    <row r="65" spans="1:29" s="153" customFormat="1" x14ac:dyDescent="0.25">
      <c r="A65" s="159" t="s">
        <v>144</v>
      </c>
      <c r="B65" s="162"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581</v>
      </c>
      <c r="AA65" s="188"/>
      <c r="AB65" s="188">
        <v>0</v>
      </c>
      <c r="AC65" s="188">
        <v>0</v>
      </c>
    </row>
    <row r="66" spans="1:29" s="153" customFormat="1" x14ac:dyDescent="0.25">
      <c r="A66" s="159" t="s">
        <v>143</v>
      </c>
      <c r="B66" s="162"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581</v>
      </c>
      <c r="AA66" s="188"/>
      <c r="AB66" s="188">
        <v>0</v>
      </c>
      <c r="AC66" s="188">
        <v>0</v>
      </c>
    </row>
    <row r="67" spans="1:29" s="153" customFormat="1" x14ac:dyDescent="0.25">
      <c r="A67" s="159" t="s">
        <v>142</v>
      </c>
      <c r="B67" s="160" t="s">
        <v>487</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581</v>
      </c>
      <c r="AA67" s="188"/>
      <c r="AB67" s="188">
        <v>0</v>
      </c>
      <c r="AC67" s="188">
        <v>0</v>
      </c>
    </row>
    <row r="68" spans="1:29" s="153" customFormat="1" x14ac:dyDescent="0.25">
      <c r="A68" s="159" t="s">
        <v>504</v>
      </c>
      <c r="B68" s="160" t="s">
        <v>488</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581</v>
      </c>
      <c r="AA68" s="188"/>
      <c r="AB68" s="188">
        <v>0</v>
      </c>
      <c r="AC68" s="188">
        <v>0</v>
      </c>
    </row>
    <row r="69" spans="1:29" s="153" customFormat="1" x14ac:dyDescent="0.25">
      <c r="A69" s="159" t="s">
        <v>505</v>
      </c>
      <c r="B69" s="160" t="s">
        <v>489</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581</v>
      </c>
      <c r="AA69" s="188"/>
      <c r="AB69" s="188">
        <v>0</v>
      </c>
      <c r="AC69" s="188">
        <v>0</v>
      </c>
    </row>
    <row r="70" spans="1:29" s="153" customFormat="1" x14ac:dyDescent="0.25">
      <c r="A70" s="159" t="s">
        <v>506</v>
      </c>
      <c r="B70" s="160" t="s">
        <v>491</v>
      </c>
      <c r="C70" s="188"/>
      <c r="D70" s="188"/>
      <c r="E70" s="188"/>
      <c r="F70" s="188"/>
      <c r="G70" s="188">
        <v>0</v>
      </c>
      <c r="H70" s="188">
        <v>318.89999999999998</v>
      </c>
      <c r="I70" s="188"/>
      <c r="J70" s="188">
        <v>0</v>
      </c>
      <c r="K70" s="188"/>
      <c r="L70" s="188">
        <v>0</v>
      </c>
      <c r="M70" s="188"/>
      <c r="N70" s="188">
        <v>0</v>
      </c>
      <c r="O70" s="188"/>
      <c r="P70" s="188">
        <v>0</v>
      </c>
      <c r="Q70" s="188"/>
      <c r="R70" s="188">
        <v>318.89999999999998</v>
      </c>
      <c r="S70" s="188"/>
      <c r="T70" s="188">
        <v>0</v>
      </c>
      <c r="U70" s="188"/>
      <c r="V70" s="188">
        <v>0</v>
      </c>
      <c r="W70" s="188"/>
      <c r="X70" s="188">
        <v>0</v>
      </c>
      <c r="Y70" s="188"/>
      <c r="Z70" s="188" t="s">
        <v>581</v>
      </c>
      <c r="AA70" s="188"/>
      <c r="AB70" s="188">
        <v>318.89999999999998</v>
      </c>
      <c r="AC70" s="188">
        <v>318.89999999999998</v>
      </c>
    </row>
    <row r="71" spans="1:29" s="153" customFormat="1" x14ac:dyDescent="0.25">
      <c r="A71" s="159" t="s">
        <v>507</v>
      </c>
      <c r="B71" s="160" t="s">
        <v>493</v>
      </c>
      <c r="C71" s="188"/>
      <c r="D71" s="188"/>
      <c r="E71" s="188"/>
      <c r="F71" s="188"/>
      <c r="G71" s="188">
        <v>0</v>
      </c>
      <c r="H71" s="188">
        <v>1</v>
      </c>
      <c r="I71" s="188"/>
      <c r="J71" s="188">
        <v>0</v>
      </c>
      <c r="K71" s="188"/>
      <c r="L71" s="188">
        <v>0</v>
      </c>
      <c r="M71" s="188"/>
      <c r="N71" s="188">
        <v>0</v>
      </c>
      <c r="O71" s="188"/>
      <c r="P71" s="188">
        <v>0</v>
      </c>
      <c r="Q71" s="188"/>
      <c r="R71" s="188">
        <v>1</v>
      </c>
      <c r="S71" s="188"/>
      <c r="T71" s="188">
        <v>0</v>
      </c>
      <c r="U71" s="188"/>
      <c r="V71" s="188">
        <v>0</v>
      </c>
      <c r="W71" s="188"/>
      <c r="X71" s="188">
        <v>0</v>
      </c>
      <c r="Y71" s="188"/>
      <c r="Z71" s="188" t="s">
        <v>581</v>
      </c>
      <c r="AA71" s="188"/>
      <c r="AB71" s="188">
        <v>1</v>
      </c>
      <c r="AC71" s="188">
        <v>1</v>
      </c>
    </row>
    <row r="72" spans="1:29" s="153" customFormat="1" x14ac:dyDescent="0.25">
      <c r="A72" s="159" t="s">
        <v>508</v>
      </c>
      <c r="B72" s="160" t="s">
        <v>495</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581</v>
      </c>
      <c r="AA72" s="188"/>
      <c r="AB72" s="188">
        <v>0</v>
      </c>
      <c r="AC72" s="188">
        <v>0</v>
      </c>
    </row>
    <row r="73" spans="1:29" s="153" customFormat="1" x14ac:dyDescent="0.25">
      <c r="A73" s="159" t="s">
        <v>509</v>
      </c>
      <c r="B73" s="160" t="s">
        <v>497</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581</v>
      </c>
      <c r="AA73" s="188"/>
      <c r="AB73" s="188">
        <v>0</v>
      </c>
      <c r="AC73" s="188">
        <v>0</v>
      </c>
    </row>
    <row r="74" spans="1:29" s="153" customFormat="1" ht="36.75" customHeight="1" x14ac:dyDescent="0.25">
      <c r="A74" s="157" t="s">
        <v>59</v>
      </c>
      <c r="B74" s="163"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581</v>
      </c>
      <c r="AA74" s="188"/>
      <c r="AB74" s="188">
        <v>0</v>
      </c>
      <c r="AC74" s="188">
        <v>0</v>
      </c>
    </row>
    <row r="75" spans="1:29" s="153" customFormat="1" x14ac:dyDescent="0.25">
      <c r="A75" s="157" t="s">
        <v>57</v>
      </c>
      <c r="B75" s="158"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53" customFormat="1" x14ac:dyDescent="0.25">
      <c r="A76" s="159" t="s">
        <v>231</v>
      </c>
      <c r="B76" s="160" t="s">
        <v>486</v>
      </c>
      <c r="C76" s="189"/>
      <c r="D76" s="190"/>
      <c r="E76" s="191"/>
      <c r="F76" s="191"/>
      <c r="G76" s="188">
        <v>0</v>
      </c>
      <c r="H76" s="188">
        <v>0</v>
      </c>
      <c r="I76" s="191"/>
      <c r="J76" s="188">
        <v>0</v>
      </c>
      <c r="K76" s="190"/>
      <c r="L76" s="188">
        <v>0</v>
      </c>
      <c r="M76" s="190"/>
      <c r="N76" s="188">
        <v>0</v>
      </c>
      <c r="O76" s="190"/>
      <c r="P76" s="188">
        <v>0</v>
      </c>
      <c r="Q76" s="190"/>
      <c r="R76" s="188">
        <v>0</v>
      </c>
      <c r="S76" s="190"/>
      <c r="T76" s="188">
        <v>0</v>
      </c>
      <c r="U76" s="190"/>
      <c r="V76" s="188">
        <v>0</v>
      </c>
      <c r="W76" s="190"/>
      <c r="X76" s="188">
        <v>0</v>
      </c>
      <c r="Y76" s="190"/>
      <c r="Z76" s="188" t="s">
        <v>581</v>
      </c>
      <c r="AA76" s="190"/>
      <c r="AB76" s="188">
        <v>0</v>
      </c>
      <c r="AC76" s="188">
        <v>0</v>
      </c>
    </row>
    <row r="77" spans="1:29" s="153" customFormat="1" ht="31.5" x14ac:dyDescent="0.25">
      <c r="A77" s="159" t="s">
        <v>232</v>
      </c>
      <c r="B77" s="162" t="s">
        <v>484</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581</v>
      </c>
      <c r="AA77" s="188"/>
      <c r="AB77" s="188">
        <v>0</v>
      </c>
      <c r="AC77" s="188">
        <v>0</v>
      </c>
    </row>
    <row r="78" spans="1:29" s="153" customFormat="1" x14ac:dyDescent="0.25">
      <c r="A78" s="159" t="s">
        <v>233</v>
      </c>
      <c r="B78" s="162"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581</v>
      </c>
      <c r="AA78" s="188"/>
      <c r="AB78" s="188">
        <v>0</v>
      </c>
      <c r="AC78" s="188">
        <v>0</v>
      </c>
    </row>
    <row r="79" spans="1:29" s="153" customFormat="1" x14ac:dyDescent="0.25">
      <c r="A79" s="159" t="s">
        <v>234</v>
      </c>
      <c r="B79" s="160" t="s">
        <v>485</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581</v>
      </c>
      <c r="AA79" s="188"/>
      <c r="AB79" s="188">
        <v>0</v>
      </c>
      <c r="AC79" s="188">
        <v>0</v>
      </c>
    </row>
    <row r="80" spans="1:29" s="153" customFormat="1" x14ac:dyDescent="0.25">
      <c r="A80" s="159" t="s">
        <v>235</v>
      </c>
      <c r="B80" s="160" t="s">
        <v>487</v>
      </c>
      <c r="C80" s="189"/>
      <c r="D80" s="190"/>
      <c r="E80" s="191"/>
      <c r="F80" s="191"/>
      <c r="G80" s="188">
        <v>0</v>
      </c>
      <c r="H80" s="188">
        <v>0</v>
      </c>
      <c r="I80" s="191"/>
      <c r="J80" s="188">
        <v>0</v>
      </c>
      <c r="K80" s="190"/>
      <c r="L80" s="188">
        <v>0</v>
      </c>
      <c r="M80" s="190"/>
      <c r="N80" s="188">
        <v>0</v>
      </c>
      <c r="O80" s="190"/>
      <c r="P80" s="188">
        <v>0</v>
      </c>
      <c r="Q80" s="190"/>
      <c r="R80" s="188">
        <v>0</v>
      </c>
      <c r="S80" s="190"/>
      <c r="T80" s="188">
        <v>0</v>
      </c>
      <c r="U80" s="190"/>
      <c r="V80" s="188">
        <v>0</v>
      </c>
      <c r="W80" s="190"/>
      <c r="X80" s="188">
        <v>0</v>
      </c>
      <c r="Y80" s="190"/>
      <c r="Z80" s="188" t="s">
        <v>581</v>
      </c>
      <c r="AA80" s="190"/>
      <c r="AB80" s="188">
        <v>0</v>
      </c>
      <c r="AC80" s="188">
        <v>0</v>
      </c>
    </row>
    <row r="81" spans="1:29" s="153" customFormat="1" x14ac:dyDescent="0.25">
      <c r="A81" s="159" t="s">
        <v>510</v>
      </c>
      <c r="B81" s="160" t="s">
        <v>488</v>
      </c>
      <c r="C81" s="189"/>
      <c r="D81" s="190"/>
      <c r="E81" s="191"/>
      <c r="F81" s="191"/>
      <c r="G81" s="188">
        <v>0</v>
      </c>
      <c r="H81" s="188">
        <v>0</v>
      </c>
      <c r="I81" s="191"/>
      <c r="J81" s="188">
        <v>0</v>
      </c>
      <c r="K81" s="190"/>
      <c r="L81" s="188">
        <v>0</v>
      </c>
      <c r="M81" s="190"/>
      <c r="N81" s="188">
        <v>0</v>
      </c>
      <c r="O81" s="190"/>
      <c r="P81" s="188">
        <v>0</v>
      </c>
      <c r="Q81" s="190"/>
      <c r="R81" s="188">
        <v>0</v>
      </c>
      <c r="S81" s="190"/>
      <c r="T81" s="188">
        <v>0</v>
      </c>
      <c r="U81" s="190"/>
      <c r="V81" s="188">
        <v>0</v>
      </c>
      <c r="W81" s="190"/>
      <c r="X81" s="188">
        <v>0</v>
      </c>
      <c r="Y81" s="190"/>
      <c r="Z81" s="188" t="s">
        <v>581</v>
      </c>
      <c r="AA81" s="190"/>
      <c r="AB81" s="188">
        <v>0</v>
      </c>
      <c r="AC81" s="188">
        <v>0</v>
      </c>
    </row>
    <row r="82" spans="1:29" s="153" customFormat="1" x14ac:dyDescent="0.25">
      <c r="A82" s="159" t="s">
        <v>511</v>
      </c>
      <c r="B82" s="160" t="s">
        <v>489</v>
      </c>
      <c r="C82" s="189"/>
      <c r="D82" s="190"/>
      <c r="E82" s="191"/>
      <c r="F82" s="191"/>
      <c r="G82" s="188">
        <v>0</v>
      </c>
      <c r="H82" s="188">
        <v>0</v>
      </c>
      <c r="I82" s="191"/>
      <c r="J82" s="188">
        <v>0</v>
      </c>
      <c r="K82" s="190"/>
      <c r="L82" s="188">
        <v>0</v>
      </c>
      <c r="M82" s="190"/>
      <c r="N82" s="188">
        <v>0</v>
      </c>
      <c r="O82" s="190"/>
      <c r="P82" s="188">
        <v>0</v>
      </c>
      <c r="Q82" s="190"/>
      <c r="R82" s="188">
        <v>0</v>
      </c>
      <c r="S82" s="190"/>
      <c r="T82" s="188">
        <v>0</v>
      </c>
      <c r="U82" s="190"/>
      <c r="V82" s="188">
        <v>0</v>
      </c>
      <c r="W82" s="190"/>
      <c r="X82" s="188">
        <v>0</v>
      </c>
      <c r="Y82" s="190"/>
      <c r="Z82" s="188" t="s">
        <v>581</v>
      </c>
      <c r="AA82" s="190"/>
      <c r="AB82" s="188">
        <v>0</v>
      </c>
      <c r="AC82" s="188">
        <v>0</v>
      </c>
    </row>
    <row r="83" spans="1:29" s="153" customFormat="1" x14ac:dyDescent="0.25">
      <c r="A83" s="159" t="s">
        <v>512</v>
      </c>
      <c r="B83" s="160" t="s">
        <v>491</v>
      </c>
      <c r="C83" s="189"/>
      <c r="D83" s="190"/>
      <c r="E83" s="191"/>
      <c r="F83" s="191"/>
      <c r="G83" s="188">
        <v>0</v>
      </c>
      <c r="H83" s="188">
        <v>318.89999999999998</v>
      </c>
      <c r="I83" s="191"/>
      <c r="J83" s="188">
        <v>0</v>
      </c>
      <c r="K83" s="190"/>
      <c r="L83" s="188">
        <v>0</v>
      </c>
      <c r="M83" s="190"/>
      <c r="N83" s="188">
        <v>0</v>
      </c>
      <c r="O83" s="190"/>
      <c r="P83" s="188">
        <v>0</v>
      </c>
      <c r="Q83" s="190"/>
      <c r="R83" s="188">
        <v>318.89999999999998</v>
      </c>
      <c r="S83" s="190"/>
      <c r="T83" s="188">
        <v>0</v>
      </c>
      <c r="U83" s="190"/>
      <c r="V83" s="188">
        <v>0</v>
      </c>
      <c r="W83" s="190"/>
      <c r="X83" s="188">
        <v>0</v>
      </c>
      <c r="Y83" s="190"/>
      <c r="Z83" s="188" t="s">
        <v>581</v>
      </c>
      <c r="AA83" s="190"/>
      <c r="AB83" s="188">
        <v>318.89999999999998</v>
      </c>
      <c r="AC83" s="188">
        <v>318.89999999999998</v>
      </c>
    </row>
    <row r="84" spans="1:29" s="153" customFormat="1" x14ac:dyDescent="0.25">
      <c r="A84" s="159" t="s">
        <v>513</v>
      </c>
      <c r="B84" s="160" t="s">
        <v>493</v>
      </c>
      <c r="C84" s="189"/>
      <c r="D84" s="190"/>
      <c r="E84" s="191"/>
      <c r="F84" s="191"/>
      <c r="G84" s="188">
        <v>0</v>
      </c>
      <c r="H84" s="188">
        <v>1</v>
      </c>
      <c r="I84" s="191"/>
      <c r="J84" s="188">
        <v>0</v>
      </c>
      <c r="K84" s="190"/>
      <c r="L84" s="188">
        <v>0</v>
      </c>
      <c r="M84" s="190"/>
      <c r="N84" s="188">
        <v>0</v>
      </c>
      <c r="O84" s="190"/>
      <c r="P84" s="188">
        <v>0</v>
      </c>
      <c r="Q84" s="190"/>
      <c r="R84" s="188">
        <v>1</v>
      </c>
      <c r="S84" s="190"/>
      <c r="T84" s="188">
        <v>0</v>
      </c>
      <c r="U84" s="190"/>
      <c r="V84" s="188">
        <v>0</v>
      </c>
      <c r="W84" s="190"/>
      <c r="X84" s="188">
        <v>0</v>
      </c>
      <c r="Y84" s="190"/>
      <c r="Z84" s="188" t="s">
        <v>581</v>
      </c>
      <c r="AA84" s="190"/>
      <c r="AB84" s="188">
        <v>1</v>
      </c>
      <c r="AC84" s="188">
        <v>1</v>
      </c>
    </row>
    <row r="85" spans="1:29" s="153" customFormat="1" x14ac:dyDescent="0.25">
      <c r="A85" s="159" t="s">
        <v>514</v>
      </c>
      <c r="B85" s="160" t="s">
        <v>495</v>
      </c>
      <c r="C85" s="189"/>
      <c r="D85" s="190"/>
      <c r="E85" s="191"/>
      <c r="F85" s="191"/>
      <c r="G85" s="188">
        <v>0</v>
      </c>
      <c r="H85" s="188">
        <v>0</v>
      </c>
      <c r="I85" s="191"/>
      <c r="J85" s="188">
        <v>0</v>
      </c>
      <c r="K85" s="190"/>
      <c r="L85" s="188">
        <v>0</v>
      </c>
      <c r="M85" s="190"/>
      <c r="N85" s="188">
        <v>0</v>
      </c>
      <c r="O85" s="190"/>
      <c r="P85" s="188">
        <v>0</v>
      </c>
      <c r="Q85" s="190"/>
      <c r="R85" s="188">
        <v>0</v>
      </c>
      <c r="S85" s="190"/>
      <c r="T85" s="188">
        <v>0</v>
      </c>
      <c r="U85" s="190"/>
      <c r="V85" s="188">
        <v>0</v>
      </c>
      <c r="W85" s="190"/>
      <c r="X85" s="188">
        <v>0</v>
      </c>
      <c r="Y85" s="190"/>
      <c r="Z85" s="188" t="s">
        <v>581</v>
      </c>
      <c r="AA85" s="190"/>
      <c r="AB85" s="188">
        <v>0</v>
      </c>
      <c r="AC85" s="188">
        <v>0</v>
      </c>
    </row>
    <row r="86" spans="1:29" s="153" customFormat="1" x14ac:dyDescent="0.25">
      <c r="A86" s="159" t="s">
        <v>515</v>
      </c>
      <c r="B86" s="160" t="s">
        <v>497</v>
      </c>
      <c r="C86" s="192"/>
      <c r="D86" s="190"/>
      <c r="E86" s="191"/>
      <c r="F86" s="191"/>
      <c r="G86" s="188">
        <v>0</v>
      </c>
      <c r="H86" s="188">
        <v>0</v>
      </c>
      <c r="I86" s="191"/>
      <c r="J86" s="188">
        <v>0</v>
      </c>
      <c r="K86" s="190"/>
      <c r="L86" s="188">
        <v>0</v>
      </c>
      <c r="M86" s="190"/>
      <c r="N86" s="188">
        <v>0</v>
      </c>
      <c r="O86" s="190"/>
      <c r="P86" s="188">
        <v>0</v>
      </c>
      <c r="Q86" s="190"/>
      <c r="R86" s="188">
        <v>0</v>
      </c>
      <c r="S86" s="190"/>
      <c r="T86" s="188">
        <v>0</v>
      </c>
      <c r="U86" s="190"/>
      <c r="V86" s="188">
        <v>0</v>
      </c>
      <c r="W86" s="190"/>
      <c r="X86" s="188">
        <v>0</v>
      </c>
      <c r="Y86" s="190"/>
      <c r="Z86" s="188" t="s">
        <v>581</v>
      </c>
      <c r="AA86" s="190"/>
      <c r="AB86" s="188">
        <v>0</v>
      </c>
      <c r="AC86" s="188">
        <v>0</v>
      </c>
    </row>
    <row r="87" spans="1:29" x14ac:dyDescent="0.25">
      <c r="G87" s="145"/>
      <c r="H87" s="145"/>
      <c r="I87" s="145"/>
      <c r="J87" s="145"/>
      <c r="K87" s="145"/>
      <c r="L87" s="145"/>
      <c r="M87" s="145"/>
      <c r="N87" s="145"/>
      <c r="O87" s="145"/>
    </row>
    <row r="88" spans="1:29" x14ac:dyDescent="0.25">
      <c r="G88" s="145"/>
      <c r="H88" s="145"/>
      <c r="I88" s="145"/>
      <c r="J88" s="145"/>
      <c r="K88" s="145"/>
      <c r="L88" s="145"/>
      <c r="M88" s="145"/>
      <c r="N88" s="145"/>
      <c r="O88" s="145"/>
    </row>
    <row r="89" spans="1:29" x14ac:dyDescent="0.25">
      <c r="G89" s="145"/>
      <c r="H89" s="145"/>
      <c r="I89" s="145"/>
      <c r="J89" s="145"/>
      <c r="K89" s="145"/>
      <c r="L89" s="145"/>
      <c r="M89" s="145"/>
      <c r="N89" s="145"/>
      <c r="O89" s="145"/>
    </row>
    <row r="90" spans="1:29" x14ac:dyDescent="0.25">
      <c r="G90" s="145"/>
      <c r="H90" s="145"/>
      <c r="I90" s="145"/>
      <c r="J90" s="145"/>
      <c r="K90" s="145"/>
      <c r="L90" s="145"/>
      <c r="M90" s="145"/>
      <c r="N90" s="145"/>
      <c r="O90" s="145"/>
    </row>
    <row r="91" spans="1:29" x14ac:dyDescent="0.25">
      <c r="G91" s="145"/>
      <c r="H91" s="145"/>
      <c r="I91" s="145"/>
      <c r="J91" s="145"/>
      <c r="K91" s="145"/>
      <c r="L91" s="145"/>
      <c r="M91" s="145"/>
      <c r="N91" s="145"/>
      <c r="O91" s="145"/>
    </row>
    <row r="92" spans="1:29" x14ac:dyDescent="0.25">
      <c r="G92" s="145"/>
      <c r="H92" s="145"/>
      <c r="I92" s="145"/>
      <c r="J92" s="145"/>
      <c r="K92" s="145"/>
      <c r="L92" s="145"/>
      <c r="M92" s="145"/>
      <c r="N92" s="145"/>
      <c r="O92" s="145"/>
    </row>
  </sheetData>
  <mergeCells count="31">
    <mergeCell ref="X20:AA20"/>
    <mergeCell ref="X21:Y21"/>
    <mergeCell ref="Z21:AA21"/>
    <mergeCell ref="H20:K20"/>
    <mergeCell ref="H21:I21"/>
    <mergeCell ref="J21:K21"/>
    <mergeCell ref="T20:W20"/>
    <mergeCell ref="T21:U21"/>
    <mergeCell ref="V21:W2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U7" zoomScale="70" zoomScaleSheetLayoutView="70" workbookViewId="0">
      <selection activeCell="A12" sqref="A12:AV12"/>
    </sheetView>
  </sheetViews>
  <sheetFormatPr defaultColWidth="9.140625" defaultRowHeight="15" x14ac:dyDescent="0.25"/>
  <cols>
    <col min="1" max="1" width="11.140625" style="19" customWidth="1"/>
    <col min="2" max="2" width="13" style="19" customWidth="1"/>
    <col min="3" max="3" width="18.42578125" style="19" customWidth="1"/>
    <col min="4" max="4" width="15.140625" style="19" customWidth="1"/>
    <col min="5" max="12" width="7.7109375" style="19" customWidth="1"/>
    <col min="13" max="13" width="10.7109375" style="19" customWidth="1"/>
    <col min="14" max="14" width="26" style="19" customWidth="1"/>
    <col min="15" max="15" width="10.7109375" style="19" customWidth="1"/>
    <col min="16" max="17" width="13.42578125" style="19" customWidth="1"/>
    <col min="18" max="18" width="11.42578125" style="19" customWidth="1"/>
    <col min="19" max="20" width="9.7109375" style="19" customWidth="1"/>
    <col min="21" max="21" width="11.42578125" style="19" customWidth="1"/>
    <col min="22" max="22" width="13" style="19" customWidth="1"/>
    <col min="23" max="23" width="33.140625" style="19" customWidth="1"/>
    <col min="24" max="24" width="10.7109375" style="19" customWidth="1"/>
    <col min="25" max="25" width="31.710937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1.7109375" style="19" customWidth="1"/>
    <col min="33" max="33" width="11.57031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4.42578125" style="19" customWidth="1"/>
    <col min="48" max="48" width="55.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8.75" x14ac:dyDescent="0.25">
      <c r="A9" s="282" t="s">
        <v>483</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17" t="str">
        <f>'1. паспорт местоположение'!A12:C12</f>
        <v>F_TP3500.PS.0012</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42" customHeight="1" x14ac:dyDescent="0.25">
      <c r="A15" s="284" t="str">
        <f>'1. паспорт местоположение'!A15:C15</f>
        <v>Реконструкция здания ОПУ на ПС Бердюжье Ишимского ТПО</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1"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1" customFormat="1" x14ac:dyDescent="0.25">
      <c r="A21" s="424" t="s">
        <v>434</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1" customFormat="1" ht="58.5" customHeight="1" x14ac:dyDescent="0.25">
      <c r="A22" s="425" t="s">
        <v>53</v>
      </c>
      <c r="B22" s="428" t="s">
        <v>25</v>
      </c>
      <c r="C22" s="425" t="s">
        <v>52</v>
      </c>
      <c r="D22" s="425" t="s">
        <v>51</v>
      </c>
      <c r="E22" s="431" t="s">
        <v>445</v>
      </c>
      <c r="F22" s="432"/>
      <c r="G22" s="432"/>
      <c r="H22" s="432"/>
      <c r="I22" s="432"/>
      <c r="J22" s="432"/>
      <c r="K22" s="432"/>
      <c r="L22" s="433"/>
      <c r="M22" s="425" t="s">
        <v>50</v>
      </c>
      <c r="N22" s="425" t="s">
        <v>49</v>
      </c>
      <c r="O22" s="425" t="s">
        <v>48</v>
      </c>
      <c r="P22" s="435" t="s">
        <v>244</v>
      </c>
      <c r="Q22" s="435" t="s">
        <v>47</v>
      </c>
      <c r="R22" s="435" t="s">
        <v>46</v>
      </c>
      <c r="S22" s="435" t="s">
        <v>45</v>
      </c>
      <c r="T22" s="435"/>
      <c r="U22" s="438" t="s">
        <v>44</v>
      </c>
      <c r="V22" s="438" t="s">
        <v>43</v>
      </c>
      <c r="W22" s="435" t="s">
        <v>42</v>
      </c>
      <c r="X22" s="435" t="s">
        <v>41</v>
      </c>
      <c r="Y22" s="435" t="s">
        <v>40</v>
      </c>
      <c r="Z22" s="434"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45" t="s">
        <v>26</v>
      </c>
    </row>
    <row r="23" spans="1:48" s="21" customFormat="1" ht="64.5" customHeight="1" x14ac:dyDescent="0.25">
      <c r="A23" s="426"/>
      <c r="B23" s="429"/>
      <c r="C23" s="426"/>
      <c r="D23" s="426"/>
      <c r="E23" s="443" t="s">
        <v>24</v>
      </c>
      <c r="F23" s="441" t="s">
        <v>140</v>
      </c>
      <c r="G23" s="441" t="s">
        <v>139</v>
      </c>
      <c r="H23" s="441" t="s">
        <v>138</v>
      </c>
      <c r="I23" s="439" t="s">
        <v>353</v>
      </c>
      <c r="J23" s="439" t="s">
        <v>354</v>
      </c>
      <c r="K23" s="439" t="s">
        <v>355</v>
      </c>
      <c r="L23" s="441" t="s">
        <v>81</v>
      </c>
      <c r="M23" s="426"/>
      <c r="N23" s="426"/>
      <c r="O23" s="426"/>
      <c r="P23" s="435"/>
      <c r="Q23" s="435"/>
      <c r="R23" s="435"/>
      <c r="S23" s="436" t="s">
        <v>3</v>
      </c>
      <c r="T23" s="436" t="s">
        <v>12</v>
      </c>
      <c r="U23" s="438"/>
      <c r="V23" s="438"/>
      <c r="W23" s="435"/>
      <c r="X23" s="435"/>
      <c r="Y23" s="435"/>
      <c r="Z23" s="435"/>
      <c r="AA23" s="435"/>
      <c r="AB23" s="435"/>
      <c r="AC23" s="435"/>
      <c r="AD23" s="435"/>
      <c r="AE23" s="435"/>
      <c r="AF23" s="435" t="s">
        <v>23</v>
      </c>
      <c r="AG23" s="435"/>
      <c r="AH23" s="435" t="s">
        <v>22</v>
      </c>
      <c r="AI23" s="435"/>
      <c r="AJ23" s="425" t="s">
        <v>21</v>
      </c>
      <c r="AK23" s="425" t="s">
        <v>20</v>
      </c>
      <c r="AL23" s="425" t="s">
        <v>19</v>
      </c>
      <c r="AM23" s="425" t="s">
        <v>18</v>
      </c>
      <c r="AN23" s="425" t="s">
        <v>17</v>
      </c>
      <c r="AO23" s="425" t="s">
        <v>16</v>
      </c>
      <c r="AP23" s="425" t="s">
        <v>15</v>
      </c>
      <c r="AQ23" s="447" t="s">
        <v>12</v>
      </c>
      <c r="AR23" s="435"/>
      <c r="AS23" s="435"/>
      <c r="AT23" s="435"/>
      <c r="AU23" s="435"/>
      <c r="AV23" s="446"/>
    </row>
    <row r="24" spans="1:48" s="21" customFormat="1" ht="96.75" customHeight="1" x14ac:dyDescent="0.25">
      <c r="A24" s="427"/>
      <c r="B24" s="430"/>
      <c r="C24" s="427"/>
      <c r="D24" s="427"/>
      <c r="E24" s="444"/>
      <c r="F24" s="442"/>
      <c r="G24" s="442"/>
      <c r="H24" s="442"/>
      <c r="I24" s="440"/>
      <c r="J24" s="440"/>
      <c r="K24" s="440"/>
      <c r="L24" s="442"/>
      <c r="M24" s="427"/>
      <c r="N24" s="427"/>
      <c r="O24" s="427"/>
      <c r="P24" s="435"/>
      <c r="Q24" s="435"/>
      <c r="R24" s="435"/>
      <c r="S24" s="437"/>
      <c r="T24" s="437"/>
      <c r="U24" s="438"/>
      <c r="V24" s="438"/>
      <c r="W24" s="435"/>
      <c r="X24" s="435"/>
      <c r="Y24" s="435"/>
      <c r="Z24" s="435"/>
      <c r="AA24" s="435"/>
      <c r="AB24" s="435"/>
      <c r="AC24" s="435"/>
      <c r="AD24" s="435"/>
      <c r="AE24" s="435"/>
      <c r="AF24" s="195" t="s">
        <v>14</v>
      </c>
      <c r="AG24" s="195" t="s">
        <v>13</v>
      </c>
      <c r="AH24" s="115" t="s">
        <v>3</v>
      </c>
      <c r="AI24" s="115" t="s">
        <v>12</v>
      </c>
      <c r="AJ24" s="427"/>
      <c r="AK24" s="427"/>
      <c r="AL24" s="427"/>
      <c r="AM24" s="427"/>
      <c r="AN24" s="427"/>
      <c r="AO24" s="427"/>
      <c r="AP24" s="427"/>
      <c r="AQ24" s="448"/>
      <c r="AR24" s="435"/>
      <c r="AS24" s="435"/>
      <c r="AT24" s="435"/>
      <c r="AU24" s="435"/>
      <c r="AV24" s="446"/>
    </row>
    <row r="25" spans="1:48" s="20" customFormat="1" ht="11.25" x14ac:dyDescent="0.2">
      <c r="A25" s="171">
        <v>1</v>
      </c>
      <c r="B25" s="171">
        <v>2</v>
      </c>
      <c r="C25" s="171">
        <v>4</v>
      </c>
      <c r="D25" s="171">
        <v>5</v>
      </c>
      <c r="E25" s="171">
        <v>6</v>
      </c>
      <c r="F25" s="171">
        <f>E25+1</f>
        <v>7</v>
      </c>
      <c r="G25" s="171">
        <f t="shared" ref="G25:AV25" si="0">F25+1</f>
        <v>8</v>
      </c>
      <c r="H25" s="171">
        <f t="shared" si="0"/>
        <v>9</v>
      </c>
      <c r="I25" s="171">
        <f t="shared" si="0"/>
        <v>10</v>
      </c>
      <c r="J25" s="171">
        <f t="shared" si="0"/>
        <v>11</v>
      </c>
      <c r="K25" s="171">
        <f t="shared" si="0"/>
        <v>12</v>
      </c>
      <c r="L25" s="171">
        <f t="shared" si="0"/>
        <v>13</v>
      </c>
      <c r="M25" s="171">
        <f t="shared" si="0"/>
        <v>14</v>
      </c>
      <c r="N25" s="171">
        <f t="shared" si="0"/>
        <v>15</v>
      </c>
      <c r="O25" s="171">
        <f t="shared" si="0"/>
        <v>16</v>
      </c>
      <c r="P25" s="171">
        <f t="shared" si="0"/>
        <v>17</v>
      </c>
      <c r="Q25" s="171">
        <f t="shared" si="0"/>
        <v>18</v>
      </c>
      <c r="R25" s="171">
        <f t="shared" si="0"/>
        <v>19</v>
      </c>
      <c r="S25" s="171">
        <f t="shared" si="0"/>
        <v>20</v>
      </c>
      <c r="T25" s="171">
        <f t="shared" si="0"/>
        <v>21</v>
      </c>
      <c r="U25" s="171">
        <f t="shared" si="0"/>
        <v>22</v>
      </c>
      <c r="V25" s="171">
        <f t="shared" si="0"/>
        <v>23</v>
      </c>
      <c r="W25" s="171">
        <f t="shared" si="0"/>
        <v>24</v>
      </c>
      <c r="X25" s="171">
        <f t="shared" si="0"/>
        <v>25</v>
      </c>
      <c r="Y25" s="171">
        <f t="shared" si="0"/>
        <v>26</v>
      </c>
      <c r="Z25" s="171">
        <f t="shared" si="0"/>
        <v>27</v>
      </c>
      <c r="AA25" s="171">
        <f t="shared" si="0"/>
        <v>28</v>
      </c>
      <c r="AB25" s="171">
        <f t="shared" si="0"/>
        <v>29</v>
      </c>
      <c r="AC25" s="171">
        <f t="shared" si="0"/>
        <v>30</v>
      </c>
      <c r="AD25" s="171">
        <f t="shared" si="0"/>
        <v>31</v>
      </c>
      <c r="AE25" s="171">
        <f t="shared" si="0"/>
        <v>32</v>
      </c>
      <c r="AF25" s="171">
        <f t="shared" si="0"/>
        <v>33</v>
      </c>
      <c r="AG25" s="171">
        <f t="shared" si="0"/>
        <v>34</v>
      </c>
      <c r="AH25" s="171">
        <f t="shared" si="0"/>
        <v>35</v>
      </c>
      <c r="AI25" s="171">
        <f t="shared" si="0"/>
        <v>36</v>
      </c>
      <c r="AJ25" s="171">
        <f t="shared" si="0"/>
        <v>37</v>
      </c>
      <c r="AK25" s="171">
        <f t="shared" si="0"/>
        <v>38</v>
      </c>
      <c r="AL25" s="171">
        <f t="shared" si="0"/>
        <v>39</v>
      </c>
      <c r="AM25" s="171">
        <f t="shared" si="0"/>
        <v>40</v>
      </c>
      <c r="AN25" s="171">
        <f t="shared" si="0"/>
        <v>41</v>
      </c>
      <c r="AO25" s="171">
        <f t="shared" si="0"/>
        <v>42</v>
      </c>
      <c r="AP25" s="171">
        <f t="shared" si="0"/>
        <v>43</v>
      </c>
      <c r="AQ25" s="171">
        <f t="shared" si="0"/>
        <v>44</v>
      </c>
      <c r="AR25" s="171">
        <f t="shared" si="0"/>
        <v>45</v>
      </c>
      <c r="AS25" s="171">
        <f t="shared" si="0"/>
        <v>46</v>
      </c>
      <c r="AT25" s="171">
        <f t="shared" si="0"/>
        <v>47</v>
      </c>
      <c r="AU25" s="171">
        <f t="shared" si="0"/>
        <v>48</v>
      </c>
      <c r="AV25" s="171">
        <f t="shared" si="0"/>
        <v>49</v>
      </c>
    </row>
    <row r="26" spans="1:48" s="200" customFormat="1" ht="89.25" x14ac:dyDescent="0.2">
      <c r="A26" s="172">
        <v>2012.0284999999999</v>
      </c>
      <c r="B26" s="174" t="s">
        <v>522</v>
      </c>
      <c r="C26" s="196" t="s">
        <v>518</v>
      </c>
      <c r="D26" s="197"/>
      <c r="E26" s="197" t="s">
        <v>315</v>
      </c>
      <c r="F26" s="197" t="s">
        <v>315</v>
      </c>
      <c r="G26" s="197" t="s">
        <v>315</v>
      </c>
      <c r="H26" s="197" t="s">
        <v>315</v>
      </c>
      <c r="I26" s="197" t="s">
        <v>315</v>
      </c>
      <c r="J26" s="197" t="s">
        <v>315</v>
      </c>
      <c r="K26" s="197" t="s">
        <v>315</v>
      </c>
      <c r="L26" s="197" t="s">
        <v>315</v>
      </c>
      <c r="M26" s="170" t="s">
        <v>466</v>
      </c>
      <c r="N26" s="173" t="s">
        <v>467</v>
      </c>
      <c r="O26" s="174" t="s">
        <v>522</v>
      </c>
      <c r="P26" s="175">
        <v>3500</v>
      </c>
      <c r="Q26" s="176" t="s">
        <v>468</v>
      </c>
      <c r="R26" s="175">
        <v>3500</v>
      </c>
      <c r="S26" s="174" t="s">
        <v>469</v>
      </c>
      <c r="T26" s="174" t="s">
        <v>469</v>
      </c>
      <c r="U26" s="172">
        <v>5</v>
      </c>
      <c r="V26" s="177">
        <v>5</v>
      </c>
      <c r="W26" s="173" t="s">
        <v>470</v>
      </c>
      <c r="X26" s="169">
        <v>2985</v>
      </c>
      <c r="Y26" s="173" t="s">
        <v>470</v>
      </c>
      <c r="Z26" s="172">
        <v>1</v>
      </c>
      <c r="AA26" s="175"/>
      <c r="AB26" s="175">
        <v>2881</v>
      </c>
      <c r="AC26" s="176" t="s">
        <v>472</v>
      </c>
      <c r="AD26" s="175">
        <v>3400</v>
      </c>
      <c r="AE26" s="169">
        <v>3400</v>
      </c>
      <c r="AF26" s="174" t="s">
        <v>475</v>
      </c>
      <c r="AG26" s="174" t="s">
        <v>476</v>
      </c>
      <c r="AH26" s="178">
        <v>41009</v>
      </c>
      <c r="AI26" s="179">
        <v>41032</v>
      </c>
      <c r="AJ26" s="180">
        <v>41064</v>
      </c>
      <c r="AK26" s="178">
        <v>41113</v>
      </c>
      <c r="AL26" s="198"/>
      <c r="AM26" s="198"/>
      <c r="AN26" s="199"/>
      <c r="AO26" s="198"/>
      <c r="AP26" s="178">
        <v>41129</v>
      </c>
      <c r="AQ26" s="178">
        <v>41129</v>
      </c>
      <c r="AR26" s="178">
        <v>41061</v>
      </c>
      <c r="AS26" s="178">
        <v>41129</v>
      </c>
      <c r="AT26" s="180">
        <v>41274</v>
      </c>
      <c r="AU26" s="176" t="s">
        <v>477</v>
      </c>
      <c r="AV26" s="196" t="s">
        <v>517</v>
      </c>
    </row>
    <row r="27" spans="1:48" s="200" customFormat="1" ht="12.75" x14ac:dyDescent="0.2">
      <c r="A27" s="201"/>
      <c r="B27" s="201"/>
      <c r="C27" s="201"/>
      <c r="D27" s="201"/>
      <c r="E27" s="201"/>
      <c r="F27" s="201"/>
      <c r="G27" s="201"/>
      <c r="H27" s="201"/>
      <c r="I27" s="201"/>
      <c r="J27" s="201"/>
      <c r="K27" s="201"/>
      <c r="L27" s="201"/>
      <c r="M27" s="201"/>
      <c r="N27" s="201"/>
      <c r="O27" s="201"/>
      <c r="P27" s="201"/>
      <c r="Q27" s="201"/>
      <c r="R27" s="201"/>
      <c r="S27" s="174"/>
      <c r="T27" s="174"/>
      <c r="U27" s="172"/>
      <c r="V27" s="172"/>
      <c r="W27" s="176" t="s">
        <v>471</v>
      </c>
      <c r="X27" s="169">
        <v>3390</v>
      </c>
      <c r="Y27" s="176" t="s">
        <v>471</v>
      </c>
      <c r="Z27" s="172"/>
      <c r="AA27" s="175"/>
      <c r="AB27" s="170"/>
      <c r="AC27" s="175"/>
      <c r="AD27" s="201"/>
      <c r="AE27" s="201"/>
      <c r="AF27" s="201"/>
      <c r="AG27" s="201"/>
      <c r="AH27" s="201"/>
      <c r="AI27" s="201"/>
      <c r="AJ27" s="201"/>
      <c r="AK27" s="201"/>
      <c r="AL27" s="201"/>
      <c r="AM27" s="201"/>
      <c r="AN27" s="201"/>
      <c r="AO27" s="201"/>
      <c r="AP27" s="201"/>
      <c r="AQ27" s="201"/>
      <c r="AR27" s="201"/>
      <c r="AS27" s="201"/>
      <c r="AT27" s="201"/>
      <c r="AU27" s="201"/>
      <c r="AV27" s="201"/>
    </row>
    <row r="28" spans="1:48" s="200" customFormat="1" ht="12.75" x14ac:dyDescent="0.2">
      <c r="A28" s="201"/>
      <c r="B28" s="201"/>
      <c r="C28" s="201"/>
      <c r="D28" s="201"/>
      <c r="E28" s="201"/>
      <c r="F28" s="201"/>
      <c r="G28" s="201"/>
      <c r="H28" s="201"/>
      <c r="I28" s="201"/>
      <c r="J28" s="201"/>
      <c r="K28" s="201"/>
      <c r="L28" s="201"/>
      <c r="M28" s="201"/>
      <c r="N28" s="201"/>
      <c r="O28" s="201"/>
      <c r="P28" s="201"/>
      <c r="Q28" s="201"/>
      <c r="R28" s="201"/>
      <c r="S28" s="174"/>
      <c r="T28" s="174"/>
      <c r="U28" s="172"/>
      <c r="V28" s="172"/>
      <c r="W28" s="176" t="s">
        <v>472</v>
      </c>
      <c r="X28" s="169">
        <v>3390</v>
      </c>
      <c r="Y28" s="173"/>
      <c r="Z28" s="172"/>
      <c r="AA28" s="175">
        <v>2881</v>
      </c>
      <c r="AB28" s="170"/>
      <c r="AC28" s="175"/>
      <c r="AD28" s="201"/>
      <c r="AE28" s="201"/>
      <c r="AF28" s="201"/>
      <c r="AG28" s="201"/>
      <c r="AH28" s="201"/>
      <c r="AI28" s="201"/>
      <c r="AJ28" s="201"/>
      <c r="AK28" s="201"/>
      <c r="AL28" s="201"/>
      <c r="AM28" s="201"/>
      <c r="AN28" s="201"/>
      <c r="AO28" s="201"/>
      <c r="AP28" s="201"/>
      <c r="AQ28" s="201"/>
      <c r="AR28" s="201"/>
      <c r="AS28" s="201"/>
      <c r="AT28" s="201"/>
      <c r="AU28" s="201"/>
      <c r="AV28" s="201"/>
    </row>
    <row r="29" spans="1:48" s="200" customFormat="1" ht="12.75" x14ac:dyDescent="0.2">
      <c r="A29" s="201"/>
      <c r="B29" s="201"/>
      <c r="C29" s="201"/>
      <c r="D29" s="201"/>
      <c r="E29" s="201"/>
      <c r="F29" s="201"/>
      <c r="G29" s="201"/>
      <c r="H29" s="201"/>
      <c r="I29" s="201"/>
      <c r="J29" s="201"/>
      <c r="K29" s="201"/>
      <c r="L29" s="201"/>
      <c r="M29" s="201"/>
      <c r="N29" s="201"/>
      <c r="O29" s="201"/>
      <c r="P29" s="201"/>
      <c r="Q29" s="201"/>
      <c r="R29" s="201"/>
      <c r="S29" s="174"/>
      <c r="T29" s="174"/>
      <c r="U29" s="172"/>
      <c r="V29" s="172"/>
      <c r="W29" s="173" t="s">
        <v>473</v>
      </c>
      <c r="X29" s="169">
        <v>3500</v>
      </c>
      <c r="Y29" s="173" t="s">
        <v>473</v>
      </c>
      <c r="Z29" s="172"/>
      <c r="AA29" s="175"/>
      <c r="AB29" s="170"/>
      <c r="AC29" s="175"/>
      <c r="AD29" s="201"/>
      <c r="AE29" s="201"/>
      <c r="AF29" s="201"/>
      <c r="AG29" s="201"/>
      <c r="AH29" s="201"/>
      <c r="AI29" s="201"/>
      <c r="AJ29" s="201"/>
      <c r="AK29" s="201"/>
      <c r="AL29" s="201"/>
      <c r="AM29" s="201"/>
      <c r="AN29" s="201"/>
      <c r="AO29" s="201"/>
      <c r="AP29" s="201"/>
      <c r="AQ29" s="201"/>
      <c r="AR29" s="201"/>
      <c r="AS29" s="201"/>
      <c r="AT29" s="201"/>
      <c r="AU29" s="201"/>
      <c r="AV29" s="201"/>
    </row>
    <row r="30" spans="1:48" s="200" customFormat="1" ht="12.75" x14ac:dyDescent="0.2">
      <c r="A30" s="201"/>
      <c r="B30" s="201"/>
      <c r="C30" s="201"/>
      <c r="D30" s="201"/>
      <c r="E30" s="201"/>
      <c r="F30" s="201"/>
      <c r="G30" s="201"/>
      <c r="H30" s="201"/>
      <c r="I30" s="201"/>
      <c r="J30" s="201"/>
      <c r="K30" s="201"/>
      <c r="L30" s="201"/>
      <c r="M30" s="201"/>
      <c r="N30" s="201"/>
      <c r="O30" s="201"/>
      <c r="P30" s="201"/>
      <c r="Q30" s="201"/>
      <c r="R30" s="201"/>
      <c r="S30" s="174"/>
      <c r="T30" s="174"/>
      <c r="U30" s="172"/>
      <c r="V30" s="172"/>
      <c r="W30" s="173" t="s">
        <v>474</v>
      </c>
      <c r="X30" s="169">
        <v>2944</v>
      </c>
      <c r="Y30" s="173"/>
      <c r="Z30" s="172"/>
      <c r="AA30" s="175">
        <v>2944</v>
      </c>
      <c r="AB30" s="170"/>
      <c r="AC30" s="175"/>
      <c r="AD30" s="201"/>
      <c r="AE30" s="201"/>
      <c r="AF30" s="201"/>
      <c r="AG30" s="201"/>
      <c r="AH30" s="201"/>
      <c r="AI30" s="201"/>
      <c r="AJ30" s="201"/>
      <c r="AK30" s="201"/>
      <c r="AL30" s="201"/>
      <c r="AM30" s="201"/>
      <c r="AN30" s="201"/>
      <c r="AO30" s="201"/>
      <c r="AP30" s="201"/>
      <c r="AQ30" s="201"/>
      <c r="AR30" s="201"/>
      <c r="AS30" s="201"/>
      <c r="AT30" s="201"/>
      <c r="AU30" s="201"/>
      <c r="AV30" s="20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6" zoomScale="90" zoomScaleNormal="90" zoomScaleSheetLayoutView="90" workbookViewId="0">
      <selection activeCell="E67" sqref="E66:E67"/>
    </sheetView>
  </sheetViews>
  <sheetFormatPr defaultRowHeight="15.75" x14ac:dyDescent="0.25"/>
  <cols>
    <col min="1" max="2" width="66.140625" style="106" customWidth="1"/>
    <col min="3" max="255" width="9.140625" style="64"/>
    <col min="256" max="257" width="66.140625" style="64" customWidth="1"/>
    <col min="258" max="511" width="9.140625" style="64"/>
    <col min="512" max="513" width="66.140625" style="64" customWidth="1"/>
    <col min="514" max="767" width="9.140625" style="64"/>
    <col min="768" max="769" width="66.140625" style="64" customWidth="1"/>
    <col min="770" max="1023" width="9.140625" style="64"/>
    <col min="1024" max="1025" width="66.140625" style="64" customWidth="1"/>
    <col min="1026" max="1279" width="9.140625" style="64"/>
    <col min="1280" max="1281" width="66.140625" style="64" customWidth="1"/>
    <col min="1282" max="1535" width="9.140625" style="64"/>
    <col min="1536" max="1537" width="66.140625" style="64" customWidth="1"/>
    <col min="1538" max="1791" width="9.140625" style="64"/>
    <col min="1792" max="1793" width="66.140625" style="64" customWidth="1"/>
    <col min="1794" max="2047" width="9.140625" style="64"/>
    <col min="2048" max="2049" width="66.140625" style="64" customWidth="1"/>
    <col min="2050" max="2303" width="9.140625" style="64"/>
    <col min="2304" max="2305" width="66.140625" style="64" customWidth="1"/>
    <col min="2306" max="2559" width="9.140625" style="64"/>
    <col min="2560" max="2561" width="66.140625" style="64" customWidth="1"/>
    <col min="2562" max="2815" width="9.140625" style="64"/>
    <col min="2816" max="2817" width="66.140625" style="64" customWidth="1"/>
    <col min="2818" max="3071" width="9.140625" style="64"/>
    <col min="3072" max="3073" width="66.140625" style="64" customWidth="1"/>
    <col min="3074" max="3327" width="9.140625" style="64"/>
    <col min="3328" max="3329" width="66.140625" style="64" customWidth="1"/>
    <col min="3330" max="3583" width="9.140625" style="64"/>
    <col min="3584" max="3585" width="66.140625" style="64" customWidth="1"/>
    <col min="3586" max="3839" width="9.140625" style="64"/>
    <col min="3840" max="3841" width="66.140625" style="64" customWidth="1"/>
    <col min="3842" max="4095" width="9.140625" style="64"/>
    <col min="4096" max="4097" width="66.140625" style="64" customWidth="1"/>
    <col min="4098" max="4351" width="9.140625" style="64"/>
    <col min="4352" max="4353" width="66.140625" style="64" customWidth="1"/>
    <col min="4354" max="4607" width="9.140625" style="64"/>
    <col min="4608" max="4609" width="66.140625" style="64" customWidth="1"/>
    <col min="4610" max="4863" width="9.140625" style="64"/>
    <col min="4864" max="4865" width="66.140625" style="64" customWidth="1"/>
    <col min="4866" max="5119" width="9.140625" style="64"/>
    <col min="5120" max="5121" width="66.140625" style="64" customWidth="1"/>
    <col min="5122" max="5375" width="9.140625" style="64"/>
    <col min="5376" max="5377" width="66.140625" style="64" customWidth="1"/>
    <col min="5378" max="5631" width="9.140625" style="64"/>
    <col min="5632" max="5633" width="66.140625" style="64" customWidth="1"/>
    <col min="5634" max="5887" width="9.140625" style="64"/>
    <col min="5888" max="5889" width="66.140625" style="64" customWidth="1"/>
    <col min="5890" max="6143" width="9.140625" style="64"/>
    <col min="6144" max="6145" width="66.140625" style="64" customWidth="1"/>
    <col min="6146" max="6399" width="9.140625" style="64"/>
    <col min="6400" max="6401" width="66.140625" style="64" customWidth="1"/>
    <col min="6402" max="6655" width="9.140625" style="64"/>
    <col min="6656" max="6657" width="66.140625" style="64" customWidth="1"/>
    <col min="6658" max="6911" width="9.140625" style="64"/>
    <col min="6912" max="6913" width="66.140625" style="64" customWidth="1"/>
    <col min="6914" max="7167" width="9.140625" style="64"/>
    <col min="7168" max="7169" width="66.140625" style="64" customWidth="1"/>
    <col min="7170" max="7423" width="9.140625" style="64"/>
    <col min="7424" max="7425" width="66.140625" style="64" customWidth="1"/>
    <col min="7426" max="7679" width="9.140625" style="64"/>
    <col min="7680" max="7681" width="66.140625" style="64" customWidth="1"/>
    <col min="7682" max="7935" width="9.140625" style="64"/>
    <col min="7936" max="7937" width="66.140625" style="64" customWidth="1"/>
    <col min="7938" max="8191" width="9.140625" style="64"/>
    <col min="8192" max="8193" width="66.140625" style="64" customWidth="1"/>
    <col min="8194" max="8447" width="9.140625" style="64"/>
    <col min="8448" max="8449" width="66.140625" style="64" customWidth="1"/>
    <col min="8450" max="8703" width="9.140625" style="64"/>
    <col min="8704" max="8705" width="66.140625" style="64" customWidth="1"/>
    <col min="8706" max="8959" width="9.140625" style="64"/>
    <col min="8960" max="8961" width="66.140625" style="64" customWidth="1"/>
    <col min="8962" max="9215" width="9.140625" style="64"/>
    <col min="9216" max="9217" width="66.140625" style="64" customWidth="1"/>
    <col min="9218" max="9471" width="9.140625" style="64"/>
    <col min="9472" max="9473" width="66.140625" style="64" customWidth="1"/>
    <col min="9474" max="9727" width="9.140625" style="64"/>
    <col min="9728" max="9729" width="66.140625" style="64" customWidth="1"/>
    <col min="9730" max="9983" width="9.140625" style="64"/>
    <col min="9984" max="9985" width="66.140625" style="64" customWidth="1"/>
    <col min="9986" max="10239" width="9.140625" style="64"/>
    <col min="10240" max="10241" width="66.140625" style="64" customWidth="1"/>
    <col min="10242" max="10495" width="9.140625" style="64"/>
    <col min="10496" max="10497" width="66.140625" style="64" customWidth="1"/>
    <col min="10498" max="10751" width="9.140625" style="64"/>
    <col min="10752" max="10753" width="66.140625" style="64" customWidth="1"/>
    <col min="10754" max="11007" width="9.140625" style="64"/>
    <col min="11008" max="11009" width="66.140625" style="64" customWidth="1"/>
    <col min="11010" max="11263" width="9.140625" style="64"/>
    <col min="11264" max="11265" width="66.140625" style="64" customWidth="1"/>
    <col min="11266" max="11519" width="9.140625" style="64"/>
    <col min="11520" max="11521" width="66.140625" style="64" customWidth="1"/>
    <col min="11522" max="11775" width="9.140625" style="64"/>
    <col min="11776" max="11777" width="66.140625" style="64" customWidth="1"/>
    <col min="11778" max="12031" width="9.140625" style="64"/>
    <col min="12032" max="12033" width="66.140625" style="64" customWidth="1"/>
    <col min="12034" max="12287" width="9.140625" style="64"/>
    <col min="12288" max="12289" width="66.140625" style="64" customWidth="1"/>
    <col min="12290" max="12543" width="9.140625" style="64"/>
    <col min="12544" max="12545" width="66.140625" style="64" customWidth="1"/>
    <col min="12546" max="12799" width="9.140625" style="64"/>
    <col min="12800" max="12801" width="66.140625" style="64" customWidth="1"/>
    <col min="12802" max="13055" width="9.140625" style="64"/>
    <col min="13056" max="13057" width="66.140625" style="64" customWidth="1"/>
    <col min="13058" max="13311" width="9.140625" style="64"/>
    <col min="13312" max="13313" width="66.140625" style="64" customWidth="1"/>
    <col min="13314" max="13567" width="9.140625" style="64"/>
    <col min="13568" max="13569" width="66.140625" style="64" customWidth="1"/>
    <col min="13570" max="13823" width="9.140625" style="64"/>
    <col min="13824" max="13825" width="66.140625" style="64" customWidth="1"/>
    <col min="13826" max="14079" width="9.140625" style="64"/>
    <col min="14080" max="14081" width="66.140625" style="64" customWidth="1"/>
    <col min="14082" max="14335" width="9.140625" style="64"/>
    <col min="14336" max="14337" width="66.140625" style="64" customWidth="1"/>
    <col min="14338" max="14591" width="9.140625" style="64"/>
    <col min="14592" max="14593" width="66.140625" style="64" customWidth="1"/>
    <col min="14594" max="14847" width="9.140625" style="64"/>
    <col min="14848" max="14849" width="66.140625" style="64" customWidth="1"/>
    <col min="14850" max="15103" width="9.140625" style="64"/>
    <col min="15104" max="15105" width="66.140625" style="64" customWidth="1"/>
    <col min="15106" max="15359" width="9.140625" style="64"/>
    <col min="15360" max="15361" width="66.140625" style="64" customWidth="1"/>
    <col min="15362" max="15615" width="9.140625" style="64"/>
    <col min="15616" max="15617" width="66.140625" style="64" customWidth="1"/>
    <col min="15618" max="15871" width="9.140625" style="64"/>
    <col min="15872" max="15873" width="66.140625" style="64" customWidth="1"/>
    <col min="15874" max="16127" width="9.140625" style="64"/>
    <col min="16128" max="16129" width="66.140625" style="64" customWidth="1"/>
    <col min="16130" max="16384" width="9.140625" style="64"/>
  </cols>
  <sheetData>
    <row r="1" spans="1:7" ht="18.75" x14ac:dyDescent="0.25">
      <c r="B1" s="37" t="s">
        <v>70</v>
      </c>
    </row>
    <row r="2" spans="1:7" ht="18.75" x14ac:dyDescent="0.3">
      <c r="B2" s="15" t="s">
        <v>11</v>
      </c>
    </row>
    <row r="3" spans="1:7" ht="18.75" x14ac:dyDescent="0.3">
      <c r="B3" s="15" t="s">
        <v>451</v>
      </c>
    </row>
    <row r="4" spans="1:7" x14ac:dyDescent="0.25">
      <c r="B4" s="42"/>
    </row>
    <row r="5" spans="1:7" ht="18.75" x14ac:dyDescent="0.3">
      <c r="A5" s="453" t="str">
        <f>'1. паспорт местоположение'!A5:C5</f>
        <v>Год раскрытия информации: 2024 год</v>
      </c>
      <c r="B5" s="453"/>
      <c r="C5" s="67"/>
      <c r="D5" s="67"/>
      <c r="E5" s="67"/>
      <c r="F5" s="67"/>
      <c r="G5" s="67"/>
    </row>
    <row r="6" spans="1:7" ht="18.75" x14ac:dyDescent="0.3">
      <c r="A6" s="202"/>
      <c r="B6" s="202"/>
      <c r="C6" s="202"/>
      <c r="D6" s="202"/>
      <c r="E6" s="202"/>
      <c r="F6" s="202"/>
      <c r="G6" s="202"/>
    </row>
    <row r="7" spans="1:7" ht="18.75" x14ac:dyDescent="0.25">
      <c r="A7" s="454" t="s">
        <v>10</v>
      </c>
      <c r="B7" s="454"/>
      <c r="C7" s="204"/>
      <c r="D7" s="204"/>
      <c r="E7" s="204"/>
      <c r="F7" s="204"/>
      <c r="G7" s="204"/>
    </row>
    <row r="8" spans="1:7" ht="18.75" x14ac:dyDescent="0.25">
      <c r="A8" s="204"/>
      <c r="B8" s="204"/>
      <c r="C8" s="204"/>
      <c r="D8" s="204"/>
      <c r="E8" s="204"/>
      <c r="F8" s="204"/>
      <c r="G8" s="204"/>
    </row>
    <row r="9" spans="1:7" ht="18.75" x14ac:dyDescent="0.25">
      <c r="A9" s="450" t="str">
        <f>'1. паспорт местоположение'!A9:C9</f>
        <v>АО "Россети Тюмень"</v>
      </c>
      <c r="B9" s="450"/>
      <c r="C9" s="205"/>
      <c r="D9" s="205"/>
      <c r="E9" s="205"/>
      <c r="F9" s="205"/>
      <c r="G9" s="205"/>
    </row>
    <row r="10" spans="1:7" x14ac:dyDescent="0.25">
      <c r="A10" s="449" t="s">
        <v>9</v>
      </c>
      <c r="B10" s="449"/>
      <c r="C10" s="206"/>
      <c r="D10" s="206"/>
      <c r="E10" s="206"/>
      <c r="F10" s="206"/>
      <c r="G10" s="206"/>
    </row>
    <row r="11" spans="1:7" ht="18.75" x14ac:dyDescent="0.25">
      <c r="A11" s="204"/>
      <c r="B11" s="204"/>
      <c r="C11" s="204"/>
      <c r="D11" s="204"/>
      <c r="E11" s="204"/>
      <c r="F11" s="204"/>
      <c r="G11" s="204"/>
    </row>
    <row r="12" spans="1:7" ht="30.75" customHeight="1" x14ac:dyDescent="0.25">
      <c r="A12" s="455" t="str">
        <f>'1. паспорт местоположение'!A12:C12</f>
        <v>F_TP3500.PS.0012</v>
      </c>
      <c r="B12" s="455"/>
      <c r="C12" s="205"/>
      <c r="D12" s="205"/>
      <c r="E12" s="205"/>
      <c r="F12" s="205"/>
      <c r="G12" s="205"/>
    </row>
    <row r="13" spans="1:7" x14ac:dyDescent="0.25">
      <c r="A13" s="449" t="s">
        <v>8</v>
      </c>
      <c r="B13" s="449"/>
      <c r="C13" s="206"/>
      <c r="D13" s="206"/>
      <c r="E13" s="206"/>
      <c r="F13" s="206"/>
      <c r="G13" s="206"/>
    </row>
    <row r="14" spans="1:7" ht="18.75" x14ac:dyDescent="0.25">
      <c r="A14" s="207"/>
      <c r="B14" s="207"/>
      <c r="C14" s="207"/>
      <c r="D14" s="207"/>
      <c r="E14" s="207"/>
      <c r="F14" s="207"/>
      <c r="G14" s="207"/>
    </row>
    <row r="15" spans="1:7" ht="18.75" x14ac:dyDescent="0.25">
      <c r="A15" s="450" t="str">
        <f>'1. паспорт местоположение'!A15:C15</f>
        <v>Реконструкция здания ОПУ на ПС Бердюжье Ишимского ТПО</v>
      </c>
      <c r="B15" s="450"/>
      <c r="C15" s="205"/>
      <c r="D15" s="205"/>
      <c r="E15" s="205"/>
      <c r="F15" s="205"/>
      <c r="G15" s="205"/>
    </row>
    <row r="16" spans="1:7" x14ac:dyDescent="0.25">
      <c r="A16" s="449" t="s">
        <v>7</v>
      </c>
      <c r="B16" s="449"/>
      <c r="C16" s="206"/>
      <c r="D16" s="206"/>
      <c r="E16" s="206"/>
      <c r="F16" s="206"/>
      <c r="G16" s="206"/>
    </row>
    <row r="17" spans="1:2" x14ac:dyDescent="0.25">
      <c r="B17" s="107"/>
    </row>
    <row r="18" spans="1:2" ht="33.75" customHeight="1" x14ac:dyDescent="0.25">
      <c r="A18" s="451" t="s">
        <v>435</v>
      </c>
      <c r="B18" s="452"/>
    </row>
    <row r="19" spans="1:2" x14ac:dyDescent="0.25">
      <c r="B19" s="42"/>
    </row>
    <row r="20" spans="1:2" ht="16.5" thickBot="1" x14ac:dyDescent="0.3">
      <c r="B20" s="108"/>
    </row>
    <row r="21" spans="1:2" x14ac:dyDescent="0.25">
      <c r="A21" s="211" t="s">
        <v>524</v>
      </c>
      <c r="B21" s="212" t="str">
        <f>A15</f>
        <v>Реконструкция здания ОПУ на ПС Бердюжье Ишимского ТПО</v>
      </c>
    </row>
    <row r="22" spans="1:2" x14ac:dyDescent="0.25">
      <c r="A22" s="213" t="s">
        <v>322</v>
      </c>
      <c r="B22" s="214" t="str">
        <f>'1. паспорт местоположение'!C26</f>
        <v>Тюменская область</v>
      </c>
    </row>
    <row r="23" spans="1:2" x14ac:dyDescent="0.25">
      <c r="A23" s="213" t="s">
        <v>303</v>
      </c>
      <c r="B23" s="215" t="s">
        <v>525</v>
      </c>
    </row>
    <row r="24" spans="1:2" x14ac:dyDescent="0.25">
      <c r="A24" s="213" t="s">
        <v>323</v>
      </c>
      <c r="B24" s="216"/>
    </row>
    <row r="25" spans="1:2" x14ac:dyDescent="0.25">
      <c r="A25" s="217" t="s">
        <v>324</v>
      </c>
      <c r="B25" s="214">
        <f>'3.3 паспорт описание'!C29</f>
        <v>2026</v>
      </c>
    </row>
    <row r="26" spans="1:2" x14ac:dyDescent="0.25">
      <c r="A26" s="217" t="s">
        <v>325</v>
      </c>
      <c r="B26" s="216" t="str">
        <f>'3.3 паспорт описание'!C30</f>
        <v>С</v>
      </c>
    </row>
    <row r="27" spans="1:2" ht="28.5" x14ac:dyDescent="0.25">
      <c r="A27" s="218" t="s">
        <v>526</v>
      </c>
      <c r="B27" s="219">
        <f>'6.2. Паспорт фин осв ввод'!D24</f>
        <v>221.52798009096156</v>
      </c>
    </row>
    <row r="28" spans="1:2" x14ac:dyDescent="0.25">
      <c r="A28" s="220" t="s">
        <v>326</v>
      </c>
      <c r="B28" s="216" t="s">
        <v>573</v>
      </c>
    </row>
    <row r="29" spans="1:2" ht="28.5" x14ac:dyDescent="0.25">
      <c r="A29" s="260" t="s">
        <v>327</v>
      </c>
      <c r="B29" s="264">
        <v>2.7</v>
      </c>
    </row>
    <row r="30" spans="1:2" ht="28.5" x14ac:dyDescent="0.25">
      <c r="A30" s="261" t="s">
        <v>328</v>
      </c>
      <c r="B30" s="263">
        <v>2.7</v>
      </c>
    </row>
    <row r="31" spans="1:2" x14ac:dyDescent="0.25">
      <c r="A31" s="258" t="s">
        <v>329</v>
      </c>
      <c r="B31" s="259"/>
    </row>
    <row r="32" spans="1:2" ht="29.25" thickBot="1" x14ac:dyDescent="0.3">
      <c r="A32" s="267" t="s">
        <v>527</v>
      </c>
      <c r="B32" s="268">
        <v>2.7</v>
      </c>
    </row>
    <row r="33" spans="1:2" ht="30" x14ac:dyDescent="0.25">
      <c r="A33" s="270" t="s">
        <v>463</v>
      </c>
      <c r="B33" s="271">
        <v>2.7</v>
      </c>
    </row>
    <row r="34" spans="1:2" x14ac:dyDescent="0.25">
      <c r="A34" s="266" t="s">
        <v>330</v>
      </c>
      <c r="B34" s="265">
        <v>2.4900000000000002</v>
      </c>
    </row>
    <row r="35" spans="1:2" x14ac:dyDescent="0.25">
      <c r="A35" s="266" t="s">
        <v>331</v>
      </c>
      <c r="B35" s="269">
        <v>2.7</v>
      </c>
    </row>
    <row r="36" spans="1:2" x14ac:dyDescent="0.25">
      <c r="A36" s="266" t="s">
        <v>332</v>
      </c>
      <c r="B36" s="269">
        <v>2.2879999999999998</v>
      </c>
    </row>
    <row r="37" spans="1:2" ht="29.25" thickBot="1" x14ac:dyDescent="0.3">
      <c r="A37" s="267" t="s">
        <v>528</v>
      </c>
      <c r="B37" s="268">
        <v>0</v>
      </c>
    </row>
    <row r="38" spans="1:2" x14ac:dyDescent="0.25">
      <c r="A38" s="266" t="s">
        <v>529</v>
      </c>
      <c r="B38" s="265" t="s">
        <v>464</v>
      </c>
    </row>
    <row r="39" spans="1:2" x14ac:dyDescent="0.25">
      <c r="A39" s="266" t="s">
        <v>330</v>
      </c>
      <c r="B39" s="265" t="s">
        <v>464</v>
      </c>
    </row>
    <row r="40" spans="1:2" x14ac:dyDescent="0.25">
      <c r="A40" s="266" t="s">
        <v>331</v>
      </c>
      <c r="B40" s="265" t="s">
        <v>464</v>
      </c>
    </row>
    <row r="41" spans="1:2" x14ac:dyDescent="0.25">
      <c r="A41" s="266" t="s">
        <v>332</v>
      </c>
      <c r="B41" s="265" t="s">
        <v>464</v>
      </c>
    </row>
    <row r="42" spans="1:2" ht="29.25" thickBot="1" x14ac:dyDescent="0.3">
      <c r="A42" s="267" t="s">
        <v>530</v>
      </c>
      <c r="B42" s="268">
        <v>0</v>
      </c>
    </row>
    <row r="43" spans="1:2" x14ac:dyDescent="0.25">
      <c r="A43" s="266" t="s">
        <v>529</v>
      </c>
      <c r="B43" s="265" t="s">
        <v>464</v>
      </c>
    </row>
    <row r="44" spans="1:2" x14ac:dyDescent="0.25">
      <c r="A44" s="266" t="s">
        <v>330</v>
      </c>
      <c r="B44" s="265" t="s">
        <v>464</v>
      </c>
    </row>
    <row r="45" spans="1:2" x14ac:dyDescent="0.25">
      <c r="A45" s="266" t="s">
        <v>331</v>
      </c>
      <c r="B45" s="265" t="s">
        <v>464</v>
      </c>
    </row>
    <row r="46" spans="1:2" x14ac:dyDescent="0.25">
      <c r="A46" s="266" t="s">
        <v>332</v>
      </c>
      <c r="B46" s="265" t="s">
        <v>464</v>
      </c>
    </row>
    <row r="47" spans="1:2" ht="29.25" thickBot="1" x14ac:dyDescent="0.3">
      <c r="A47" s="267" t="s">
        <v>333</v>
      </c>
      <c r="B47" s="262" t="s">
        <v>464</v>
      </c>
    </row>
    <row r="48" spans="1:2" x14ac:dyDescent="0.25">
      <c r="A48" s="266" t="s">
        <v>329</v>
      </c>
      <c r="B48" s="265" t="s">
        <v>464</v>
      </c>
    </row>
    <row r="49" spans="1:2" x14ac:dyDescent="0.25">
      <c r="A49" s="266" t="s">
        <v>531</v>
      </c>
      <c r="B49" s="265" t="s">
        <v>464</v>
      </c>
    </row>
    <row r="50" spans="1:2" x14ac:dyDescent="0.25">
      <c r="A50" s="266" t="s">
        <v>532</v>
      </c>
      <c r="B50" s="265" t="s">
        <v>464</v>
      </c>
    </row>
    <row r="51" spans="1:2" x14ac:dyDescent="0.25">
      <c r="A51" s="266" t="s">
        <v>533</v>
      </c>
      <c r="B51" s="265" t="s">
        <v>464</v>
      </c>
    </row>
    <row r="52" spans="1:2" ht="16.5" thickBot="1" x14ac:dyDescent="0.3">
      <c r="A52" s="267" t="s">
        <v>334</v>
      </c>
      <c r="B52" s="262">
        <v>2.68</v>
      </c>
    </row>
    <row r="53" spans="1:2" ht="16.5" thickBot="1" x14ac:dyDescent="0.3">
      <c r="A53" s="267" t="s">
        <v>335</v>
      </c>
      <c r="B53" s="268">
        <v>2.899</v>
      </c>
    </row>
    <row r="54" spans="1:2" ht="16.5" thickBot="1" x14ac:dyDescent="0.3">
      <c r="A54" s="267" t="s">
        <v>336</v>
      </c>
      <c r="B54" s="262">
        <v>2.76</v>
      </c>
    </row>
    <row r="55" spans="1:2" ht="16.5" thickBot="1" x14ac:dyDescent="0.3">
      <c r="A55" s="267" t="s">
        <v>337</v>
      </c>
      <c r="B55" s="268">
        <v>2.488</v>
      </c>
    </row>
    <row r="56" spans="1:2" ht="16.5" thickBot="1" x14ac:dyDescent="0.3">
      <c r="A56" s="267" t="s">
        <v>338</v>
      </c>
      <c r="B56" s="262" t="s">
        <v>464</v>
      </c>
    </row>
    <row r="57" spans="1:2" x14ac:dyDescent="0.25">
      <c r="A57" s="266" t="s">
        <v>339</v>
      </c>
      <c r="B57" s="265" t="s">
        <v>519</v>
      </c>
    </row>
    <row r="58" spans="1:2" x14ac:dyDescent="0.25">
      <c r="A58" s="266" t="s">
        <v>340</v>
      </c>
      <c r="B58" s="265" t="s">
        <v>465</v>
      </c>
    </row>
    <row r="59" spans="1:2" x14ac:dyDescent="0.25">
      <c r="A59" s="266" t="s">
        <v>341</v>
      </c>
      <c r="B59" s="265" t="s">
        <v>464</v>
      </c>
    </row>
    <row r="60" spans="1:2" x14ac:dyDescent="0.25">
      <c r="A60" s="266" t="s">
        <v>342</v>
      </c>
      <c r="B60" s="265" t="s">
        <v>464</v>
      </c>
    </row>
    <row r="61" spans="1:2" x14ac:dyDescent="0.25">
      <c r="A61" s="266" t="s">
        <v>343</v>
      </c>
      <c r="B61" s="265" t="s">
        <v>464</v>
      </c>
    </row>
    <row r="62" spans="1:2" ht="29.25" thickBot="1" x14ac:dyDescent="0.3">
      <c r="A62" s="267" t="s">
        <v>344</v>
      </c>
      <c r="B62" s="262" t="s">
        <v>464</v>
      </c>
    </row>
    <row r="63" spans="1:2" ht="29.25" thickBot="1" x14ac:dyDescent="0.3">
      <c r="A63" s="267" t="s">
        <v>345</v>
      </c>
      <c r="B63" s="262" t="s">
        <v>464</v>
      </c>
    </row>
    <row r="64" spans="1:2" x14ac:dyDescent="0.25">
      <c r="A64" s="266" t="s">
        <v>329</v>
      </c>
      <c r="B64" s="265" t="s">
        <v>464</v>
      </c>
    </row>
    <row r="65" spans="1:2" x14ac:dyDescent="0.25">
      <c r="A65" s="266" t="s">
        <v>534</v>
      </c>
      <c r="B65" s="265" t="s">
        <v>464</v>
      </c>
    </row>
    <row r="66" spans="1:2" x14ac:dyDescent="0.25">
      <c r="A66" s="266" t="s">
        <v>535</v>
      </c>
      <c r="B66" s="265" t="s">
        <v>464</v>
      </c>
    </row>
    <row r="67" spans="1:2" ht="32.25" thickBot="1" x14ac:dyDescent="0.3">
      <c r="A67" s="267" t="s">
        <v>346</v>
      </c>
      <c r="B67" s="257" t="s">
        <v>547</v>
      </c>
    </row>
    <row r="68" spans="1:2" ht="16.5" thickBot="1" x14ac:dyDescent="0.3">
      <c r="A68" s="267" t="s">
        <v>347</v>
      </c>
      <c r="B68" s="262" t="s">
        <v>464</v>
      </c>
    </row>
    <row r="69" spans="1:2" x14ac:dyDescent="0.25">
      <c r="A69" s="266" t="s">
        <v>536</v>
      </c>
      <c r="B69" s="256">
        <f>'6.1. Паспорт сетевой график'!H43</f>
        <v>46264</v>
      </c>
    </row>
    <row r="70" spans="1:2" x14ac:dyDescent="0.25">
      <c r="A70" s="266" t="s">
        <v>537</v>
      </c>
      <c r="B70" s="265" t="s">
        <v>464</v>
      </c>
    </row>
    <row r="71" spans="1:2" x14ac:dyDescent="0.25">
      <c r="A71" s="266" t="s">
        <v>538</v>
      </c>
      <c r="B71" s="265" t="s">
        <v>464</v>
      </c>
    </row>
    <row r="72" spans="1:2" ht="29.25" thickBot="1" x14ac:dyDescent="0.3">
      <c r="A72" s="267" t="s">
        <v>348</v>
      </c>
      <c r="B72" s="262" t="s">
        <v>464</v>
      </c>
    </row>
    <row r="73" spans="1:2" ht="29.25" thickBot="1" x14ac:dyDescent="0.3">
      <c r="A73" s="267" t="s">
        <v>349</v>
      </c>
      <c r="B73" s="262" t="s">
        <v>464</v>
      </c>
    </row>
    <row r="74" spans="1:2" x14ac:dyDescent="0.25">
      <c r="A74" s="266" t="s">
        <v>539</v>
      </c>
      <c r="B74" s="265" t="s">
        <v>464</v>
      </c>
    </row>
    <row r="75" spans="1:2" x14ac:dyDescent="0.25">
      <c r="A75" s="266" t="s">
        <v>540</v>
      </c>
      <c r="B75" s="265" t="s">
        <v>464</v>
      </c>
    </row>
    <row r="76" spans="1:2" x14ac:dyDescent="0.25">
      <c r="A76" s="266" t="s">
        <v>541</v>
      </c>
      <c r="B76" s="265" t="s">
        <v>464</v>
      </c>
    </row>
    <row r="77" spans="1:2" x14ac:dyDescent="0.25">
      <c r="A77" s="266" t="s">
        <v>542</v>
      </c>
      <c r="B77" s="265" t="s">
        <v>464</v>
      </c>
    </row>
    <row r="78" spans="1:2" x14ac:dyDescent="0.25">
      <c r="A78" s="266" t="s">
        <v>543</v>
      </c>
      <c r="B78" s="265" t="s">
        <v>464</v>
      </c>
    </row>
    <row r="81" spans="1:2" x14ac:dyDescent="0.25">
      <c r="A81" s="109"/>
      <c r="B81" s="110"/>
    </row>
    <row r="82" spans="1:2" x14ac:dyDescent="0.25">
      <c r="B82" s="111"/>
    </row>
    <row r="83" spans="1:2" x14ac:dyDescent="0.25">
      <c r="B83"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2024-12-10T06:02:17Z</dcterms:modified>
</cp:coreProperties>
</file>